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omments2.xml" ContentType="application/vnd.openxmlformats-officedocument.spreadsheetml.comments+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omments8.xml" ContentType="application/vnd.openxmlformats-officedocument.spreadsheetml.comments+xml"/>
  <Override PartName="/xl/drawings/drawing10.xml" ContentType="application/vnd.openxmlformats-officedocument.drawing+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omments9.xml" ContentType="application/vnd.openxmlformats-officedocument.spreadsheetml.comments+xml"/>
  <Override PartName="/xl/drawings/drawing11.xml" ContentType="application/vnd.openxmlformats-officedocument.drawing+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omments10.xml" ContentType="application/vnd.openxmlformats-officedocument.spreadsheetml.comments+xml"/>
  <Override PartName="/xl/drawings/drawing12.xml" ContentType="application/vnd.openxmlformats-officedocument.drawing+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omments1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C:\Market Surveys\Market Surveys 2026\03 - March\"/>
    </mc:Choice>
  </mc:AlternateContent>
  <xr:revisionPtr revIDLastSave="0" documentId="13_ncr:1_{234111DB-10DB-42EB-B2AF-49912BF2CA84}" xr6:coauthVersionLast="47" xr6:coauthVersionMax="47" xr10:uidLastSave="{00000000-0000-0000-0000-000000000000}"/>
  <bookViews>
    <workbookView xWindow="-38520" yWindow="-10155" windowWidth="38640" windowHeight="21120" tabRatio="788" activeTab="11" xr2:uid="{E2CBB34C-24D4-4770-AD39-313CD2975F11}"/>
  </bookViews>
  <sheets>
    <sheet name="Rent Comparables Analysis" sheetId="13" r:id="rId1"/>
    <sheet name="Comp Set " sheetId="21" state="hidden" r:id="rId2"/>
    <sheet name="Detailed review " sheetId="22" state="hidden" r:id="rId3"/>
    <sheet name="Summary Charts" sheetId="14" r:id="rId4"/>
    <sheet name="Amenity Analysis" sheetId="19" r:id="rId5"/>
    <sheet name="Studio Analysis" sheetId="18" state="hidden" r:id="rId6"/>
    <sheet name="1 BR Analysis" sheetId="12" state="hidden" r:id="rId7"/>
    <sheet name="2 BR Analysis" sheetId="15" state="hidden" r:id="rId8"/>
    <sheet name="3 BR Analysis" sheetId="17" state="hidden" r:id="rId9"/>
    <sheet name="Augusta Court" sheetId="1" r:id="rId10"/>
    <sheet name="Forum San Felipe" sheetId="4" r:id="rId11"/>
    <sheet name="Tate Tanglewood" sheetId="5" r:id="rId12"/>
    <sheet name="Tuscany Court" sheetId="6" r:id="rId13"/>
    <sheet name="Tuscany Oaks" sheetId="7" r:id="rId14"/>
    <sheet name="Tuscany Lane" sheetId="8" r:id="rId15"/>
    <sheet name="Crosley at Tanglewood" sheetId="9" r:id="rId16"/>
    <sheet name="Comp 7" sheetId="10" state="hidden" r:id="rId17"/>
    <sheet name="Comp 8" sheetId="11" state="hidden" r:id="rId18"/>
    <sheet name="Beds" sheetId="20" state="hidden" r:id="rId19"/>
  </sheets>
  <definedNames>
    <definedName name="_xlnm._FilterDatabase" localSheetId="6" hidden="1">'1 BR Analysis'!$A$4:$A$184</definedName>
    <definedName name="_xlnm._FilterDatabase" localSheetId="7" hidden="1">'2 BR Analysis'!$A$4:$A$184</definedName>
    <definedName name="_xlnm._FilterDatabase" localSheetId="8" hidden="1">'3 BR Analysis'!$A$4:$A$184</definedName>
    <definedName name="_xlnm._FilterDatabase" localSheetId="5" hidden="1">'Studio Analysis'!$A$4:$A$184</definedName>
    <definedName name="_xlnm.Print_Area" localSheetId="6">'1 BR Analysis'!$A$1:$H$185</definedName>
    <definedName name="_xlnm.Print_Area" localSheetId="7">'2 BR Analysis'!$A$1:$H$184</definedName>
    <definedName name="_xlnm.Print_Area" localSheetId="8">'3 BR Analysis'!$A$1:$H$184</definedName>
    <definedName name="_xlnm.Print_Area" localSheetId="9">'Augusta Court'!$A$1:$N$90</definedName>
    <definedName name="_xlnm.Print_Area" localSheetId="16">'Comp 7'!$A$1:$N$98</definedName>
    <definedName name="_xlnm.Print_Area" localSheetId="17">'Comp 8'!$A$1:$N$98</definedName>
    <definedName name="_xlnm.Print_Area" localSheetId="15">'Crosley at Tanglewood'!$A$1:$N$89</definedName>
    <definedName name="_xlnm.Print_Area" localSheetId="10">'Forum San Felipe'!$A$1:$N$104</definedName>
    <definedName name="_xlnm.Print_Area" localSheetId="11">'Tate Tanglewood'!$A$1:$N$97</definedName>
    <definedName name="_xlnm.Print_Area" localSheetId="12">'Tuscany Court'!$A$1:$N$92</definedName>
    <definedName name="_xlnm.Print_Area" localSheetId="14">'Tuscany Lane'!$A$1:$N$83</definedName>
    <definedName name="_xlnm.Print_Area" localSheetId="13">'Tuscany Oaks'!$A$1:$N$81</definedName>
    <definedName name="_xlnm.Print_Titles" localSheetId="6">'1 BR Analysis'!$1:$4</definedName>
    <definedName name="_xlnm.Print_Titles" localSheetId="7">'2 BR Analysis'!$1:$4</definedName>
    <definedName name="_xlnm.Print_Titles" localSheetId="8">'3 BR Analysis'!$1:$4</definedName>
    <definedName name="_xlnm.Print_Titles" localSheetId="0">'Rent Comparables Analysis'!$1:$3</definedName>
    <definedName name="_xlnm.Print_Titles" localSheetId="5">'Studio Analysis'!$1:$4</definedName>
    <definedName name="_xlnm.Print_Titles" localSheetId="3">'Summary Charts'!$1:$4</definedName>
    <definedName name="Subject_Property">'Augusta Court'!$B$1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5" l="1"/>
  <c r="J30" i="9"/>
  <c r="J31" i="9"/>
  <c r="J32" i="9"/>
  <c r="J33" i="9"/>
  <c r="J34" i="9"/>
  <c r="J35" i="9"/>
  <c r="J36" i="9"/>
  <c r="J37" i="9"/>
  <c r="J38" i="9"/>
  <c r="J39" i="9"/>
  <c r="J40" i="9"/>
  <c r="J30" i="8"/>
  <c r="J31" i="8"/>
  <c r="J32" i="8"/>
  <c r="J33" i="8"/>
  <c r="J34" i="8"/>
  <c r="J30" i="7"/>
  <c r="J31" i="7"/>
  <c r="J32" i="7"/>
  <c r="J30" i="6"/>
  <c r="J31" i="6"/>
  <c r="J32" i="6"/>
  <c r="J33" i="6"/>
  <c r="J34" i="6"/>
  <c r="J35" i="6"/>
  <c r="J36" i="6"/>
  <c r="J37" i="6"/>
  <c r="J38" i="6"/>
  <c r="J39" i="6"/>
  <c r="J40" i="6"/>
  <c r="J41" i="6"/>
  <c r="J42" i="6"/>
  <c r="J43" i="6"/>
  <c r="J30" i="5"/>
  <c r="J31" i="5"/>
  <c r="J32" i="5"/>
  <c r="J33" i="5"/>
  <c r="J34" i="5"/>
  <c r="J35" i="5"/>
  <c r="J36" i="5"/>
  <c r="J37" i="5"/>
  <c r="J38" i="5"/>
  <c r="J39" i="5"/>
  <c r="J40" i="5"/>
  <c r="J41" i="5"/>
  <c r="J42" i="5"/>
  <c r="J43" i="5"/>
  <c r="J44" i="5"/>
  <c r="J45" i="5"/>
  <c r="J46" i="5"/>
  <c r="J47" i="5"/>
  <c r="J48" i="5"/>
  <c r="J30" i="4"/>
  <c r="J31" i="4"/>
  <c r="J32" i="4"/>
  <c r="J33" i="4"/>
  <c r="J34" i="4"/>
  <c r="J35" i="4"/>
  <c r="J36" i="4"/>
  <c r="J37" i="4"/>
  <c r="J38" i="4"/>
  <c r="J39" i="4"/>
  <c r="J40" i="4"/>
  <c r="J41" i="4"/>
  <c r="J42" i="4"/>
  <c r="J43" i="4"/>
  <c r="J44" i="4"/>
  <c r="J45" i="4"/>
  <c r="J46" i="4"/>
  <c r="J47" i="4"/>
  <c r="J48" i="4"/>
  <c r="J49" i="4"/>
  <c r="J50" i="4"/>
  <c r="J51" i="4"/>
  <c r="J52" i="4"/>
  <c r="J53" i="4"/>
  <c r="J54" i="4"/>
  <c r="J55" i="4"/>
  <c r="J30" i="1"/>
  <c r="J31" i="1"/>
  <c r="J32" i="1"/>
  <c r="J33" i="1"/>
  <c r="J34" i="1"/>
  <c r="J35" i="1"/>
  <c r="J36" i="1"/>
  <c r="J37" i="1"/>
  <c r="J38" i="1"/>
  <c r="J39" i="1"/>
  <c r="J40" i="1"/>
  <c r="J41" i="1"/>
  <c r="E31" i="1"/>
  <c r="E32" i="1"/>
  <c r="E33" i="1"/>
  <c r="E34" i="1"/>
  <c r="E35" i="1"/>
  <c r="E36" i="1"/>
  <c r="E37" i="1"/>
  <c r="E38" i="1"/>
  <c r="E39" i="1"/>
  <c r="E40" i="1"/>
  <c r="E41" i="1"/>
  <c r="E30" i="1"/>
  <c r="F3" i="13" l="1"/>
  <c r="B4" i="21"/>
  <c r="C4" i="21"/>
  <c r="D4" i="21"/>
  <c r="B5" i="21"/>
  <c r="C5" i="21"/>
  <c r="D5" i="21"/>
  <c r="B6" i="21"/>
  <c r="C6" i="21"/>
  <c r="D6" i="21"/>
  <c r="B7" i="21"/>
  <c r="C7" i="21"/>
  <c r="D7" i="21"/>
  <c r="B8" i="21"/>
  <c r="C8" i="21"/>
  <c r="D8" i="21"/>
  <c r="B9" i="21"/>
  <c r="C9" i="21"/>
  <c r="D9" i="21"/>
  <c r="B10" i="21"/>
  <c r="C10" i="21"/>
  <c r="D10" i="21"/>
  <c r="B11" i="21"/>
  <c r="C11" i="21"/>
  <c r="D11" i="21"/>
  <c r="B12" i="21"/>
  <c r="C12" i="21"/>
  <c r="D12" i="21"/>
  <c r="B13" i="21"/>
  <c r="C13" i="21"/>
  <c r="D13" i="21"/>
  <c r="B14" i="21"/>
  <c r="C14" i="21"/>
  <c r="D14" i="21"/>
  <c r="C3" i="21"/>
  <c r="D3" i="21"/>
  <c r="B3" i="21"/>
  <c r="A11" i="21"/>
  <c r="A12" i="21"/>
  <c r="A13" i="21"/>
  <c r="A14" i="21"/>
  <c r="A4" i="21"/>
  <c r="A5" i="21"/>
  <c r="A6" i="21"/>
  <c r="A7" i="21"/>
  <c r="A8" i="21"/>
  <c r="A9" i="21"/>
  <c r="A10" i="21"/>
  <c r="A3" i="21"/>
  <c r="A1" i="21"/>
  <c r="G44" i="22"/>
  <c r="H43" i="22"/>
  <c r="I43" i="22" s="1"/>
  <c r="H42" i="22"/>
  <c r="I42" i="22" s="1"/>
  <c r="H41" i="22"/>
  <c r="I41" i="22" s="1"/>
  <c r="H40" i="22"/>
  <c r="I40" i="22" s="1"/>
  <c r="H39" i="22"/>
  <c r="H38" i="22"/>
  <c r="I38" i="22"/>
  <c r="H37" i="22"/>
  <c r="I37" i="22" s="1"/>
  <c r="H36" i="22"/>
  <c r="B31" i="22"/>
  <c r="F30" i="22" s="1"/>
  <c r="H53" i="21"/>
  <c r="O43" i="21"/>
  <c r="N43" i="21"/>
  <c r="B41" i="21"/>
  <c r="T31" i="21"/>
  <c r="N30" i="21"/>
  <c r="H30" i="21"/>
  <c r="B30" i="21"/>
  <c r="H54" i="4"/>
  <c r="C43" i="1"/>
  <c r="D6" i="13" s="1"/>
  <c r="H33" i="4"/>
  <c r="H113" i="17"/>
  <c r="H112" i="17"/>
  <c r="H111" i="17"/>
  <c r="H110" i="17"/>
  <c r="H109" i="17"/>
  <c r="H108" i="17"/>
  <c r="H107" i="17"/>
  <c r="H106" i="17"/>
  <c r="H105" i="17"/>
  <c r="H104" i="17"/>
  <c r="H103" i="17"/>
  <c r="H102" i="17"/>
  <c r="H101" i="17"/>
  <c r="H100" i="17"/>
  <c r="H99" i="17"/>
  <c r="H98" i="17"/>
  <c r="F113" i="17"/>
  <c r="F112" i="17"/>
  <c r="F111" i="17"/>
  <c r="F110" i="17"/>
  <c r="F109" i="17"/>
  <c r="F108" i="17"/>
  <c r="F107" i="17"/>
  <c r="G107" i="17" s="1"/>
  <c r="F106" i="17"/>
  <c r="G106" i="17" s="1"/>
  <c r="F105" i="17"/>
  <c r="F104" i="17"/>
  <c r="G104" i="17" s="1"/>
  <c r="F103" i="17"/>
  <c r="G103" i="17" s="1"/>
  <c r="F102" i="17"/>
  <c r="F101" i="17"/>
  <c r="F100" i="17"/>
  <c r="F99" i="17"/>
  <c r="F98" i="17"/>
  <c r="D113" i="17"/>
  <c r="C113" i="17"/>
  <c r="E113" i="17" s="1"/>
  <c r="B113" i="17"/>
  <c r="A113" i="17"/>
  <c r="D112" i="17"/>
  <c r="C112" i="17"/>
  <c r="B112" i="17"/>
  <c r="A112" i="17"/>
  <c r="D111" i="17"/>
  <c r="C111" i="17"/>
  <c r="B111" i="17"/>
  <c r="A111" i="17"/>
  <c r="D110" i="17"/>
  <c r="C110" i="17"/>
  <c r="E110" i="17" s="1"/>
  <c r="B110" i="17"/>
  <c r="A110" i="17"/>
  <c r="D109" i="17"/>
  <c r="C109" i="17"/>
  <c r="B109" i="17"/>
  <c r="A109" i="17"/>
  <c r="D108" i="17"/>
  <c r="C108" i="17"/>
  <c r="B108" i="17"/>
  <c r="A108" i="17"/>
  <c r="D107" i="17"/>
  <c r="C107" i="17"/>
  <c r="B107" i="17"/>
  <c r="A107" i="17"/>
  <c r="D106" i="17"/>
  <c r="C106" i="17"/>
  <c r="B106" i="17"/>
  <c r="A106" i="17"/>
  <c r="D105" i="17"/>
  <c r="C105" i="17"/>
  <c r="B105" i="17"/>
  <c r="A105" i="17"/>
  <c r="D104" i="17"/>
  <c r="C104" i="17"/>
  <c r="E104" i="17" s="1"/>
  <c r="B104" i="17"/>
  <c r="A104" i="17"/>
  <c r="D103" i="17"/>
  <c r="E103" i="17" s="1"/>
  <c r="C103" i="17"/>
  <c r="B103" i="17"/>
  <c r="A103" i="17"/>
  <c r="D102" i="17"/>
  <c r="C102" i="17"/>
  <c r="G102" i="17" s="1"/>
  <c r="B102" i="17"/>
  <c r="A102" i="17"/>
  <c r="D101" i="17"/>
  <c r="C101" i="17"/>
  <c r="B101" i="17"/>
  <c r="A101" i="17"/>
  <c r="D100" i="17"/>
  <c r="C100" i="17"/>
  <c r="G100" i="17" s="1"/>
  <c r="E100" i="17"/>
  <c r="B100" i="17"/>
  <c r="A100" i="17"/>
  <c r="D99" i="17"/>
  <c r="C99" i="17"/>
  <c r="E99" i="17" s="1"/>
  <c r="B99" i="17"/>
  <c r="A99" i="17"/>
  <c r="D98" i="17"/>
  <c r="C98" i="17"/>
  <c r="E98" i="17" s="1"/>
  <c r="B98" i="17"/>
  <c r="A98" i="17"/>
  <c r="H97" i="17"/>
  <c r="F97" i="17"/>
  <c r="D97" i="17"/>
  <c r="C97" i="17"/>
  <c r="B97" i="17"/>
  <c r="A97" i="17"/>
  <c r="H96" i="17"/>
  <c r="H95" i="17"/>
  <c r="H94" i="17"/>
  <c r="H93" i="17"/>
  <c r="H92" i="17"/>
  <c r="H91" i="17"/>
  <c r="H90" i="17"/>
  <c r="H89" i="17"/>
  <c r="H88" i="17"/>
  <c r="H87" i="17"/>
  <c r="H86" i="17"/>
  <c r="F96" i="17"/>
  <c r="F95" i="17"/>
  <c r="F94" i="17"/>
  <c r="F93" i="17"/>
  <c r="G93" i="17" s="1"/>
  <c r="F92" i="17"/>
  <c r="F91" i="17"/>
  <c r="F90" i="17"/>
  <c r="F89" i="17"/>
  <c r="F88" i="17"/>
  <c r="F87" i="17"/>
  <c r="F86" i="17"/>
  <c r="D96" i="17"/>
  <c r="C96" i="17"/>
  <c r="E96" i="17" s="1"/>
  <c r="B96" i="17"/>
  <c r="A96" i="17"/>
  <c r="D95" i="17"/>
  <c r="C95" i="17"/>
  <c r="B95" i="17"/>
  <c r="A95" i="17"/>
  <c r="D94" i="17"/>
  <c r="C94" i="17"/>
  <c r="B94" i="17"/>
  <c r="A94" i="17"/>
  <c r="D93" i="17"/>
  <c r="C93" i="17"/>
  <c r="E93" i="17" s="1"/>
  <c r="B93" i="17"/>
  <c r="A93" i="17"/>
  <c r="D92" i="17"/>
  <c r="C92" i="17"/>
  <c r="B92" i="17"/>
  <c r="A92" i="17"/>
  <c r="D91" i="17"/>
  <c r="C91" i="17"/>
  <c r="E91" i="17"/>
  <c r="B91" i="17"/>
  <c r="A91" i="17"/>
  <c r="D90" i="17"/>
  <c r="C90" i="17"/>
  <c r="B90" i="17"/>
  <c r="A90" i="17"/>
  <c r="D89" i="17"/>
  <c r="C89" i="17"/>
  <c r="B89" i="17"/>
  <c r="A89" i="17"/>
  <c r="D88" i="17"/>
  <c r="C88" i="17"/>
  <c r="E88" i="17" s="1"/>
  <c r="B88" i="17"/>
  <c r="A88" i="17"/>
  <c r="D87" i="17"/>
  <c r="C87" i="17"/>
  <c r="B87" i="17"/>
  <c r="A87" i="17"/>
  <c r="D86" i="17"/>
  <c r="C86" i="17"/>
  <c r="E86" i="17" s="1"/>
  <c r="B86" i="17"/>
  <c r="A86" i="17"/>
  <c r="H85" i="17"/>
  <c r="F85" i="17"/>
  <c r="D85" i="17"/>
  <c r="C85" i="17"/>
  <c r="B85" i="17"/>
  <c r="A85" i="17"/>
  <c r="H84" i="17"/>
  <c r="H83" i="17"/>
  <c r="H82" i="17"/>
  <c r="H81" i="17"/>
  <c r="H80" i="17"/>
  <c r="H79" i="17"/>
  <c r="H78" i="17"/>
  <c r="H77" i="17"/>
  <c r="H76" i="17"/>
  <c r="H75" i="17"/>
  <c r="F84" i="17"/>
  <c r="F83" i="17"/>
  <c r="G83" i="17" s="1"/>
  <c r="F82" i="17"/>
  <c r="G82" i="17" s="1"/>
  <c r="F81" i="17"/>
  <c r="G81" i="17" s="1"/>
  <c r="F80" i="17"/>
  <c r="F79" i="17"/>
  <c r="F78" i="17"/>
  <c r="F77" i="17"/>
  <c r="F76" i="17"/>
  <c r="G76" i="17" s="1"/>
  <c r="F75" i="17"/>
  <c r="D84" i="17"/>
  <c r="E84" i="17" s="1"/>
  <c r="C84" i="17"/>
  <c r="B84" i="17"/>
  <c r="A84" i="17"/>
  <c r="D83" i="17"/>
  <c r="C83" i="17"/>
  <c r="B83" i="17"/>
  <c r="A83" i="17"/>
  <c r="D82" i="17"/>
  <c r="C82" i="17"/>
  <c r="B82" i="17"/>
  <c r="A82" i="17"/>
  <c r="D81" i="17"/>
  <c r="C81" i="17"/>
  <c r="B81" i="17"/>
  <c r="A81" i="17"/>
  <c r="D80" i="17"/>
  <c r="C80" i="17"/>
  <c r="E80" i="17"/>
  <c r="B80" i="17"/>
  <c r="A80" i="17"/>
  <c r="D79" i="17"/>
  <c r="C79" i="17"/>
  <c r="B79" i="17"/>
  <c r="A79" i="17"/>
  <c r="D78" i="17"/>
  <c r="E78" i="17"/>
  <c r="C78" i="17"/>
  <c r="B78" i="17"/>
  <c r="A78" i="17"/>
  <c r="D77" i="17"/>
  <c r="C77" i="17"/>
  <c r="B77" i="17"/>
  <c r="A77" i="17"/>
  <c r="D76" i="17"/>
  <c r="C76" i="17"/>
  <c r="B76" i="17"/>
  <c r="A76" i="17"/>
  <c r="D75" i="17"/>
  <c r="C75" i="17"/>
  <c r="E75" i="17" s="1"/>
  <c r="B75" i="17"/>
  <c r="A75" i="17"/>
  <c r="H74" i="17"/>
  <c r="F74" i="17"/>
  <c r="D74" i="17"/>
  <c r="C74" i="17"/>
  <c r="E74" i="17" s="1"/>
  <c r="B74" i="17"/>
  <c r="A74" i="17"/>
  <c r="H73" i="17"/>
  <c r="H72" i="17"/>
  <c r="H71" i="17"/>
  <c r="H70" i="17"/>
  <c r="H69" i="17"/>
  <c r="H68" i="17"/>
  <c r="H67" i="17"/>
  <c r="H66" i="17"/>
  <c r="H65" i="17"/>
  <c r="H64" i="17"/>
  <c r="H63" i="17"/>
  <c r="H62" i="17"/>
  <c r="H61" i="17"/>
  <c r="F73" i="17"/>
  <c r="F72" i="17"/>
  <c r="F71" i="17"/>
  <c r="F70" i="17"/>
  <c r="F69" i="17"/>
  <c r="F68" i="17"/>
  <c r="F67" i="17"/>
  <c r="F66" i="17"/>
  <c r="F65" i="17"/>
  <c r="F64" i="17"/>
  <c r="F63" i="17"/>
  <c r="F62" i="17"/>
  <c r="F61" i="17"/>
  <c r="D73" i="17"/>
  <c r="C73" i="17"/>
  <c r="E73" i="17"/>
  <c r="B73" i="17"/>
  <c r="A73" i="17"/>
  <c r="D72" i="17"/>
  <c r="C72" i="17"/>
  <c r="E72" i="17" s="1"/>
  <c r="B72" i="17"/>
  <c r="A72" i="17"/>
  <c r="D71" i="17"/>
  <c r="C71" i="17"/>
  <c r="B71" i="17"/>
  <c r="A71" i="17"/>
  <c r="D70" i="17"/>
  <c r="C70" i="17"/>
  <c r="B70" i="17"/>
  <c r="A70" i="17"/>
  <c r="D69" i="17"/>
  <c r="C69" i="17"/>
  <c r="B69" i="17"/>
  <c r="A69" i="17"/>
  <c r="D68" i="17"/>
  <c r="C68" i="17"/>
  <c r="B68" i="17"/>
  <c r="A68" i="17"/>
  <c r="D67" i="17"/>
  <c r="C67" i="17"/>
  <c r="B67" i="17"/>
  <c r="A67" i="17"/>
  <c r="D66" i="17"/>
  <c r="C66" i="17"/>
  <c r="B66" i="17"/>
  <c r="A66" i="17"/>
  <c r="D65" i="17"/>
  <c r="C65" i="17"/>
  <c r="B65" i="17"/>
  <c r="A65" i="17"/>
  <c r="D64" i="17"/>
  <c r="C64" i="17"/>
  <c r="B64" i="17"/>
  <c r="A64" i="17"/>
  <c r="D63" i="17"/>
  <c r="C63" i="17"/>
  <c r="B63" i="17"/>
  <c r="A63" i="17"/>
  <c r="D62" i="17"/>
  <c r="C62" i="17"/>
  <c r="B62" i="17"/>
  <c r="A62" i="17"/>
  <c r="D61" i="17"/>
  <c r="C61" i="17"/>
  <c r="B61" i="17"/>
  <c r="A61" i="17"/>
  <c r="H60" i="17"/>
  <c r="F60" i="17"/>
  <c r="D60" i="17"/>
  <c r="C60" i="17"/>
  <c r="E60" i="17" s="1"/>
  <c r="B60" i="17"/>
  <c r="A60" i="17"/>
  <c r="H56" i="17"/>
  <c r="H55" i="17"/>
  <c r="H54" i="17"/>
  <c r="H53" i="17"/>
  <c r="H52" i="17"/>
  <c r="H51" i="17"/>
  <c r="H50" i="17"/>
  <c r="H49" i="17"/>
  <c r="H48" i="17"/>
  <c r="H47" i="17"/>
  <c r="H46" i="17"/>
  <c r="H45" i="17"/>
  <c r="H44" i="17"/>
  <c r="H43" i="17"/>
  <c r="H42" i="17"/>
  <c r="F59" i="17"/>
  <c r="G59" i="17" s="1"/>
  <c r="F58" i="17"/>
  <c r="F57" i="17"/>
  <c r="F56" i="17"/>
  <c r="F55" i="17"/>
  <c r="F54" i="17"/>
  <c r="F53" i="17"/>
  <c r="F52" i="17"/>
  <c r="F51" i="17"/>
  <c r="F50" i="17"/>
  <c r="F49" i="17"/>
  <c r="F48" i="17"/>
  <c r="F47" i="17"/>
  <c r="G47" i="17" s="1"/>
  <c r="F46" i="17"/>
  <c r="F45" i="17"/>
  <c r="F44" i="17"/>
  <c r="F43" i="17"/>
  <c r="F42" i="17"/>
  <c r="G42" i="17" s="1"/>
  <c r="D59" i="17"/>
  <c r="E59" i="17" s="1"/>
  <c r="C59" i="17"/>
  <c r="B59" i="17"/>
  <c r="A59" i="17"/>
  <c r="D58" i="17"/>
  <c r="C58" i="17"/>
  <c r="B58" i="17"/>
  <c r="A58" i="17"/>
  <c r="D57" i="17"/>
  <c r="C57" i="17"/>
  <c r="E57" i="17"/>
  <c r="B57" i="17"/>
  <c r="A57" i="17"/>
  <c r="D56" i="17"/>
  <c r="C56" i="17"/>
  <c r="E56" i="17" s="1"/>
  <c r="B56" i="17"/>
  <c r="A56" i="17"/>
  <c r="D55" i="17"/>
  <c r="C55" i="17"/>
  <c r="B55" i="17"/>
  <c r="A55" i="17"/>
  <c r="D54" i="17"/>
  <c r="C54" i="17"/>
  <c r="E54" i="17" s="1"/>
  <c r="B54" i="17"/>
  <c r="A54" i="17"/>
  <c r="D53" i="17"/>
  <c r="C53" i="17"/>
  <c r="E53" i="17" s="1"/>
  <c r="B53" i="17"/>
  <c r="A53" i="17"/>
  <c r="D52" i="17"/>
  <c r="C52" i="17"/>
  <c r="B52" i="17"/>
  <c r="A52" i="17"/>
  <c r="D51" i="17"/>
  <c r="C51" i="17"/>
  <c r="B51" i="17"/>
  <c r="A51" i="17"/>
  <c r="D50" i="17"/>
  <c r="C50" i="17"/>
  <c r="B50" i="17"/>
  <c r="A50" i="17"/>
  <c r="D49" i="17"/>
  <c r="C49" i="17"/>
  <c r="E49" i="17" s="1"/>
  <c r="B49" i="17"/>
  <c r="A49" i="17"/>
  <c r="D48" i="17"/>
  <c r="C48" i="17"/>
  <c r="B48" i="17"/>
  <c r="A48" i="17"/>
  <c r="D47" i="17"/>
  <c r="C47" i="17"/>
  <c r="B47" i="17"/>
  <c r="A47" i="17"/>
  <c r="D46" i="17"/>
  <c r="C46" i="17"/>
  <c r="B46" i="17"/>
  <c r="A46" i="17"/>
  <c r="D45" i="17"/>
  <c r="C45" i="17"/>
  <c r="B45" i="17"/>
  <c r="A45" i="17"/>
  <c r="D44" i="17"/>
  <c r="C44" i="17"/>
  <c r="E44" i="17" s="1"/>
  <c r="B44" i="17"/>
  <c r="A44" i="17"/>
  <c r="D43" i="17"/>
  <c r="C43" i="17"/>
  <c r="E43" i="17"/>
  <c r="B43" i="17"/>
  <c r="A43" i="17"/>
  <c r="D42" i="17"/>
  <c r="C42" i="17"/>
  <c r="E42" i="17" s="1"/>
  <c r="B42" i="17"/>
  <c r="A42" i="17"/>
  <c r="H41" i="17"/>
  <c r="F41" i="17"/>
  <c r="D41" i="17"/>
  <c r="C41" i="17"/>
  <c r="B41" i="17"/>
  <c r="A41" i="17"/>
  <c r="H36" i="17"/>
  <c r="H35" i="17"/>
  <c r="H34" i="17"/>
  <c r="H33" i="17"/>
  <c r="H32" i="17"/>
  <c r="H31" i="17"/>
  <c r="H30" i="17"/>
  <c r="H29" i="17"/>
  <c r="H28" i="17"/>
  <c r="H27" i="17"/>
  <c r="H26" i="17"/>
  <c r="H25" i="17"/>
  <c r="H24" i="17"/>
  <c r="H23" i="17"/>
  <c r="H22" i="17"/>
  <c r="H21" i="17"/>
  <c r="H20" i="17"/>
  <c r="H19" i="17"/>
  <c r="H18" i="17"/>
  <c r="F36" i="17"/>
  <c r="F35" i="17"/>
  <c r="F34" i="17"/>
  <c r="F33" i="17"/>
  <c r="F32" i="17"/>
  <c r="F31" i="17"/>
  <c r="F30" i="17"/>
  <c r="F29" i="17"/>
  <c r="F28" i="17"/>
  <c r="F27" i="17"/>
  <c r="F26" i="17"/>
  <c r="F25" i="17"/>
  <c r="F24" i="17"/>
  <c r="F23" i="17"/>
  <c r="F22" i="17"/>
  <c r="F21" i="17"/>
  <c r="F20" i="17"/>
  <c r="F19" i="17"/>
  <c r="F18" i="17"/>
  <c r="D36" i="17"/>
  <c r="C36" i="17"/>
  <c r="B36" i="17"/>
  <c r="A36" i="17"/>
  <c r="D35" i="17"/>
  <c r="C35" i="17"/>
  <c r="E35" i="17"/>
  <c r="B35" i="17"/>
  <c r="A35" i="17"/>
  <c r="D34" i="17"/>
  <c r="C34" i="17"/>
  <c r="B34" i="17"/>
  <c r="A34" i="17"/>
  <c r="D33" i="17"/>
  <c r="C33" i="17"/>
  <c r="B33" i="17"/>
  <c r="A33" i="17"/>
  <c r="D32" i="17"/>
  <c r="C32" i="17"/>
  <c r="E32" i="17" s="1"/>
  <c r="B32" i="17"/>
  <c r="A32" i="17"/>
  <c r="D31" i="17"/>
  <c r="C31" i="17"/>
  <c r="G31" i="17" s="1"/>
  <c r="B31" i="17"/>
  <c r="A31" i="17"/>
  <c r="D30" i="17"/>
  <c r="C30" i="17"/>
  <c r="B30" i="17"/>
  <c r="A30" i="17"/>
  <c r="D29" i="17"/>
  <c r="C29" i="17"/>
  <c r="E29" i="17" s="1"/>
  <c r="B29" i="17"/>
  <c r="A29" i="17"/>
  <c r="D28" i="17"/>
  <c r="C28" i="17"/>
  <c r="E28" i="17" s="1"/>
  <c r="B28" i="17"/>
  <c r="A28" i="17"/>
  <c r="D27" i="17"/>
  <c r="C27" i="17"/>
  <c r="B27" i="17"/>
  <c r="A27" i="17"/>
  <c r="D26" i="17"/>
  <c r="C26" i="17"/>
  <c r="E26" i="17" s="1"/>
  <c r="B26" i="17"/>
  <c r="A26" i="17"/>
  <c r="D25" i="17"/>
  <c r="C25" i="17"/>
  <c r="B25" i="17"/>
  <c r="A25" i="17"/>
  <c r="D24" i="17"/>
  <c r="C24" i="17"/>
  <c r="E24" i="17" s="1"/>
  <c r="B24" i="17"/>
  <c r="A24" i="17"/>
  <c r="D23" i="17"/>
  <c r="C23" i="17"/>
  <c r="B23" i="17"/>
  <c r="A23" i="17"/>
  <c r="D22" i="17"/>
  <c r="E22" i="17" s="1"/>
  <c r="C22" i="17"/>
  <c r="B22" i="17"/>
  <c r="A22" i="17"/>
  <c r="D21" i="17"/>
  <c r="C21" i="17"/>
  <c r="B21" i="17"/>
  <c r="A21" i="17"/>
  <c r="D20" i="17"/>
  <c r="C20" i="17"/>
  <c r="B20" i="17"/>
  <c r="A20" i="17"/>
  <c r="D19" i="17"/>
  <c r="C19" i="17"/>
  <c r="B19" i="17"/>
  <c r="A19" i="17"/>
  <c r="D18" i="17"/>
  <c r="C18" i="17"/>
  <c r="E18" i="17"/>
  <c r="B18" i="17"/>
  <c r="A18" i="17"/>
  <c r="F17" i="17"/>
  <c r="D17" i="17"/>
  <c r="H17" i="17"/>
  <c r="C17" i="17"/>
  <c r="B17" i="17"/>
  <c r="A17" i="17"/>
  <c r="L33" i="6"/>
  <c r="M33" i="6"/>
  <c r="H33" i="6"/>
  <c r="I33" i="6"/>
  <c r="E33" i="6"/>
  <c r="L38" i="5"/>
  <c r="M38" i="5"/>
  <c r="H38" i="5"/>
  <c r="I38" i="5"/>
  <c r="E30" i="11"/>
  <c r="H30" i="11"/>
  <c r="I30" i="11"/>
  <c r="K30" i="11"/>
  <c r="M30" i="11" s="1"/>
  <c r="L30" i="11"/>
  <c r="E31" i="11"/>
  <c r="H31" i="11"/>
  <c r="I31" i="11"/>
  <c r="K31" i="11"/>
  <c r="L31" i="11" s="1"/>
  <c r="M31" i="11"/>
  <c r="E32" i="11"/>
  <c r="H32" i="11"/>
  <c r="I32" i="11"/>
  <c r="K32" i="11"/>
  <c r="M32" i="11" s="1"/>
  <c r="E33" i="11"/>
  <c r="H33" i="11"/>
  <c r="I33" i="11"/>
  <c r="K33" i="11"/>
  <c r="L33" i="11" s="1"/>
  <c r="M33" i="11"/>
  <c r="E34" i="11"/>
  <c r="H34" i="11"/>
  <c r="I34" i="11"/>
  <c r="K34" i="11"/>
  <c r="L34" i="11"/>
  <c r="E35" i="11"/>
  <c r="H35" i="11"/>
  <c r="I35" i="11"/>
  <c r="K35" i="11"/>
  <c r="M35" i="11" s="1"/>
  <c r="E36" i="11"/>
  <c r="H36" i="11"/>
  <c r="I36" i="11"/>
  <c r="K36" i="11"/>
  <c r="M36" i="11" s="1"/>
  <c r="E37" i="11"/>
  <c r="H37" i="11"/>
  <c r="I37" i="11"/>
  <c r="K37" i="11"/>
  <c r="M37" i="11" s="1"/>
  <c r="E38" i="11"/>
  <c r="H38" i="11"/>
  <c r="I38" i="11"/>
  <c r="K38" i="11"/>
  <c r="L38" i="11" s="1"/>
  <c r="E39" i="11"/>
  <c r="H39" i="11"/>
  <c r="I39" i="11"/>
  <c r="K39" i="11"/>
  <c r="M39" i="11" s="1"/>
  <c r="L39" i="11"/>
  <c r="E40" i="11"/>
  <c r="H40" i="11"/>
  <c r="I40" i="11"/>
  <c r="K40" i="11"/>
  <c r="M40" i="11" s="1"/>
  <c r="E41" i="11"/>
  <c r="H41" i="11"/>
  <c r="I41" i="11"/>
  <c r="K41" i="11"/>
  <c r="E42" i="11"/>
  <c r="H42" i="11"/>
  <c r="I42" i="11"/>
  <c r="K42" i="11"/>
  <c r="L42" i="11" s="1"/>
  <c r="E43" i="11"/>
  <c r="H43" i="11"/>
  <c r="I43" i="11"/>
  <c r="K43" i="11"/>
  <c r="L43" i="11" s="1"/>
  <c r="E44" i="11"/>
  <c r="H44" i="11"/>
  <c r="I44" i="11"/>
  <c r="K44" i="11"/>
  <c r="L44" i="11" s="1"/>
  <c r="M44" i="11"/>
  <c r="E45" i="11"/>
  <c r="H45" i="11"/>
  <c r="I45" i="11"/>
  <c r="K45" i="11"/>
  <c r="L45" i="11" s="1"/>
  <c r="E46" i="11"/>
  <c r="H46" i="11"/>
  <c r="I46" i="11"/>
  <c r="K46" i="11"/>
  <c r="L46" i="11" s="1"/>
  <c r="E47" i="11"/>
  <c r="H47" i="11"/>
  <c r="I47" i="11"/>
  <c r="K47" i="11"/>
  <c r="L47" i="11"/>
  <c r="M47" i="11"/>
  <c r="E48" i="11"/>
  <c r="H48" i="11"/>
  <c r="I48" i="11"/>
  <c r="K48" i="11"/>
  <c r="E49" i="11"/>
  <c r="H49" i="11"/>
  <c r="I49" i="11"/>
  <c r="K49" i="11"/>
  <c r="M49" i="11" s="1"/>
  <c r="C51" i="11"/>
  <c r="J51" i="11"/>
  <c r="E30" i="10"/>
  <c r="H30" i="10"/>
  <c r="I30" i="10"/>
  <c r="K30" i="10"/>
  <c r="M30" i="10" s="1"/>
  <c r="E31" i="10"/>
  <c r="H31" i="10"/>
  <c r="I31" i="10"/>
  <c r="K31" i="10"/>
  <c r="E32" i="10"/>
  <c r="H32" i="10"/>
  <c r="I32" i="10"/>
  <c r="K32" i="10"/>
  <c r="L32" i="10"/>
  <c r="M32" i="10"/>
  <c r="E33" i="10"/>
  <c r="H33" i="10"/>
  <c r="I33" i="10"/>
  <c r="K33" i="10"/>
  <c r="E34" i="10"/>
  <c r="H34" i="10"/>
  <c r="I34" i="10"/>
  <c r="K34" i="10"/>
  <c r="M34" i="10" s="1"/>
  <c r="L34" i="10"/>
  <c r="E35" i="10"/>
  <c r="H35" i="10"/>
  <c r="I35" i="10"/>
  <c r="K35" i="10"/>
  <c r="E36" i="10"/>
  <c r="H36" i="10"/>
  <c r="I36" i="10"/>
  <c r="K36" i="10"/>
  <c r="L36" i="10"/>
  <c r="M36" i="10"/>
  <c r="E37" i="10"/>
  <c r="H37" i="10"/>
  <c r="I37" i="10"/>
  <c r="K37" i="10"/>
  <c r="E38" i="10"/>
  <c r="H38" i="10"/>
  <c r="I38" i="10"/>
  <c r="K38" i="10"/>
  <c r="M38" i="10" s="1"/>
  <c r="E39" i="10"/>
  <c r="H39" i="10"/>
  <c r="I39" i="10"/>
  <c r="K39" i="10"/>
  <c r="E40" i="10"/>
  <c r="H40" i="10"/>
  <c r="I40" i="10"/>
  <c r="K40" i="10"/>
  <c r="L40" i="10"/>
  <c r="M40" i="10"/>
  <c r="E41" i="10"/>
  <c r="H41" i="10"/>
  <c r="I41" i="10"/>
  <c r="K41" i="10"/>
  <c r="E42" i="10"/>
  <c r="H42" i="10"/>
  <c r="I42" i="10"/>
  <c r="K42" i="10"/>
  <c r="M42" i="10" s="1"/>
  <c r="L42" i="10"/>
  <c r="E43" i="10"/>
  <c r="H43" i="10"/>
  <c r="I43" i="10"/>
  <c r="K43" i="10"/>
  <c r="E44" i="10"/>
  <c r="H44" i="10"/>
  <c r="I44" i="10"/>
  <c r="K44" i="10"/>
  <c r="L44" i="10"/>
  <c r="M44" i="10"/>
  <c r="E45" i="10"/>
  <c r="H45" i="10"/>
  <c r="I45" i="10"/>
  <c r="K45" i="10"/>
  <c r="E46" i="10"/>
  <c r="H46" i="10"/>
  <c r="I46" i="10"/>
  <c r="K46" i="10"/>
  <c r="M46" i="10" s="1"/>
  <c r="E47" i="10"/>
  <c r="H47" i="10"/>
  <c r="I47" i="10"/>
  <c r="K47" i="10"/>
  <c r="E48" i="10"/>
  <c r="H48" i="10"/>
  <c r="I48" i="10"/>
  <c r="K48" i="10"/>
  <c r="L48" i="10"/>
  <c r="M48" i="10"/>
  <c r="E49" i="10"/>
  <c r="H49" i="10"/>
  <c r="I49" i="10"/>
  <c r="K49" i="10"/>
  <c r="C51" i="10"/>
  <c r="J51" i="10"/>
  <c r="E30" i="9"/>
  <c r="H30" i="9"/>
  <c r="I30" i="9"/>
  <c r="M30" i="9"/>
  <c r="H175" i="12" s="1"/>
  <c r="L30" i="9"/>
  <c r="E31" i="9"/>
  <c r="H31" i="9"/>
  <c r="I31" i="9"/>
  <c r="L31" i="9"/>
  <c r="E32" i="9"/>
  <c r="H32" i="9"/>
  <c r="I32" i="9"/>
  <c r="M32" i="9"/>
  <c r="H181" i="12" s="1"/>
  <c r="F181" i="12"/>
  <c r="E33" i="9"/>
  <c r="H33" i="9"/>
  <c r="I33" i="9"/>
  <c r="L33" i="9"/>
  <c r="E34" i="9"/>
  <c r="H34" i="9"/>
  <c r="I34" i="9"/>
  <c r="L34" i="9"/>
  <c r="E35" i="9"/>
  <c r="E42" i="9" s="1"/>
  <c r="D42" i="9" s="1"/>
  <c r="G12" i="13" s="1"/>
  <c r="H35" i="9"/>
  <c r="I35" i="9"/>
  <c r="M35" i="9"/>
  <c r="H116" i="15" s="1"/>
  <c r="L35" i="9"/>
  <c r="E36" i="9"/>
  <c r="H36" i="9"/>
  <c r="I36" i="9"/>
  <c r="L36" i="9"/>
  <c r="E37" i="9"/>
  <c r="H37" i="9"/>
  <c r="I37" i="9"/>
  <c r="M37" i="9"/>
  <c r="H118" i="15" s="1"/>
  <c r="L37" i="9"/>
  <c r="E38" i="9"/>
  <c r="H38" i="9"/>
  <c r="I38" i="9"/>
  <c r="L38" i="9"/>
  <c r="E39" i="9"/>
  <c r="H39" i="9"/>
  <c r="I39" i="9"/>
  <c r="M39" i="9"/>
  <c r="H120" i="15" s="1"/>
  <c r="E40" i="9"/>
  <c r="H40" i="9"/>
  <c r="I40" i="9"/>
  <c r="F121" i="15"/>
  <c r="M40" i="9"/>
  <c r="H121" i="15" s="1"/>
  <c r="C42" i="9"/>
  <c r="D12" i="13" s="1"/>
  <c r="J42" i="9"/>
  <c r="E30" i="8"/>
  <c r="H30" i="8"/>
  <c r="I30" i="8"/>
  <c r="L30" i="8"/>
  <c r="F170" i="12"/>
  <c r="E31" i="8"/>
  <c r="H31" i="8"/>
  <c r="I31" i="8"/>
  <c r="L31" i="8"/>
  <c r="E32" i="8"/>
  <c r="H32" i="8"/>
  <c r="I32" i="8"/>
  <c r="F177" i="12"/>
  <c r="E33" i="8"/>
  <c r="H33" i="8"/>
  <c r="I33" i="8"/>
  <c r="M33" i="8"/>
  <c r="H178" i="12" s="1"/>
  <c r="E34" i="8"/>
  <c r="H34" i="8"/>
  <c r="I34" i="8"/>
  <c r="L34" i="8"/>
  <c r="C36" i="8"/>
  <c r="D11" i="13"/>
  <c r="J36" i="8"/>
  <c r="E30" i="7"/>
  <c r="H30" i="7"/>
  <c r="I30" i="7"/>
  <c r="M30" i="7"/>
  <c r="H5" i="12" s="1"/>
  <c r="L30" i="7"/>
  <c r="E31" i="7"/>
  <c r="H31" i="7"/>
  <c r="I31" i="7"/>
  <c r="M31" i="7"/>
  <c r="H40" i="12" s="1"/>
  <c r="E32" i="7"/>
  <c r="H32" i="7"/>
  <c r="I32" i="7"/>
  <c r="F96" i="12"/>
  <c r="M32" i="7"/>
  <c r="H96" i="12" s="1"/>
  <c r="C34" i="7"/>
  <c r="D10" i="13"/>
  <c r="J34" i="7"/>
  <c r="E30" i="6"/>
  <c r="H30" i="6"/>
  <c r="I30" i="6"/>
  <c r="F41" i="12"/>
  <c r="E31" i="6"/>
  <c r="H31" i="6"/>
  <c r="I31" i="6"/>
  <c r="M31" i="6"/>
  <c r="H58" i="12" s="1"/>
  <c r="L31" i="6"/>
  <c r="E32" i="6"/>
  <c r="H32" i="6"/>
  <c r="I32" i="6"/>
  <c r="E34" i="6"/>
  <c r="H34" i="6"/>
  <c r="I34" i="6"/>
  <c r="F77" i="12"/>
  <c r="L34" i="6"/>
  <c r="E35" i="6"/>
  <c r="H35" i="6"/>
  <c r="I35" i="6"/>
  <c r="F59" i="12"/>
  <c r="L35" i="6"/>
  <c r="E36" i="6"/>
  <c r="H36" i="6"/>
  <c r="I36" i="6"/>
  <c r="L36" i="6"/>
  <c r="E37" i="6"/>
  <c r="H37" i="6"/>
  <c r="I37" i="6"/>
  <c r="F44" i="15"/>
  <c r="M37" i="6"/>
  <c r="H44" i="15" s="1"/>
  <c r="E38" i="6"/>
  <c r="H38" i="6"/>
  <c r="I38" i="6"/>
  <c r="L38" i="6"/>
  <c r="E39" i="6"/>
  <c r="H39" i="6"/>
  <c r="I39" i="6"/>
  <c r="F60" i="15"/>
  <c r="L39" i="6"/>
  <c r="E40" i="6"/>
  <c r="H40" i="6"/>
  <c r="I40" i="6"/>
  <c r="M40" i="6"/>
  <c r="H63" i="15" s="1"/>
  <c r="L40" i="6"/>
  <c r="E41" i="6"/>
  <c r="H41" i="6"/>
  <c r="I41" i="6"/>
  <c r="L41" i="6"/>
  <c r="E42" i="6"/>
  <c r="H42" i="6"/>
  <c r="I42" i="6"/>
  <c r="F66" i="15"/>
  <c r="L42" i="6"/>
  <c r="E43" i="6"/>
  <c r="H43" i="6"/>
  <c r="I43" i="6"/>
  <c r="L43" i="6"/>
  <c r="C45" i="6"/>
  <c r="D9" i="13" s="1"/>
  <c r="J45" i="6"/>
  <c r="E30" i="5"/>
  <c r="H30" i="5"/>
  <c r="I30" i="5"/>
  <c r="M30" i="5"/>
  <c r="H93" i="12" s="1"/>
  <c r="L30" i="5"/>
  <c r="E31" i="5"/>
  <c r="H31" i="5"/>
  <c r="I31" i="5"/>
  <c r="F78" i="12"/>
  <c r="L31" i="5"/>
  <c r="E32" i="5"/>
  <c r="H32" i="5"/>
  <c r="I32" i="5"/>
  <c r="L32" i="5"/>
  <c r="E33" i="5"/>
  <c r="H33" i="5"/>
  <c r="I33" i="5"/>
  <c r="F173" i="12"/>
  <c r="M33" i="5"/>
  <c r="H173" i="12" s="1"/>
  <c r="E34" i="5"/>
  <c r="H34" i="5"/>
  <c r="I34" i="5"/>
  <c r="L34" i="5"/>
  <c r="E35" i="5"/>
  <c r="H35" i="5"/>
  <c r="I35" i="5"/>
  <c r="L35" i="5"/>
  <c r="F42" i="12"/>
  <c r="E36" i="5"/>
  <c r="H36" i="5"/>
  <c r="I36" i="5"/>
  <c r="F43" i="12"/>
  <c r="E37" i="5"/>
  <c r="H37" i="5"/>
  <c r="I37" i="5"/>
  <c r="L37" i="5"/>
  <c r="E39" i="5"/>
  <c r="H39" i="5"/>
  <c r="I39" i="5"/>
  <c r="L39" i="5"/>
  <c r="E40" i="5"/>
  <c r="H40" i="5"/>
  <c r="I40" i="5"/>
  <c r="L40" i="5"/>
  <c r="E41" i="5"/>
  <c r="H41" i="5"/>
  <c r="I41" i="5"/>
  <c r="L41" i="5"/>
  <c r="M41" i="5"/>
  <c r="H47" i="15" s="1"/>
  <c r="E42" i="5"/>
  <c r="H42" i="5"/>
  <c r="I42" i="5"/>
  <c r="M42" i="5"/>
  <c r="H48" i="15" s="1"/>
  <c r="E43" i="5"/>
  <c r="H43" i="5"/>
  <c r="I43" i="5"/>
  <c r="M43" i="5"/>
  <c r="H49" i="15" s="1"/>
  <c r="L43" i="5"/>
  <c r="E44" i="5"/>
  <c r="H44" i="5"/>
  <c r="I44" i="5"/>
  <c r="L44" i="5"/>
  <c r="E45" i="5"/>
  <c r="H45" i="5"/>
  <c r="I45" i="5"/>
  <c r="F51" i="15"/>
  <c r="L45" i="5"/>
  <c r="E46" i="5"/>
  <c r="H46" i="5"/>
  <c r="I46" i="5"/>
  <c r="L46" i="5"/>
  <c r="E47" i="5"/>
  <c r="H47" i="5"/>
  <c r="I47" i="5"/>
  <c r="L47" i="5"/>
  <c r="M47" i="5"/>
  <c r="H58" i="17" s="1"/>
  <c r="E48" i="5"/>
  <c r="H48" i="5"/>
  <c r="I48" i="5"/>
  <c r="L48" i="5"/>
  <c r="M48" i="5"/>
  <c r="H59" i="17" s="1"/>
  <c r="C50" i="5"/>
  <c r="D8" i="13" s="1"/>
  <c r="J50" i="5"/>
  <c r="E30" i="4"/>
  <c r="H30" i="4"/>
  <c r="I30" i="4"/>
  <c r="F57" i="12"/>
  <c r="L30" i="4"/>
  <c r="M30" i="4"/>
  <c r="H57" i="12" s="1"/>
  <c r="E31" i="4"/>
  <c r="H31" i="4"/>
  <c r="I31" i="4"/>
  <c r="M31" i="4"/>
  <c r="H112" i="12" s="1"/>
  <c r="E32" i="4"/>
  <c r="H32" i="4"/>
  <c r="I32" i="4"/>
  <c r="F22" i="12"/>
  <c r="L32" i="4"/>
  <c r="E33" i="4"/>
  <c r="F23" i="12"/>
  <c r="E34" i="4"/>
  <c r="H34" i="4"/>
  <c r="I34" i="4"/>
  <c r="M34" i="4"/>
  <c r="H24" i="12" s="1"/>
  <c r="L34" i="4"/>
  <c r="E35" i="4"/>
  <c r="H35" i="4"/>
  <c r="I35" i="4"/>
  <c r="M35" i="4"/>
  <c r="H25" i="12" s="1"/>
  <c r="E36" i="4"/>
  <c r="H36" i="4"/>
  <c r="I36" i="4"/>
  <c r="L36" i="4"/>
  <c r="M36" i="4"/>
  <c r="H26" i="12" s="1"/>
  <c r="E37" i="4"/>
  <c r="H37" i="4"/>
  <c r="I37" i="4"/>
  <c r="F27" i="12"/>
  <c r="E38" i="4"/>
  <c r="H38" i="4"/>
  <c r="I38" i="4"/>
  <c r="M38" i="4"/>
  <c r="H28" i="12" s="1"/>
  <c r="L38" i="4"/>
  <c r="E39" i="4"/>
  <c r="H39" i="4"/>
  <c r="I39" i="4"/>
  <c r="L39" i="4"/>
  <c r="E40" i="4"/>
  <c r="H40" i="4"/>
  <c r="I40" i="4"/>
  <c r="L40" i="4"/>
  <c r="E41" i="4"/>
  <c r="H41" i="4"/>
  <c r="I41" i="4"/>
  <c r="M41" i="4"/>
  <c r="H31" i="12" s="1"/>
  <c r="L41" i="4"/>
  <c r="E42" i="4"/>
  <c r="H42" i="4"/>
  <c r="I42" i="4"/>
  <c r="M42" i="4"/>
  <c r="H32" i="12" s="1"/>
  <c r="E43" i="4"/>
  <c r="H43" i="4"/>
  <c r="I43" i="4"/>
  <c r="L43" i="4"/>
  <c r="E44" i="4"/>
  <c r="H44" i="4"/>
  <c r="I44" i="4"/>
  <c r="M44" i="4"/>
  <c r="L44" i="4"/>
  <c r="E45" i="4"/>
  <c r="H45" i="4"/>
  <c r="I45" i="4"/>
  <c r="M45" i="4"/>
  <c r="E46" i="4"/>
  <c r="H46" i="4"/>
  <c r="I46" i="4"/>
  <c r="M46" i="4"/>
  <c r="L46" i="4"/>
  <c r="E47" i="4"/>
  <c r="H47" i="4"/>
  <c r="I47" i="4"/>
  <c r="M47" i="4"/>
  <c r="E48" i="4"/>
  <c r="H48" i="4"/>
  <c r="I48" i="4"/>
  <c r="L48" i="4"/>
  <c r="E49" i="4"/>
  <c r="H49" i="4"/>
  <c r="I49" i="4"/>
  <c r="M49" i="4"/>
  <c r="L49" i="4"/>
  <c r="E50" i="4"/>
  <c r="H50" i="4"/>
  <c r="I50" i="4"/>
  <c r="L50" i="4"/>
  <c r="E51" i="4"/>
  <c r="H51" i="4"/>
  <c r="I51" i="4"/>
  <c r="L51" i="4"/>
  <c r="M51" i="4"/>
  <c r="H34" i="15" s="1"/>
  <c r="E52" i="4"/>
  <c r="H52" i="4"/>
  <c r="I52" i="4"/>
  <c r="L52" i="4"/>
  <c r="E53" i="4"/>
  <c r="H53" i="4"/>
  <c r="I53" i="4"/>
  <c r="L53" i="4"/>
  <c r="E54" i="4"/>
  <c r="L54" i="4"/>
  <c r="F37" i="15"/>
  <c r="E55" i="4"/>
  <c r="H55" i="4"/>
  <c r="I55" i="4"/>
  <c r="F38" i="15"/>
  <c r="C57" i="4"/>
  <c r="D7" i="13" s="1"/>
  <c r="J57" i="4"/>
  <c r="H30" i="1"/>
  <c r="I30" i="1"/>
  <c r="M30" i="1"/>
  <c r="H76" i="12" s="1"/>
  <c r="H31" i="1"/>
  <c r="I31" i="1"/>
  <c r="L31" i="1"/>
  <c r="H32" i="1"/>
  <c r="I32" i="1"/>
  <c r="L32" i="1"/>
  <c r="M32" i="1"/>
  <c r="H95" i="12" s="1"/>
  <c r="H33" i="1"/>
  <c r="I33" i="1"/>
  <c r="L33" i="1"/>
  <c r="M33" i="1"/>
  <c r="H113" i="12" s="1"/>
  <c r="H34" i="1"/>
  <c r="I34" i="1"/>
  <c r="L34" i="1"/>
  <c r="H35" i="1"/>
  <c r="I35" i="1"/>
  <c r="L35" i="1"/>
  <c r="M35" i="1"/>
  <c r="H7" i="12" s="1"/>
  <c r="H36" i="1"/>
  <c r="I36" i="1"/>
  <c r="L36" i="1"/>
  <c r="M36" i="1"/>
  <c r="H45" i="15" s="1"/>
  <c r="H37" i="1"/>
  <c r="I37" i="1"/>
  <c r="L37" i="1"/>
  <c r="H38" i="1"/>
  <c r="I38" i="1"/>
  <c r="L38" i="1"/>
  <c r="H39" i="1"/>
  <c r="I39" i="1"/>
  <c r="L39" i="1"/>
  <c r="M39" i="1"/>
  <c r="H79" i="15" s="1"/>
  <c r="H40" i="1"/>
  <c r="I40" i="1"/>
  <c r="L40" i="1"/>
  <c r="M40" i="1"/>
  <c r="H12" i="15" s="1"/>
  <c r="H41" i="1"/>
  <c r="I41" i="1"/>
  <c r="L41" i="1"/>
  <c r="M41" i="1"/>
  <c r="H13" i="15" s="1"/>
  <c r="J43" i="1"/>
  <c r="A2" i="17"/>
  <c r="A5" i="17"/>
  <c r="B5" i="17"/>
  <c r="C5" i="17"/>
  <c r="D5" i="17"/>
  <c r="F5" i="17"/>
  <c r="H5" i="17"/>
  <c r="A6" i="17"/>
  <c r="B6" i="17"/>
  <c r="C6" i="17"/>
  <c r="D6" i="17"/>
  <c r="F6" i="17"/>
  <c r="H6" i="17"/>
  <c r="A7" i="17"/>
  <c r="B7" i="17"/>
  <c r="C7" i="17"/>
  <c r="E7" i="17" s="1"/>
  <c r="D7" i="17"/>
  <c r="F7" i="17"/>
  <c r="H7" i="17"/>
  <c r="A8" i="17"/>
  <c r="B8" i="17"/>
  <c r="C8" i="17"/>
  <c r="D8" i="17"/>
  <c r="F8" i="17"/>
  <c r="H8" i="17"/>
  <c r="A9" i="17"/>
  <c r="B9" i="17"/>
  <c r="C9" i="17"/>
  <c r="D9" i="17"/>
  <c r="F9" i="17"/>
  <c r="H9" i="17"/>
  <c r="A10" i="17"/>
  <c r="B10" i="17"/>
  <c r="C10" i="17"/>
  <c r="D10" i="17"/>
  <c r="F10" i="17"/>
  <c r="H10" i="17"/>
  <c r="A11" i="17"/>
  <c r="B11" i="17"/>
  <c r="C11" i="17"/>
  <c r="E11" i="17" s="1"/>
  <c r="D11" i="17"/>
  <c r="F11" i="17"/>
  <c r="H11" i="17"/>
  <c r="A12" i="17"/>
  <c r="B12" i="17"/>
  <c r="C12" i="17"/>
  <c r="D12" i="17"/>
  <c r="F12" i="17"/>
  <c r="H12" i="17"/>
  <c r="A13" i="17"/>
  <c r="B13" i="17"/>
  <c r="C13" i="17"/>
  <c r="D13" i="17"/>
  <c r="F13" i="17"/>
  <c r="H13" i="17"/>
  <c r="A14" i="17"/>
  <c r="B14" i="17"/>
  <c r="C14" i="17"/>
  <c r="D14" i="17"/>
  <c r="F14" i="17"/>
  <c r="H14" i="17"/>
  <c r="A15" i="17"/>
  <c r="B15" i="17"/>
  <c r="C15" i="17"/>
  <c r="E15" i="17" s="1"/>
  <c r="D15" i="17"/>
  <c r="F15" i="17"/>
  <c r="H15" i="17"/>
  <c r="A16" i="17"/>
  <c r="B16" i="17"/>
  <c r="C16" i="17"/>
  <c r="D16" i="17"/>
  <c r="F16" i="17"/>
  <c r="H16" i="17"/>
  <c r="A37" i="17"/>
  <c r="B37" i="17"/>
  <c r="C37" i="17"/>
  <c r="D37" i="17"/>
  <c r="F37" i="17"/>
  <c r="H37" i="17"/>
  <c r="A38" i="17"/>
  <c r="B38" i="17"/>
  <c r="C38" i="17"/>
  <c r="D38" i="17"/>
  <c r="F38" i="17"/>
  <c r="G38" i="17" s="1"/>
  <c r="H38" i="17"/>
  <c r="A39" i="17"/>
  <c r="B39" i="17"/>
  <c r="C39" i="17"/>
  <c r="E39" i="17" s="1"/>
  <c r="D39" i="17"/>
  <c r="F39" i="17"/>
  <c r="H39" i="17"/>
  <c r="A40" i="17"/>
  <c r="B40" i="17"/>
  <c r="C40" i="17"/>
  <c r="D40" i="17"/>
  <c r="F40" i="17"/>
  <c r="H40" i="17"/>
  <c r="E55" i="17"/>
  <c r="E76" i="17"/>
  <c r="G84" i="17"/>
  <c r="G114" i="17"/>
  <c r="E115" i="17"/>
  <c r="G115" i="17"/>
  <c r="E116" i="17"/>
  <c r="G117" i="17"/>
  <c r="E117" i="17"/>
  <c r="E119" i="17"/>
  <c r="G120" i="17"/>
  <c r="E120" i="17"/>
  <c r="E121" i="17"/>
  <c r="G121" i="17"/>
  <c r="G122" i="17"/>
  <c r="E122" i="17"/>
  <c r="G123" i="17"/>
  <c r="E124" i="17"/>
  <c r="G124" i="17"/>
  <c r="G125" i="17"/>
  <c r="E125" i="17"/>
  <c r="E126" i="17"/>
  <c r="E127" i="17"/>
  <c r="G127" i="17"/>
  <c r="E129" i="17"/>
  <c r="G129" i="17"/>
  <c r="E130" i="17"/>
  <c r="G130" i="17"/>
  <c r="G131" i="17"/>
  <c r="E132" i="17"/>
  <c r="G132" i="17"/>
  <c r="E133" i="17"/>
  <c r="G133" i="17"/>
  <c r="E134" i="17"/>
  <c r="E135" i="17"/>
  <c r="G135" i="17"/>
  <c r="E136" i="17"/>
  <c r="G136" i="17"/>
  <c r="E137" i="17"/>
  <c r="G137" i="17"/>
  <c r="E138" i="17"/>
  <c r="G139" i="17"/>
  <c r="E140" i="17"/>
  <c r="G140" i="17"/>
  <c r="G141" i="17"/>
  <c r="E142" i="17"/>
  <c r="E143" i="17"/>
  <c r="G143" i="17"/>
  <c r="E144" i="17"/>
  <c r="G146" i="17"/>
  <c r="E146" i="17"/>
  <c r="G147" i="17"/>
  <c r="E147" i="17"/>
  <c r="G148" i="17"/>
  <c r="E148" i="17"/>
  <c r="G152" i="17"/>
  <c r="E152" i="17"/>
  <c r="G153" i="17"/>
  <c r="G155" i="17"/>
  <c r="E155" i="17"/>
  <c r="G156" i="17"/>
  <c r="E156" i="17"/>
  <c r="G159" i="17"/>
  <c r="G161" i="17"/>
  <c r="E161" i="17"/>
  <c r="G162" i="17"/>
  <c r="E162" i="17"/>
  <c r="G163" i="17"/>
  <c r="E163" i="17"/>
  <c r="G164" i="17"/>
  <c r="E164" i="17"/>
  <c r="G167" i="17"/>
  <c r="E167" i="17"/>
  <c r="G168" i="17"/>
  <c r="E168" i="17"/>
  <c r="G169" i="17"/>
  <c r="E169" i="17"/>
  <c r="G171" i="17"/>
  <c r="E171" i="17"/>
  <c r="G172" i="17"/>
  <c r="E172" i="17"/>
  <c r="G175" i="17"/>
  <c r="E175" i="17"/>
  <c r="G178" i="17"/>
  <c r="E178" i="17"/>
  <c r="G179" i="17"/>
  <c r="E179" i="17"/>
  <c r="G180" i="17"/>
  <c r="E180" i="17"/>
  <c r="G184" i="17"/>
  <c r="E184" i="17"/>
  <c r="A2" i="15"/>
  <c r="A5" i="15"/>
  <c r="B5" i="15"/>
  <c r="C5" i="15"/>
  <c r="D5" i="15"/>
  <c r="F5" i="15"/>
  <c r="H5" i="15"/>
  <c r="A6" i="15"/>
  <c r="B6" i="15"/>
  <c r="C6" i="15"/>
  <c r="D6" i="15"/>
  <c r="F6" i="15"/>
  <c r="H6" i="15"/>
  <c r="A7" i="15"/>
  <c r="B7" i="15"/>
  <c r="C7" i="15"/>
  <c r="D7" i="15"/>
  <c r="F7" i="15"/>
  <c r="H7" i="15"/>
  <c r="A8" i="15"/>
  <c r="B8" i="15"/>
  <c r="C8" i="15"/>
  <c r="D8" i="15"/>
  <c r="F8" i="15"/>
  <c r="H8" i="15"/>
  <c r="A9" i="15"/>
  <c r="B9" i="15"/>
  <c r="C9" i="15"/>
  <c r="D9" i="15"/>
  <c r="F9" i="15"/>
  <c r="H9" i="15"/>
  <c r="A10" i="15"/>
  <c r="B10" i="15"/>
  <c r="C10" i="15"/>
  <c r="D10" i="15"/>
  <c r="F10" i="15"/>
  <c r="H10" i="15"/>
  <c r="A11" i="15"/>
  <c r="B11" i="15"/>
  <c r="C11" i="15"/>
  <c r="D11" i="15"/>
  <c r="F11" i="15"/>
  <c r="H11" i="15"/>
  <c r="A12" i="15"/>
  <c r="B12" i="15"/>
  <c r="C12" i="15"/>
  <c r="D12" i="15"/>
  <c r="F12" i="15"/>
  <c r="A13" i="15"/>
  <c r="B13" i="15"/>
  <c r="C13" i="15"/>
  <c r="D13" i="15"/>
  <c r="F13" i="15"/>
  <c r="A14" i="15"/>
  <c r="B14" i="15"/>
  <c r="C14" i="15"/>
  <c r="G14" i="15" s="1"/>
  <c r="D14" i="15"/>
  <c r="F14" i="15"/>
  <c r="H14" i="15"/>
  <c r="A15" i="15"/>
  <c r="B15" i="15"/>
  <c r="C15" i="15"/>
  <c r="G15" i="15" s="1"/>
  <c r="D15" i="15"/>
  <c r="E15" i="15"/>
  <c r="F15" i="15"/>
  <c r="H15" i="15"/>
  <c r="A16" i="15"/>
  <c r="B16" i="15"/>
  <c r="C16" i="15"/>
  <c r="D16" i="15"/>
  <c r="F16" i="15"/>
  <c r="H16" i="15"/>
  <c r="A17" i="15"/>
  <c r="B17" i="15"/>
  <c r="C17" i="15"/>
  <c r="D17" i="15"/>
  <c r="F17" i="15"/>
  <c r="H17" i="15"/>
  <c r="A18" i="15"/>
  <c r="B18" i="15"/>
  <c r="C18" i="15"/>
  <c r="D18" i="15"/>
  <c r="E18" i="15"/>
  <c r="F18" i="15"/>
  <c r="G18" i="15" s="1"/>
  <c r="H18" i="15"/>
  <c r="A19" i="15"/>
  <c r="B19" i="15"/>
  <c r="C19" i="15"/>
  <c r="D19" i="15"/>
  <c r="F19" i="15"/>
  <c r="H19" i="15"/>
  <c r="A20" i="15"/>
  <c r="B20" i="15"/>
  <c r="C20" i="15"/>
  <c r="D20" i="15"/>
  <c r="F20" i="15"/>
  <c r="H20" i="15"/>
  <c r="A21" i="15"/>
  <c r="B21" i="15"/>
  <c r="C21" i="15"/>
  <c r="D21" i="15"/>
  <c r="F21" i="15"/>
  <c r="H21" i="15"/>
  <c r="A22" i="15"/>
  <c r="B22" i="15"/>
  <c r="C22" i="15"/>
  <c r="D22" i="15"/>
  <c r="F22" i="15"/>
  <c r="H22" i="15"/>
  <c r="A23" i="15"/>
  <c r="B23" i="15"/>
  <c r="C23" i="15"/>
  <c r="D23" i="15"/>
  <c r="F23" i="15"/>
  <c r="G23" i="15" s="1"/>
  <c r="H23" i="15"/>
  <c r="A24" i="15"/>
  <c r="B24" i="15"/>
  <c r="C24" i="15"/>
  <c r="D24" i="15"/>
  <c r="E24" i="15" s="1"/>
  <c r="F24" i="15"/>
  <c r="H24" i="15"/>
  <c r="A25" i="15"/>
  <c r="B25" i="15"/>
  <c r="C25" i="15"/>
  <c r="D25" i="15"/>
  <c r="F25" i="15"/>
  <c r="H25" i="15"/>
  <c r="A26" i="15"/>
  <c r="B26" i="15"/>
  <c r="C26" i="15"/>
  <c r="D26" i="15"/>
  <c r="F26" i="15"/>
  <c r="H26" i="15"/>
  <c r="A27" i="15"/>
  <c r="B27" i="15"/>
  <c r="C27" i="15"/>
  <c r="E27" i="15" s="1"/>
  <c r="D27" i="15"/>
  <c r="F27" i="15"/>
  <c r="G27" i="15" s="1"/>
  <c r="H27" i="15"/>
  <c r="A28" i="15"/>
  <c r="B28" i="15"/>
  <c r="C28" i="15"/>
  <c r="D28" i="15"/>
  <c r="E28" i="15" s="1"/>
  <c r="F28" i="15"/>
  <c r="H28" i="15"/>
  <c r="A29" i="15"/>
  <c r="B29" i="15"/>
  <c r="C29" i="15"/>
  <c r="D29" i="15"/>
  <c r="F29" i="15"/>
  <c r="H29" i="15"/>
  <c r="A30" i="15"/>
  <c r="B30" i="15"/>
  <c r="C30" i="15"/>
  <c r="D30" i="15"/>
  <c r="E30" i="15" s="1"/>
  <c r="F30" i="15"/>
  <c r="H30" i="15"/>
  <c r="A31" i="15"/>
  <c r="B31" i="15"/>
  <c r="C31" i="15"/>
  <c r="D31" i="15"/>
  <c r="F31" i="15"/>
  <c r="G31" i="15" s="1"/>
  <c r="H31" i="15"/>
  <c r="A32" i="15"/>
  <c r="B32" i="15"/>
  <c r="C32" i="15"/>
  <c r="D32" i="15"/>
  <c r="F32" i="15"/>
  <c r="H32" i="15"/>
  <c r="A33" i="15"/>
  <c r="B33" i="15"/>
  <c r="C33" i="15"/>
  <c r="D33" i="15"/>
  <c r="A34" i="15"/>
  <c r="B34" i="15"/>
  <c r="C34" i="15"/>
  <c r="E34" i="15" s="1"/>
  <c r="D34" i="15"/>
  <c r="A35" i="15"/>
  <c r="B35" i="15"/>
  <c r="C35" i="15"/>
  <c r="D35" i="15"/>
  <c r="A36" i="15"/>
  <c r="B36" i="15"/>
  <c r="C36" i="15"/>
  <c r="E36" i="15" s="1"/>
  <c r="D36" i="15"/>
  <c r="F36" i="15"/>
  <c r="A37" i="15"/>
  <c r="B37" i="15"/>
  <c r="C37" i="15"/>
  <c r="D37" i="15"/>
  <c r="A38" i="15"/>
  <c r="B38" i="15"/>
  <c r="C38" i="15"/>
  <c r="G38" i="15"/>
  <c r="D38" i="15"/>
  <c r="A39" i="15"/>
  <c r="B39" i="15"/>
  <c r="C39" i="15"/>
  <c r="D39" i="15"/>
  <c r="F39" i="15"/>
  <c r="H39" i="15"/>
  <c r="A40" i="15"/>
  <c r="B40" i="15"/>
  <c r="C40" i="15"/>
  <c r="D40" i="15"/>
  <c r="F40" i="15"/>
  <c r="H40" i="15"/>
  <c r="A41" i="15"/>
  <c r="B41" i="15"/>
  <c r="C41" i="15"/>
  <c r="E41" i="15" s="1"/>
  <c r="D41" i="15"/>
  <c r="F41" i="15"/>
  <c r="G41" i="15" s="1"/>
  <c r="H41" i="15"/>
  <c r="A42" i="15"/>
  <c r="B42" i="15"/>
  <c r="C42" i="15"/>
  <c r="D42" i="15"/>
  <c r="F42" i="15"/>
  <c r="H42" i="15"/>
  <c r="A43" i="15"/>
  <c r="B43" i="15"/>
  <c r="C43" i="15"/>
  <c r="D43" i="15"/>
  <c r="F43" i="15"/>
  <c r="A44" i="15"/>
  <c r="B44" i="15"/>
  <c r="C44" i="15"/>
  <c r="D44" i="15"/>
  <c r="E44" i="15" s="1"/>
  <c r="A45" i="15"/>
  <c r="B45" i="15"/>
  <c r="C45" i="15"/>
  <c r="D45" i="15"/>
  <c r="F45" i="15"/>
  <c r="A46" i="15"/>
  <c r="B46" i="15"/>
  <c r="C46" i="15"/>
  <c r="D46" i="15"/>
  <c r="A47" i="15"/>
  <c r="B47" i="15"/>
  <c r="C47" i="15"/>
  <c r="D47" i="15"/>
  <c r="A48" i="15"/>
  <c r="B48" i="15"/>
  <c r="C48" i="15"/>
  <c r="D48" i="15"/>
  <c r="A49" i="15"/>
  <c r="B49" i="15"/>
  <c r="C49" i="15"/>
  <c r="D49" i="15"/>
  <c r="A50" i="15"/>
  <c r="B50" i="15"/>
  <c r="C50" i="15"/>
  <c r="D50" i="15"/>
  <c r="A51" i="15"/>
  <c r="B51" i="15"/>
  <c r="C51" i="15"/>
  <c r="D51" i="15"/>
  <c r="E51" i="15" s="1"/>
  <c r="A52" i="15"/>
  <c r="B52" i="15"/>
  <c r="C52" i="15"/>
  <c r="D52" i="15"/>
  <c r="F52" i="15"/>
  <c r="H52" i="15"/>
  <c r="A53" i="15"/>
  <c r="B53" i="15"/>
  <c r="C53" i="15"/>
  <c r="D53" i="15"/>
  <c r="E53" i="15" s="1"/>
  <c r="F53" i="15"/>
  <c r="G53" i="15" s="1"/>
  <c r="H53" i="15"/>
  <c r="A54" i="15"/>
  <c r="B54" i="15"/>
  <c r="C54" i="15"/>
  <c r="D54" i="15"/>
  <c r="F54" i="15"/>
  <c r="H54" i="15"/>
  <c r="A55" i="15"/>
  <c r="B55" i="15"/>
  <c r="C55" i="15"/>
  <c r="D55" i="15"/>
  <c r="F55" i="15"/>
  <c r="H55" i="15"/>
  <c r="A56" i="15"/>
  <c r="B56" i="15"/>
  <c r="C56" i="15"/>
  <c r="D56" i="15"/>
  <c r="F56" i="15"/>
  <c r="H56" i="15"/>
  <c r="A57" i="15"/>
  <c r="B57" i="15"/>
  <c r="C57" i="15"/>
  <c r="D57" i="15"/>
  <c r="F57" i="15"/>
  <c r="H57" i="15"/>
  <c r="A58" i="15"/>
  <c r="B58" i="15"/>
  <c r="C58" i="15"/>
  <c r="D58" i="15"/>
  <c r="E58" i="15" s="1"/>
  <c r="F58" i="15"/>
  <c r="H58" i="15"/>
  <c r="A59" i="15"/>
  <c r="B59" i="15"/>
  <c r="C59" i="15"/>
  <c r="D59" i="15"/>
  <c r="A60" i="15"/>
  <c r="B60" i="15"/>
  <c r="C60" i="15"/>
  <c r="D60" i="15"/>
  <c r="E60" i="15" s="1"/>
  <c r="A61" i="15"/>
  <c r="B61" i="15"/>
  <c r="C61" i="15"/>
  <c r="D61" i="15"/>
  <c r="F61" i="15"/>
  <c r="A62" i="15"/>
  <c r="B62" i="15"/>
  <c r="C62" i="15"/>
  <c r="D62" i="15"/>
  <c r="F62" i="15"/>
  <c r="H62" i="15"/>
  <c r="A63" i="15"/>
  <c r="B63" i="15"/>
  <c r="C63" i="15"/>
  <c r="D63" i="15"/>
  <c r="A64" i="15"/>
  <c r="B64" i="15"/>
  <c r="C64" i="15"/>
  <c r="E64" i="15" s="1"/>
  <c r="D64" i="15"/>
  <c r="F64" i="15"/>
  <c r="A65" i="15"/>
  <c r="B65" i="15"/>
  <c r="C65" i="15"/>
  <c r="D65" i="15"/>
  <c r="F65" i="15"/>
  <c r="A66" i="15"/>
  <c r="B66" i="15"/>
  <c r="C66" i="15"/>
  <c r="D66" i="15"/>
  <c r="E66" i="15" s="1"/>
  <c r="A67" i="15"/>
  <c r="B67" i="15"/>
  <c r="C67" i="15"/>
  <c r="D67" i="15"/>
  <c r="A68" i="15"/>
  <c r="B68" i="15"/>
  <c r="C68" i="15"/>
  <c r="D68" i="15"/>
  <c r="F68" i="15"/>
  <c r="H68" i="15"/>
  <c r="A69" i="15"/>
  <c r="B69" i="15"/>
  <c r="C69" i="15"/>
  <c r="G69" i="15" s="1"/>
  <c r="D69" i="15"/>
  <c r="F69" i="15"/>
  <c r="H69" i="15"/>
  <c r="A70" i="15"/>
  <c r="B70" i="15"/>
  <c r="C70" i="15"/>
  <c r="D70" i="15"/>
  <c r="F70" i="15"/>
  <c r="H70" i="15"/>
  <c r="A71" i="15"/>
  <c r="B71" i="15"/>
  <c r="C71" i="15"/>
  <c r="D71" i="15"/>
  <c r="F71" i="15"/>
  <c r="H71" i="15"/>
  <c r="A72" i="15"/>
  <c r="B72" i="15"/>
  <c r="C72" i="15"/>
  <c r="E72" i="15" s="1"/>
  <c r="D72" i="15"/>
  <c r="F72" i="15"/>
  <c r="G72" i="15" s="1"/>
  <c r="H72" i="15"/>
  <c r="A73" i="15"/>
  <c r="B73" i="15"/>
  <c r="C73" i="15"/>
  <c r="D73" i="15"/>
  <c r="F73" i="15"/>
  <c r="H73" i="15"/>
  <c r="A74" i="15"/>
  <c r="B74" i="15"/>
  <c r="C74" i="15"/>
  <c r="E74" i="15" s="1"/>
  <c r="D74" i="15"/>
  <c r="F74" i="15"/>
  <c r="H74" i="15"/>
  <c r="A75" i="15"/>
  <c r="B75" i="15"/>
  <c r="C75" i="15"/>
  <c r="D75" i="15"/>
  <c r="F75" i="15"/>
  <c r="H75" i="15"/>
  <c r="A76" i="15"/>
  <c r="B76" i="15"/>
  <c r="C76" i="15"/>
  <c r="E76" i="15"/>
  <c r="D76" i="15"/>
  <c r="F76" i="15"/>
  <c r="H76" i="15"/>
  <c r="A77" i="15"/>
  <c r="B77" i="15"/>
  <c r="C77" i="15"/>
  <c r="D77" i="15"/>
  <c r="F77" i="15"/>
  <c r="H77" i="15"/>
  <c r="A78" i="15"/>
  <c r="B78" i="15"/>
  <c r="C78" i="15"/>
  <c r="D78" i="15"/>
  <c r="F78" i="15"/>
  <c r="H78" i="15"/>
  <c r="A79" i="15"/>
  <c r="B79" i="15"/>
  <c r="C79" i="15"/>
  <c r="E79" i="15" s="1"/>
  <c r="D79" i="15"/>
  <c r="F79" i="15"/>
  <c r="A80" i="15"/>
  <c r="B80" i="15"/>
  <c r="C80" i="15"/>
  <c r="D80" i="15"/>
  <c r="F80" i="15"/>
  <c r="H80" i="15"/>
  <c r="A81" i="15"/>
  <c r="B81" i="15"/>
  <c r="C81" i="15"/>
  <c r="D81" i="15"/>
  <c r="F81" i="15"/>
  <c r="H81" i="15"/>
  <c r="A82" i="15"/>
  <c r="B82" i="15"/>
  <c r="C82" i="15"/>
  <c r="E82" i="15" s="1"/>
  <c r="D82" i="15"/>
  <c r="F82" i="15"/>
  <c r="G82" i="15" s="1"/>
  <c r="H82" i="15"/>
  <c r="A83" i="15"/>
  <c r="B83" i="15"/>
  <c r="C83" i="15"/>
  <c r="G83" i="15" s="1"/>
  <c r="D83" i="15"/>
  <c r="F83" i="15"/>
  <c r="H83" i="15"/>
  <c r="A84" i="15"/>
  <c r="B84" i="15"/>
  <c r="C84" i="15"/>
  <c r="E84" i="15" s="1"/>
  <c r="D84" i="15"/>
  <c r="F84" i="15"/>
  <c r="H84" i="15"/>
  <c r="A85" i="15"/>
  <c r="B85" i="15"/>
  <c r="C85" i="15"/>
  <c r="D85" i="15"/>
  <c r="E85" i="15" s="1"/>
  <c r="F85" i="15"/>
  <c r="G85" i="15" s="1"/>
  <c r="H85" i="15"/>
  <c r="A86" i="15"/>
  <c r="B86" i="15"/>
  <c r="C86" i="15"/>
  <c r="D86" i="15"/>
  <c r="F86" i="15"/>
  <c r="H86" i="15"/>
  <c r="A87" i="15"/>
  <c r="B87" i="15"/>
  <c r="C87" i="15"/>
  <c r="E87" i="15" s="1"/>
  <c r="D87" i="15"/>
  <c r="F87" i="15"/>
  <c r="H87" i="15"/>
  <c r="A88" i="15"/>
  <c r="B88" i="15"/>
  <c r="C88" i="15"/>
  <c r="G88" i="15" s="1"/>
  <c r="D88" i="15"/>
  <c r="F88" i="15"/>
  <c r="H88" i="15"/>
  <c r="A89" i="15"/>
  <c r="B89" i="15"/>
  <c r="C89" i="15"/>
  <c r="D89" i="15"/>
  <c r="F89" i="15"/>
  <c r="H89" i="15"/>
  <c r="A90" i="15"/>
  <c r="B90" i="15"/>
  <c r="C90" i="15"/>
  <c r="D90" i="15"/>
  <c r="F90" i="15"/>
  <c r="G90" i="15" s="1"/>
  <c r="H90" i="15"/>
  <c r="A91" i="15"/>
  <c r="B91" i="15"/>
  <c r="C91" i="15"/>
  <c r="D91" i="15"/>
  <c r="E91" i="15" s="1"/>
  <c r="F91" i="15"/>
  <c r="G91" i="15" s="1"/>
  <c r="H91" i="15"/>
  <c r="A92" i="15"/>
  <c r="B92" i="15"/>
  <c r="C92" i="15"/>
  <c r="G92" i="15" s="1"/>
  <c r="D92" i="15"/>
  <c r="F92" i="15"/>
  <c r="H92" i="15"/>
  <c r="A93" i="15"/>
  <c r="B93" i="15"/>
  <c r="C93" i="15"/>
  <c r="E93" i="15" s="1"/>
  <c r="D93" i="15"/>
  <c r="F93" i="15"/>
  <c r="G93" i="15" s="1"/>
  <c r="H93" i="15"/>
  <c r="A94" i="15"/>
  <c r="B94" i="15"/>
  <c r="C94" i="15"/>
  <c r="D94" i="15"/>
  <c r="F94" i="15"/>
  <c r="G94" i="15" s="1"/>
  <c r="H94" i="15"/>
  <c r="A95" i="15"/>
  <c r="B95" i="15"/>
  <c r="C95" i="15"/>
  <c r="D95" i="15"/>
  <c r="E95" i="15" s="1"/>
  <c r="A96" i="15"/>
  <c r="B96" i="15"/>
  <c r="C96" i="15"/>
  <c r="D96" i="15"/>
  <c r="F96" i="15"/>
  <c r="H96" i="15"/>
  <c r="A97" i="15"/>
  <c r="B97" i="15"/>
  <c r="C97" i="15"/>
  <c r="D97" i="15"/>
  <c r="F97" i="15"/>
  <c r="G97" i="15" s="1"/>
  <c r="H97" i="15"/>
  <c r="A98" i="15"/>
  <c r="B98" i="15"/>
  <c r="C98" i="15"/>
  <c r="D98" i="15"/>
  <c r="F98" i="15"/>
  <c r="H98" i="15"/>
  <c r="A99" i="15"/>
  <c r="B99" i="15"/>
  <c r="C99" i="15"/>
  <c r="E99" i="15" s="1"/>
  <c r="D99" i="15"/>
  <c r="F99" i="15"/>
  <c r="H99" i="15"/>
  <c r="A100" i="15"/>
  <c r="B100" i="15"/>
  <c r="C100" i="15"/>
  <c r="D100" i="15"/>
  <c r="A101" i="15"/>
  <c r="B101" i="15"/>
  <c r="C101" i="15"/>
  <c r="E101" i="15" s="1"/>
  <c r="D101" i="15"/>
  <c r="F101" i="15"/>
  <c r="G101" i="15" s="1"/>
  <c r="H101" i="15"/>
  <c r="A102" i="15"/>
  <c r="B102" i="15"/>
  <c r="C102" i="15"/>
  <c r="D102" i="15"/>
  <c r="F102" i="15"/>
  <c r="H102" i="15"/>
  <c r="A103" i="15"/>
  <c r="B103" i="15"/>
  <c r="C103" i="15"/>
  <c r="D103" i="15"/>
  <c r="F103" i="15"/>
  <c r="H103" i="15"/>
  <c r="A104" i="15"/>
  <c r="B104" i="15"/>
  <c r="C104" i="15"/>
  <c r="D104" i="15"/>
  <c r="E104" i="15" s="1"/>
  <c r="F104" i="15"/>
  <c r="H104" i="15"/>
  <c r="A105" i="15"/>
  <c r="B105" i="15"/>
  <c r="C105" i="15"/>
  <c r="D105" i="15"/>
  <c r="F105" i="15"/>
  <c r="H105" i="15"/>
  <c r="A106" i="15"/>
  <c r="B106" i="15"/>
  <c r="C106" i="15"/>
  <c r="E106" i="15"/>
  <c r="D106" i="15"/>
  <c r="F106" i="15"/>
  <c r="H106" i="15"/>
  <c r="A107" i="15"/>
  <c r="B107" i="15"/>
  <c r="C107" i="15"/>
  <c r="D107" i="15"/>
  <c r="F107" i="15"/>
  <c r="H107" i="15"/>
  <c r="A108" i="15"/>
  <c r="B108" i="15"/>
  <c r="C108" i="15"/>
  <c r="E108" i="15" s="1"/>
  <c r="D108" i="15"/>
  <c r="F108" i="15"/>
  <c r="H108" i="15"/>
  <c r="A109" i="15"/>
  <c r="B109" i="15"/>
  <c r="C109" i="15"/>
  <c r="D109" i="15"/>
  <c r="E109" i="15"/>
  <c r="F109" i="15"/>
  <c r="H109" i="15"/>
  <c r="A110" i="15"/>
  <c r="B110" i="15"/>
  <c r="C110" i="15"/>
  <c r="G110" i="15"/>
  <c r="D110" i="15"/>
  <c r="E110" i="15"/>
  <c r="F110" i="15"/>
  <c r="H110" i="15"/>
  <c r="A111" i="15"/>
  <c r="B111" i="15"/>
  <c r="C111" i="15"/>
  <c r="D111" i="15"/>
  <c r="F111" i="15"/>
  <c r="G111" i="15" s="1"/>
  <c r="H111" i="15"/>
  <c r="A112" i="15"/>
  <c r="B112" i="15"/>
  <c r="C112" i="15"/>
  <c r="D112" i="15"/>
  <c r="F112" i="15"/>
  <c r="H112" i="15"/>
  <c r="A113" i="15"/>
  <c r="B113" i="15"/>
  <c r="C113" i="15"/>
  <c r="D113" i="15"/>
  <c r="F113" i="15"/>
  <c r="G113" i="15" s="1"/>
  <c r="H113" i="15"/>
  <c r="A114" i="15"/>
  <c r="B114" i="15"/>
  <c r="C114" i="15"/>
  <c r="D114" i="15"/>
  <c r="F114" i="15"/>
  <c r="H114" i="15"/>
  <c r="A115" i="15"/>
  <c r="B115" i="15"/>
  <c r="C115" i="15"/>
  <c r="D115" i="15"/>
  <c r="F115" i="15"/>
  <c r="H115" i="15"/>
  <c r="A116" i="15"/>
  <c r="B116" i="15"/>
  <c r="C116" i="15"/>
  <c r="D116" i="15"/>
  <c r="E116" i="15" s="1"/>
  <c r="A117" i="15"/>
  <c r="B117" i="15"/>
  <c r="C117" i="15"/>
  <c r="D117" i="15"/>
  <c r="F117" i="15"/>
  <c r="A118" i="15"/>
  <c r="B118" i="15"/>
  <c r="C118" i="15"/>
  <c r="D118" i="15"/>
  <c r="A119" i="15"/>
  <c r="B119" i="15"/>
  <c r="C119" i="15"/>
  <c r="D119" i="15"/>
  <c r="F119" i="15"/>
  <c r="A120" i="15"/>
  <c r="B120" i="15"/>
  <c r="C120" i="15"/>
  <c r="D120" i="15"/>
  <c r="A121" i="15"/>
  <c r="B121" i="15"/>
  <c r="C121" i="15"/>
  <c r="D121" i="15"/>
  <c r="A122" i="15"/>
  <c r="B122" i="15"/>
  <c r="C122" i="15"/>
  <c r="E122" i="15"/>
  <c r="D122" i="15"/>
  <c r="F122" i="15"/>
  <c r="H122" i="15"/>
  <c r="A123" i="15"/>
  <c r="B123" i="15"/>
  <c r="C123" i="15"/>
  <c r="D123" i="15"/>
  <c r="F123" i="15"/>
  <c r="H123" i="15"/>
  <c r="A124" i="15"/>
  <c r="B124" i="15"/>
  <c r="C124" i="15"/>
  <c r="D124" i="15"/>
  <c r="F124" i="15"/>
  <c r="H124" i="15"/>
  <c r="A125" i="15"/>
  <c r="B125" i="15"/>
  <c r="C125" i="15"/>
  <c r="E125" i="15" s="1"/>
  <c r="D125" i="15"/>
  <c r="F125" i="15"/>
  <c r="H125" i="15"/>
  <c r="A126" i="15"/>
  <c r="B126" i="15"/>
  <c r="C126" i="15"/>
  <c r="E126" i="15" s="1"/>
  <c r="G126" i="15"/>
  <c r="D126" i="15"/>
  <c r="F126" i="15"/>
  <c r="H126" i="15"/>
  <c r="A127" i="15"/>
  <c r="B127" i="15"/>
  <c r="C127" i="15"/>
  <c r="D127" i="15"/>
  <c r="F127" i="15"/>
  <c r="H127" i="15"/>
  <c r="A128" i="15"/>
  <c r="B128" i="15"/>
  <c r="C128" i="15"/>
  <c r="G128" i="15"/>
  <c r="D128" i="15"/>
  <c r="E128" i="15"/>
  <c r="F128" i="15"/>
  <c r="H128" i="15"/>
  <c r="A129" i="15"/>
  <c r="B129" i="15"/>
  <c r="C129" i="15"/>
  <c r="D129" i="15"/>
  <c r="E129" i="15" s="1"/>
  <c r="F129" i="15"/>
  <c r="G129" i="15" s="1"/>
  <c r="H129" i="15"/>
  <c r="A130" i="15"/>
  <c r="B130" i="15"/>
  <c r="C130" i="15"/>
  <c r="D130" i="15"/>
  <c r="E130" i="15" s="1"/>
  <c r="F130" i="15"/>
  <c r="H130" i="15"/>
  <c r="A131" i="15"/>
  <c r="B131" i="15"/>
  <c r="C131" i="15"/>
  <c r="D131" i="15"/>
  <c r="F131" i="15"/>
  <c r="H131" i="15"/>
  <c r="A132" i="15"/>
  <c r="B132" i="15"/>
  <c r="C132" i="15"/>
  <c r="E132" i="15"/>
  <c r="D132" i="15"/>
  <c r="F132" i="15"/>
  <c r="H132" i="15"/>
  <c r="A133" i="15"/>
  <c r="B133" i="15"/>
  <c r="C133" i="15"/>
  <c r="G133" i="15" s="1"/>
  <c r="D133" i="15"/>
  <c r="F133" i="15"/>
  <c r="H133" i="15"/>
  <c r="A134" i="15"/>
  <c r="B134" i="15"/>
  <c r="C134" i="15"/>
  <c r="D134" i="15"/>
  <c r="F134" i="15"/>
  <c r="H134" i="15"/>
  <c r="A135" i="15"/>
  <c r="B135" i="15"/>
  <c r="C135" i="15"/>
  <c r="D135" i="15"/>
  <c r="F135" i="15"/>
  <c r="H135" i="15"/>
  <c r="A136" i="15"/>
  <c r="B136" i="15"/>
  <c r="C136" i="15"/>
  <c r="D136" i="15"/>
  <c r="F136" i="15"/>
  <c r="H136" i="15"/>
  <c r="A137" i="15"/>
  <c r="B137" i="15"/>
  <c r="C137" i="15"/>
  <c r="E137" i="15" s="1"/>
  <c r="D137" i="15"/>
  <c r="F137" i="15"/>
  <c r="H137" i="15"/>
  <c r="A138" i="15"/>
  <c r="B138" i="15"/>
  <c r="C138" i="15"/>
  <c r="D138" i="15"/>
  <c r="F138" i="15"/>
  <c r="H138" i="15"/>
  <c r="A139" i="15"/>
  <c r="B139" i="15"/>
  <c r="C139" i="15"/>
  <c r="D139" i="15"/>
  <c r="E139" i="15" s="1"/>
  <c r="F139" i="15"/>
  <c r="H139" i="15"/>
  <c r="A140" i="15"/>
  <c r="B140" i="15"/>
  <c r="C140" i="15"/>
  <c r="D140" i="15"/>
  <c r="F140" i="15"/>
  <c r="H140" i="15"/>
  <c r="A141" i="15"/>
  <c r="B141" i="15"/>
  <c r="C141" i="15"/>
  <c r="D141" i="15"/>
  <c r="E141" i="15" s="1"/>
  <c r="F141" i="15"/>
  <c r="H141" i="15"/>
  <c r="A142" i="15"/>
  <c r="B142" i="15"/>
  <c r="C142" i="15"/>
  <c r="D142" i="15"/>
  <c r="F142" i="15"/>
  <c r="H142" i="15"/>
  <c r="A143" i="15"/>
  <c r="B143" i="15"/>
  <c r="C143" i="15"/>
  <c r="D143" i="15"/>
  <c r="E143" i="15" s="1"/>
  <c r="F143" i="15"/>
  <c r="G143" i="15"/>
  <c r="H143" i="15"/>
  <c r="A144" i="15"/>
  <c r="B144" i="15"/>
  <c r="C144" i="15"/>
  <c r="D144" i="15"/>
  <c r="F144" i="15"/>
  <c r="H144" i="15"/>
  <c r="A145" i="15"/>
  <c r="B145" i="15"/>
  <c r="C145" i="15"/>
  <c r="G145" i="15" s="1"/>
  <c r="D145" i="15"/>
  <c r="F145" i="15"/>
  <c r="H145" i="15"/>
  <c r="A146" i="15"/>
  <c r="B146" i="15"/>
  <c r="C146" i="15"/>
  <c r="D146" i="15"/>
  <c r="E146" i="15" s="1"/>
  <c r="F146" i="15"/>
  <c r="H146" i="15"/>
  <c r="A147" i="15"/>
  <c r="B147" i="15"/>
  <c r="C147" i="15"/>
  <c r="D147" i="15"/>
  <c r="F147" i="15"/>
  <c r="H147" i="15"/>
  <c r="A148" i="15"/>
  <c r="B148" i="15"/>
  <c r="C148" i="15"/>
  <c r="E148" i="15" s="1"/>
  <c r="D148" i="15"/>
  <c r="F148" i="15"/>
  <c r="G148" i="15" s="1"/>
  <c r="H148" i="15"/>
  <c r="A149" i="15"/>
  <c r="B149" i="15"/>
  <c r="C149" i="15"/>
  <c r="D149" i="15"/>
  <c r="E149" i="15" s="1"/>
  <c r="F149" i="15"/>
  <c r="H149" i="15"/>
  <c r="A150" i="15"/>
  <c r="B150" i="15"/>
  <c r="C150" i="15"/>
  <c r="D150" i="15"/>
  <c r="F150" i="15"/>
  <c r="H150" i="15"/>
  <c r="A151" i="15"/>
  <c r="B151" i="15"/>
  <c r="C151" i="15"/>
  <c r="D151" i="15"/>
  <c r="F151" i="15"/>
  <c r="H151" i="15"/>
  <c r="A152" i="15"/>
  <c r="B152" i="15"/>
  <c r="C152" i="15"/>
  <c r="D152" i="15"/>
  <c r="E152" i="15"/>
  <c r="F152" i="15"/>
  <c r="H152" i="15"/>
  <c r="A153" i="15"/>
  <c r="B153" i="15"/>
  <c r="C153" i="15"/>
  <c r="D153" i="15"/>
  <c r="F153" i="15"/>
  <c r="H153" i="15"/>
  <c r="A154" i="15"/>
  <c r="B154" i="15"/>
  <c r="C154" i="15"/>
  <c r="D154" i="15"/>
  <c r="F154" i="15"/>
  <c r="H154" i="15"/>
  <c r="A155" i="15"/>
  <c r="B155" i="15"/>
  <c r="C155" i="15"/>
  <c r="D155" i="15"/>
  <c r="F155" i="15"/>
  <c r="G155" i="15"/>
  <c r="H155" i="15"/>
  <c r="A156" i="15"/>
  <c r="B156" i="15"/>
  <c r="C156" i="15"/>
  <c r="D156" i="15"/>
  <c r="F156" i="15"/>
  <c r="H156" i="15"/>
  <c r="A157" i="15"/>
  <c r="B157" i="15"/>
  <c r="C157" i="15"/>
  <c r="G157" i="15" s="1"/>
  <c r="D157" i="15"/>
  <c r="E157" i="15"/>
  <c r="F157" i="15"/>
  <c r="H157" i="15"/>
  <c r="A158" i="15"/>
  <c r="B158" i="15"/>
  <c r="C158" i="15"/>
  <c r="D158" i="15"/>
  <c r="E158" i="15" s="1"/>
  <c r="F158" i="15"/>
  <c r="G158" i="15" s="1"/>
  <c r="H158" i="15"/>
  <c r="A159" i="15"/>
  <c r="B159" i="15"/>
  <c r="C159" i="15"/>
  <c r="D159" i="15"/>
  <c r="F159" i="15"/>
  <c r="H159" i="15"/>
  <c r="A160" i="15"/>
  <c r="B160" i="15"/>
  <c r="C160" i="15"/>
  <c r="D160" i="15"/>
  <c r="F160" i="15"/>
  <c r="H160" i="15"/>
  <c r="A161" i="15"/>
  <c r="B161" i="15"/>
  <c r="C161" i="15"/>
  <c r="G161" i="15" s="1"/>
  <c r="D161" i="15"/>
  <c r="F161" i="15"/>
  <c r="H161" i="15"/>
  <c r="A162" i="15"/>
  <c r="B162" i="15"/>
  <c r="C162" i="15"/>
  <c r="D162" i="15"/>
  <c r="F162" i="15"/>
  <c r="H162" i="15"/>
  <c r="A163" i="15"/>
  <c r="B163" i="15"/>
  <c r="C163" i="15"/>
  <c r="D163" i="15"/>
  <c r="E163" i="15" s="1"/>
  <c r="F163" i="15"/>
  <c r="H163" i="15"/>
  <c r="A164" i="15"/>
  <c r="B164" i="15"/>
  <c r="C164" i="15"/>
  <c r="D164" i="15"/>
  <c r="F164" i="15"/>
  <c r="G164" i="15" s="1"/>
  <c r="H164" i="15"/>
  <c r="A165" i="15"/>
  <c r="B165" i="15"/>
  <c r="C165" i="15"/>
  <c r="D165" i="15"/>
  <c r="F165" i="15"/>
  <c r="H165" i="15"/>
  <c r="A166" i="15"/>
  <c r="B166" i="15"/>
  <c r="C166" i="15"/>
  <c r="E166" i="15" s="1"/>
  <c r="D166" i="15"/>
  <c r="F166" i="15"/>
  <c r="H166" i="15"/>
  <c r="A167" i="15"/>
  <c r="B167" i="15"/>
  <c r="C167" i="15"/>
  <c r="D167" i="15"/>
  <c r="F167" i="15"/>
  <c r="H167" i="15"/>
  <c r="A168" i="15"/>
  <c r="B168" i="15"/>
  <c r="C168" i="15"/>
  <c r="D168" i="15"/>
  <c r="F168" i="15"/>
  <c r="H168" i="15"/>
  <c r="A169" i="15"/>
  <c r="B169" i="15"/>
  <c r="C169" i="15"/>
  <c r="E169" i="15" s="1"/>
  <c r="D169" i="15"/>
  <c r="F169" i="15"/>
  <c r="G169" i="15" s="1"/>
  <c r="H169" i="15"/>
  <c r="A170" i="15"/>
  <c r="B170" i="15"/>
  <c r="C170" i="15"/>
  <c r="D170" i="15"/>
  <c r="F170" i="15"/>
  <c r="H170" i="15"/>
  <c r="A171" i="15"/>
  <c r="B171" i="15"/>
  <c r="C171" i="15"/>
  <c r="D171" i="15"/>
  <c r="F171" i="15"/>
  <c r="H171" i="15"/>
  <c r="A172" i="15"/>
  <c r="B172" i="15"/>
  <c r="C172" i="15"/>
  <c r="D172" i="15"/>
  <c r="E172" i="15" s="1"/>
  <c r="F172" i="15"/>
  <c r="H172" i="15"/>
  <c r="A173" i="15"/>
  <c r="B173" i="15"/>
  <c r="C173" i="15"/>
  <c r="D173" i="15"/>
  <c r="F173" i="15"/>
  <c r="H173" i="15"/>
  <c r="A174" i="15"/>
  <c r="B174" i="15"/>
  <c r="C174" i="15"/>
  <c r="D174" i="15"/>
  <c r="F174" i="15"/>
  <c r="H174" i="15"/>
  <c r="A175" i="15"/>
  <c r="B175" i="15"/>
  <c r="C175" i="15"/>
  <c r="D175" i="15"/>
  <c r="E175" i="15" s="1"/>
  <c r="F175" i="15"/>
  <c r="G175" i="15" s="1"/>
  <c r="H175" i="15"/>
  <c r="A176" i="15"/>
  <c r="B176" i="15"/>
  <c r="C176" i="15"/>
  <c r="D176" i="15"/>
  <c r="F176" i="15"/>
  <c r="H176" i="15"/>
  <c r="A177" i="15"/>
  <c r="B177" i="15"/>
  <c r="C177" i="15"/>
  <c r="D177" i="15"/>
  <c r="F177" i="15"/>
  <c r="H177" i="15"/>
  <c r="A178" i="15"/>
  <c r="B178" i="15"/>
  <c r="C178" i="15"/>
  <c r="E178" i="15" s="1"/>
  <c r="D178" i="15"/>
  <c r="F178" i="15"/>
  <c r="G178" i="15" s="1"/>
  <c r="H178" i="15"/>
  <c r="A179" i="15"/>
  <c r="B179" i="15"/>
  <c r="C179" i="15"/>
  <c r="E179" i="15"/>
  <c r="D179" i="15"/>
  <c r="F179" i="15"/>
  <c r="H179" i="15"/>
  <c r="A180" i="15"/>
  <c r="B180" i="15"/>
  <c r="C180" i="15"/>
  <c r="D180" i="15"/>
  <c r="F180" i="15"/>
  <c r="H180" i="15"/>
  <c r="A181" i="15"/>
  <c r="B181" i="15"/>
  <c r="C181" i="15"/>
  <c r="D181" i="15"/>
  <c r="E181" i="15" s="1"/>
  <c r="F181" i="15"/>
  <c r="H181" i="15"/>
  <c r="A182" i="15"/>
  <c r="B182" i="15"/>
  <c r="C182" i="15"/>
  <c r="D182" i="15"/>
  <c r="F182" i="15"/>
  <c r="H182" i="15"/>
  <c r="A183" i="15"/>
  <c r="B183" i="15"/>
  <c r="C183" i="15"/>
  <c r="D183" i="15"/>
  <c r="F183" i="15"/>
  <c r="A184" i="15"/>
  <c r="B184" i="15"/>
  <c r="C184" i="15"/>
  <c r="D184" i="15"/>
  <c r="F184" i="15"/>
  <c r="H184" i="15"/>
  <c r="A2" i="12"/>
  <c r="A5" i="12"/>
  <c r="B5" i="12"/>
  <c r="C5" i="12"/>
  <c r="D5" i="12"/>
  <c r="A6" i="12"/>
  <c r="B6" i="12"/>
  <c r="C6" i="12"/>
  <c r="D6" i="12"/>
  <c r="F6" i="12"/>
  <c r="A7" i="12"/>
  <c r="B7" i="12"/>
  <c r="C7" i="12"/>
  <c r="D7" i="12"/>
  <c r="F7" i="12"/>
  <c r="A8" i="12"/>
  <c r="B8" i="12"/>
  <c r="C8" i="12"/>
  <c r="D8" i="12"/>
  <c r="F8" i="12"/>
  <c r="H8" i="12"/>
  <c r="A9" i="12"/>
  <c r="B9" i="12"/>
  <c r="C9" i="12"/>
  <c r="D9" i="12"/>
  <c r="F9" i="12"/>
  <c r="H9" i="12"/>
  <c r="A10" i="12"/>
  <c r="B10" i="12"/>
  <c r="C10" i="12"/>
  <c r="D10" i="12"/>
  <c r="F10" i="12"/>
  <c r="H10" i="12"/>
  <c r="A11" i="12"/>
  <c r="B11" i="12"/>
  <c r="C11" i="12"/>
  <c r="D11" i="12"/>
  <c r="F11" i="12"/>
  <c r="H11" i="12"/>
  <c r="A12" i="12"/>
  <c r="B12" i="12"/>
  <c r="C12" i="12"/>
  <c r="D12" i="12"/>
  <c r="F12" i="12"/>
  <c r="H12" i="12"/>
  <c r="A13" i="12"/>
  <c r="B13" i="12"/>
  <c r="C13" i="12"/>
  <c r="D13" i="12"/>
  <c r="F13" i="12"/>
  <c r="H13" i="12"/>
  <c r="A14" i="12"/>
  <c r="B14" i="12"/>
  <c r="C14" i="12"/>
  <c r="D14" i="12"/>
  <c r="F14" i="12"/>
  <c r="H14" i="12"/>
  <c r="A15" i="12"/>
  <c r="B15" i="12"/>
  <c r="C15" i="12"/>
  <c r="E15" i="12" s="1"/>
  <c r="D15" i="12"/>
  <c r="F15" i="12"/>
  <c r="H15" i="12"/>
  <c r="A16" i="12"/>
  <c r="B16" i="12"/>
  <c r="C16" i="12"/>
  <c r="E16" i="12" s="1"/>
  <c r="D16" i="12"/>
  <c r="F16" i="12"/>
  <c r="H16" i="12"/>
  <c r="A17" i="12"/>
  <c r="B17" i="12"/>
  <c r="C17" i="12"/>
  <c r="D17" i="12"/>
  <c r="F17" i="12"/>
  <c r="H17" i="12"/>
  <c r="A18" i="12"/>
  <c r="B18" i="12"/>
  <c r="C18" i="12"/>
  <c r="G18" i="12" s="1"/>
  <c r="D18" i="12"/>
  <c r="F18" i="12"/>
  <c r="H18" i="12"/>
  <c r="A19" i="12"/>
  <c r="B19" i="12"/>
  <c r="C19" i="12"/>
  <c r="D19" i="12"/>
  <c r="F19" i="12"/>
  <c r="H19" i="12"/>
  <c r="A20" i="12"/>
  <c r="B20" i="12"/>
  <c r="C20" i="12"/>
  <c r="D20" i="12"/>
  <c r="F20" i="12"/>
  <c r="G20" i="12"/>
  <c r="H20" i="12"/>
  <c r="A21" i="12"/>
  <c r="B21" i="12"/>
  <c r="C21" i="12"/>
  <c r="D21" i="12"/>
  <c r="F21" i="12"/>
  <c r="H21" i="12"/>
  <c r="A22" i="12"/>
  <c r="B22" i="12"/>
  <c r="C22" i="12"/>
  <c r="D22" i="12"/>
  <c r="A23" i="12"/>
  <c r="B23" i="12"/>
  <c r="C23" i="12"/>
  <c r="D23" i="12"/>
  <c r="A24" i="12"/>
  <c r="B24" i="12"/>
  <c r="C24" i="12"/>
  <c r="D24" i="12"/>
  <c r="A25" i="12"/>
  <c r="B25" i="12"/>
  <c r="C25" i="12"/>
  <c r="D25" i="12"/>
  <c r="A26" i="12"/>
  <c r="B26" i="12"/>
  <c r="C26" i="12"/>
  <c r="D26" i="12"/>
  <c r="A27" i="12"/>
  <c r="B27" i="12"/>
  <c r="C27" i="12"/>
  <c r="E27" i="12" s="1"/>
  <c r="D27" i="12"/>
  <c r="A28" i="12"/>
  <c r="B28" i="12"/>
  <c r="C28" i="12"/>
  <c r="D28" i="12"/>
  <c r="A29" i="12"/>
  <c r="B29" i="12"/>
  <c r="C29" i="12"/>
  <c r="D29" i="12"/>
  <c r="A30" i="12"/>
  <c r="B30" i="12"/>
  <c r="C30" i="12"/>
  <c r="D30" i="12"/>
  <c r="A31" i="12"/>
  <c r="B31" i="12"/>
  <c r="C31" i="12"/>
  <c r="D31" i="12"/>
  <c r="F31" i="12"/>
  <c r="A32" i="12"/>
  <c r="B32" i="12"/>
  <c r="C32" i="12"/>
  <c r="D32" i="12"/>
  <c r="A33" i="12"/>
  <c r="B33" i="12"/>
  <c r="C33" i="12"/>
  <c r="D33" i="12"/>
  <c r="F33" i="12"/>
  <c r="H33" i="12"/>
  <c r="A34" i="12"/>
  <c r="B34" i="12"/>
  <c r="C34" i="12"/>
  <c r="E34" i="12" s="1"/>
  <c r="D34" i="12"/>
  <c r="F34" i="12"/>
  <c r="H34" i="12"/>
  <c r="A35" i="12"/>
  <c r="B35" i="12"/>
  <c r="C35" i="12"/>
  <c r="D35" i="12"/>
  <c r="E35" i="12" s="1"/>
  <c r="F35" i="12"/>
  <c r="H35" i="12"/>
  <c r="A36" i="12"/>
  <c r="B36" i="12"/>
  <c r="C36" i="12"/>
  <c r="D36" i="12"/>
  <c r="E36" i="12" s="1"/>
  <c r="F36" i="12"/>
  <c r="G36" i="12" s="1"/>
  <c r="H36" i="12"/>
  <c r="A37" i="12"/>
  <c r="B37" i="12"/>
  <c r="C37" i="12"/>
  <c r="D37" i="12"/>
  <c r="F37" i="12"/>
  <c r="H37" i="12"/>
  <c r="A38" i="12"/>
  <c r="B38" i="12"/>
  <c r="C38" i="12"/>
  <c r="D38" i="12"/>
  <c r="E38" i="12"/>
  <c r="F38" i="12"/>
  <c r="H38" i="12"/>
  <c r="A39" i="12"/>
  <c r="B39" i="12"/>
  <c r="C39" i="12"/>
  <c r="E39" i="12" s="1"/>
  <c r="D39" i="12"/>
  <c r="F39" i="12"/>
  <c r="H39" i="12"/>
  <c r="A40" i="12"/>
  <c r="B40" i="12"/>
  <c r="C40" i="12"/>
  <c r="E40" i="12" s="1"/>
  <c r="D40" i="12"/>
  <c r="A41" i="12"/>
  <c r="B41" i="12"/>
  <c r="C41" i="12"/>
  <c r="D41" i="12"/>
  <c r="A42" i="12"/>
  <c r="B42" i="12"/>
  <c r="C42" i="12"/>
  <c r="D42" i="12"/>
  <c r="A43" i="12"/>
  <c r="B43" i="12"/>
  <c r="C43" i="12"/>
  <c r="E43" i="12" s="1"/>
  <c r="D43" i="12"/>
  <c r="A44" i="12"/>
  <c r="B44" i="12"/>
  <c r="C44" i="12"/>
  <c r="D44" i="12"/>
  <c r="A45" i="12"/>
  <c r="B45" i="12"/>
  <c r="C45" i="12"/>
  <c r="E45" i="12"/>
  <c r="D45" i="12"/>
  <c r="F45" i="12"/>
  <c r="H45" i="12"/>
  <c r="A46" i="12"/>
  <c r="B46" i="12"/>
  <c r="C46" i="12"/>
  <c r="D46" i="12"/>
  <c r="F46" i="12"/>
  <c r="G46" i="12" s="1"/>
  <c r="H46" i="12"/>
  <c r="A47" i="12"/>
  <c r="B47" i="12"/>
  <c r="C47" i="12"/>
  <c r="E47" i="12"/>
  <c r="D47" i="12"/>
  <c r="F47" i="12"/>
  <c r="H47" i="12"/>
  <c r="A48" i="12"/>
  <c r="B48" i="12"/>
  <c r="C48" i="12"/>
  <c r="D48" i="12"/>
  <c r="F48" i="12"/>
  <c r="H48" i="12"/>
  <c r="A49" i="12"/>
  <c r="B49" i="12"/>
  <c r="C49" i="12"/>
  <c r="D49" i="12"/>
  <c r="E49" i="12" s="1"/>
  <c r="F49" i="12"/>
  <c r="H49" i="12"/>
  <c r="A50" i="12"/>
  <c r="B50" i="12"/>
  <c r="C50" i="12"/>
  <c r="E50" i="12"/>
  <c r="D50" i="12"/>
  <c r="F50" i="12"/>
  <c r="G50" i="12" s="1"/>
  <c r="H50" i="12"/>
  <c r="A51" i="12"/>
  <c r="B51" i="12"/>
  <c r="C51" i="12"/>
  <c r="D51" i="12"/>
  <c r="F51" i="12"/>
  <c r="H51" i="12"/>
  <c r="A52" i="12"/>
  <c r="B52" i="12"/>
  <c r="C52" i="12"/>
  <c r="D52" i="12"/>
  <c r="E52" i="12" s="1"/>
  <c r="F52" i="12"/>
  <c r="H52" i="12"/>
  <c r="A53" i="12"/>
  <c r="B53" i="12"/>
  <c r="C53" i="12"/>
  <c r="E53" i="12" s="1"/>
  <c r="D53" i="12"/>
  <c r="F53" i="12"/>
  <c r="H53" i="12"/>
  <c r="A54" i="12"/>
  <c r="B54" i="12"/>
  <c r="C54" i="12"/>
  <c r="D54" i="12"/>
  <c r="F54" i="12"/>
  <c r="H54" i="12"/>
  <c r="A55" i="12"/>
  <c r="B55" i="12"/>
  <c r="C55" i="12"/>
  <c r="D55" i="12"/>
  <c r="E55" i="12" s="1"/>
  <c r="F55" i="12"/>
  <c r="H55" i="12"/>
  <c r="A56" i="12"/>
  <c r="B56" i="12"/>
  <c r="C56" i="12"/>
  <c r="D56" i="12"/>
  <c r="F56" i="12"/>
  <c r="H56" i="12"/>
  <c r="A57" i="12"/>
  <c r="B57" i="12"/>
  <c r="C57" i="12"/>
  <c r="D57" i="12"/>
  <c r="E57" i="12" s="1"/>
  <c r="A58" i="12"/>
  <c r="B58" i="12"/>
  <c r="C58" i="12"/>
  <c r="D58" i="12"/>
  <c r="A59" i="12"/>
  <c r="B59" i="12"/>
  <c r="C59" i="12"/>
  <c r="D59" i="12"/>
  <c r="A60" i="12"/>
  <c r="B60" i="12"/>
  <c r="C60" i="12"/>
  <c r="D60" i="12"/>
  <c r="F60" i="12"/>
  <c r="A61" i="12"/>
  <c r="B61" i="12"/>
  <c r="C61" i="12"/>
  <c r="D61" i="12"/>
  <c r="F61" i="12"/>
  <c r="H61" i="12"/>
  <c r="A62" i="12"/>
  <c r="B62" i="12"/>
  <c r="C62" i="12"/>
  <c r="D62" i="12"/>
  <c r="F62" i="12"/>
  <c r="H62" i="12"/>
  <c r="A63" i="12"/>
  <c r="B63" i="12"/>
  <c r="C63" i="12"/>
  <c r="D63" i="12"/>
  <c r="F63" i="12"/>
  <c r="H63" i="12"/>
  <c r="A64" i="12"/>
  <c r="B64" i="12"/>
  <c r="C64" i="12"/>
  <c r="D64" i="12"/>
  <c r="F64" i="12"/>
  <c r="G64" i="12" s="1"/>
  <c r="H64" i="12"/>
  <c r="A65" i="12"/>
  <c r="B65" i="12"/>
  <c r="C65" i="12"/>
  <c r="D65" i="12"/>
  <c r="F65" i="12"/>
  <c r="H65" i="12"/>
  <c r="A66" i="12"/>
  <c r="B66" i="12"/>
  <c r="C66" i="12"/>
  <c r="D66" i="12"/>
  <c r="F66" i="12"/>
  <c r="H66" i="12"/>
  <c r="A67" i="12"/>
  <c r="B67" i="12"/>
  <c r="C67" i="12"/>
  <c r="D67" i="12"/>
  <c r="F67" i="12"/>
  <c r="H67" i="12"/>
  <c r="A68" i="12"/>
  <c r="B68" i="12"/>
  <c r="C68" i="12"/>
  <c r="E68" i="12" s="1"/>
  <c r="D68" i="12"/>
  <c r="F68" i="12"/>
  <c r="H68" i="12"/>
  <c r="A69" i="12"/>
  <c r="B69" i="12"/>
  <c r="C69" i="12"/>
  <c r="D69" i="12"/>
  <c r="F69" i="12"/>
  <c r="H69" i="12"/>
  <c r="A70" i="12"/>
  <c r="B70" i="12"/>
  <c r="C70" i="12"/>
  <c r="D70" i="12"/>
  <c r="F70" i="12"/>
  <c r="H70" i="12"/>
  <c r="A71" i="12"/>
  <c r="B71" i="12"/>
  <c r="C71" i="12"/>
  <c r="G71" i="12"/>
  <c r="D71" i="12"/>
  <c r="F71" i="12"/>
  <c r="H71" i="12"/>
  <c r="A72" i="12"/>
  <c r="B72" i="12"/>
  <c r="C72" i="12"/>
  <c r="D72" i="12"/>
  <c r="F72" i="12"/>
  <c r="H72" i="12"/>
  <c r="A73" i="12"/>
  <c r="B73" i="12"/>
  <c r="C73" i="12"/>
  <c r="D73" i="12"/>
  <c r="F73" i="12"/>
  <c r="H73" i="12"/>
  <c r="A74" i="12"/>
  <c r="B74" i="12"/>
  <c r="C74" i="12"/>
  <c r="E74" i="12"/>
  <c r="D74" i="12"/>
  <c r="F74" i="12"/>
  <c r="G74" i="12"/>
  <c r="H74" i="12"/>
  <c r="A75" i="12"/>
  <c r="B75" i="12"/>
  <c r="C75" i="12"/>
  <c r="D75" i="12"/>
  <c r="E75" i="12" s="1"/>
  <c r="F75" i="12"/>
  <c r="A76" i="12"/>
  <c r="B76" i="12"/>
  <c r="C76" i="12"/>
  <c r="D76" i="12"/>
  <c r="A77" i="12"/>
  <c r="B77" i="12"/>
  <c r="C77" i="12"/>
  <c r="D77" i="12"/>
  <c r="A78" i="12"/>
  <c r="B78" i="12"/>
  <c r="C78" i="12"/>
  <c r="D78" i="12"/>
  <c r="A79" i="12"/>
  <c r="B79" i="12"/>
  <c r="C79" i="12"/>
  <c r="D79" i="12"/>
  <c r="F79" i="12"/>
  <c r="H79" i="12"/>
  <c r="A80" i="12"/>
  <c r="B80" i="12"/>
  <c r="C80" i="12"/>
  <c r="D80" i="12"/>
  <c r="E80" i="12" s="1"/>
  <c r="F80" i="12"/>
  <c r="H80" i="12"/>
  <c r="A81" i="12"/>
  <c r="B81" i="12"/>
  <c r="C81" i="12"/>
  <c r="G81" i="12" s="1"/>
  <c r="D81" i="12"/>
  <c r="F81" i="12"/>
  <c r="H81" i="12"/>
  <c r="A82" i="12"/>
  <c r="B82" i="12"/>
  <c r="C82" i="12"/>
  <c r="D82" i="12"/>
  <c r="E82" i="12" s="1"/>
  <c r="F82" i="12"/>
  <c r="G82" i="12"/>
  <c r="H82" i="12"/>
  <c r="A83" i="12"/>
  <c r="B83" i="12"/>
  <c r="C83" i="12"/>
  <c r="D83" i="12"/>
  <c r="F83" i="12"/>
  <c r="H83" i="12"/>
  <c r="A84" i="12"/>
  <c r="B84" i="12"/>
  <c r="C84" i="12"/>
  <c r="D84" i="12"/>
  <c r="E84" i="12"/>
  <c r="F84" i="12"/>
  <c r="G84" i="12"/>
  <c r="H84" i="12"/>
  <c r="A85" i="12"/>
  <c r="B85" i="12"/>
  <c r="C85" i="12"/>
  <c r="D85" i="12"/>
  <c r="F85" i="12"/>
  <c r="H85" i="12"/>
  <c r="A86" i="12"/>
  <c r="B86" i="12"/>
  <c r="C86" i="12"/>
  <c r="G86" i="12"/>
  <c r="D86" i="12"/>
  <c r="F86" i="12"/>
  <c r="H86" i="12"/>
  <c r="A87" i="12"/>
  <c r="B87" i="12"/>
  <c r="C87" i="12"/>
  <c r="G87" i="12" s="1"/>
  <c r="D87" i="12"/>
  <c r="E87" i="12" s="1"/>
  <c r="F87" i="12"/>
  <c r="H87" i="12"/>
  <c r="A88" i="12"/>
  <c r="B88" i="12"/>
  <c r="C88" i="12"/>
  <c r="D88" i="12"/>
  <c r="F88" i="12"/>
  <c r="G88" i="12" s="1"/>
  <c r="H88" i="12"/>
  <c r="A89" i="12"/>
  <c r="B89" i="12"/>
  <c r="C89" i="12"/>
  <c r="E89" i="12" s="1"/>
  <c r="D89" i="12"/>
  <c r="F89" i="12"/>
  <c r="G89" i="12" s="1"/>
  <c r="H89" i="12"/>
  <c r="A90" i="12"/>
  <c r="B90" i="12"/>
  <c r="C90" i="12"/>
  <c r="D90" i="12"/>
  <c r="F90" i="12"/>
  <c r="H90" i="12"/>
  <c r="A91" i="12"/>
  <c r="B91" i="12"/>
  <c r="C91" i="12"/>
  <c r="E91" i="12" s="1"/>
  <c r="D91" i="12"/>
  <c r="F91" i="12"/>
  <c r="H91" i="12"/>
  <c r="A92" i="12"/>
  <c r="B92" i="12"/>
  <c r="C92" i="12"/>
  <c r="D92" i="12"/>
  <c r="F92" i="12"/>
  <c r="H92" i="12"/>
  <c r="A93" i="12"/>
  <c r="B93" i="12"/>
  <c r="C93" i="12"/>
  <c r="D93" i="12"/>
  <c r="F93" i="12"/>
  <c r="A94" i="12"/>
  <c r="B94" i="12"/>
  <c r="C94" i="12"/>
  <c r="D94" i="12"/>
  <c r="F94" i="12"/>
  <c r="A95" i="12"/>
  <c r="B95" i="12"/>
  <c r="C95" i="12"/>
  <c r="D95" i="12"/>
  <c r="F95" i="12"/>
  <c r="A96" i="12"/>
  <c r="B96" i="12"/>
  <c r="C96" i="12"/>
  <c r="D96" i="12"/>
  <c r="E96" i="12" s="1"/>
  <c r="A97" i="12"/>
  <c r="B97" i="12"/>
  <c r="C97" i="12"/>
  <c r="G97" i="12" s="1"/>
  <c r="D97" i="12"/>
  <c r="F97" i="12"/>
  <c r="H97" i="12"/>
  <c r="A98" i="12"/>
  <c r="B98" i="12"/>
  <c r="C98" i="12"/>
  <c r="D98" i="12"/>
  <c r="E98" i="12" s="1"/>
  <c r="F98" i="12"/>
  <c r="G98" i="12" s="1"/>
  <c r="H98" i="12"/>
  <c r="A99" i="12"/>
  <c r="B99" i="12"/>
  <c r="C99" i="12"/>
  <c r="E99" i="12"/>
  <c r="D99" i="12"/>
  <c r="F99" i="12"/>
  <c r="G99" i="12" s="1"/>
  <c r="H99" i="12"/>
  <c r="A100" i="12"/>
  <c r="B100" i="12"/>
  <c r="C100" i="12"/>
  <c r="D100" i="12"/>
  <c r="F100" i="12"/>
  <c r="H100" i="12"/>
  <c r="A101" i="12"/>
  <c r="B101" i="12"/>
  <c r="C101" i="12"/>
  <c r="D101" i="12"/>
  <c r="F101" i="12"/>
  <c r="H101" i="12"/>
  <c r="A102" i="12"/>
  <c r="B102" i="12"/>
  <c r="C102" i="12"/>
  <c r="E102" i="12"/>
  <c r="D102" i="12"/>
  <c r="F102" i="12"/>
  <c r="H102" i="12"/>
  <c r="A103" i="12"/>
  <c r="B103" i="12"/>
  <c r="C103" i="12"/>
  <c r="D103" i="12"/>
  <c r="E103" i="12"/>
  <c r="F103" i="12"/>
  <c r="H103" i="12"/>
  <c r="A104" i="12"/>
  <c r="B104" i="12"/>
  <c r="C104" i="12"/>
  <c r="E104" i="12" s="1"/>
  <c r="D104" i="12"/>
  <c r="F104" i="12"/>
  <c r="H104" i="12"/>
  <c r="A105" i="12"/>
  <c r="B105" i="12"/>
  <c r="C105" i="12"/>
  <c r="G105" i="12" s="1"/>
  <c r="D105" i="12"/>
  <c r="E105" i="12" s="1"/>
  <c r="F105" i="12"/>
  <c r="H105" i="12"/>
  <c r="A106" i="12"/>
  <c r="B106" i="12"/>
  <c r="C106" i="12"/>
  <c r="E106" i="12"/>
  <c r="D106" i="12"/>
  <c r="F106" i="12"/>
  <c r="H106" i="12"/>
  <c r="A107" i="12"/>
  <c r="B107" i="12"/>
  <c r="C107" i="12"/>
  <c r="E107" i="12" s="1"/>
  <c r="D107" i="12"/>
  <c r="F107" i="12"/>
  <c r="G107" i="12" s="1"/>
  <c r="H107" i="12"/>
  <c r="A108" i="12"/>
  <c r="B108" i="12"/>
  <c r="C108" i="12"/>
  <c r="D108" i="12"/>
  <c r="F108" i="12"/>
  <c r="H108" i="12"/>
  <c r="A109" i="12"/>
  <c r="B109" i="12"/>
  <c r="C109" i="12"/>
  <c r="D109" i="12"/>
  <c r="F109" i="12"/>
  <c r="H109" i="12"/>
  <c r="A110" i="12"/>
  <c r="B110" i="12"/>
  <c r="C110" i="12"/>
  <c r="D110" i="12"/>
  <c r="E110" i="12"/>
  <c r="F110" i="12"/>
  <c r="H110" i="12"/>
  <c r="A111" i="12"/>
  <c r="B111" i="12"/>
  <c r="C111" i="12"/>
  <c r="D111" i="12"/>
  <c r="F111" i="12"/>
  <c r="H111" i="12"/>
  <c r="A112" i="12"/>
  <c r="B112" i="12"/>
  <c r="C112" i="12"/>
  <c r="D112" i="12"/>
  <c r="A113" i="12"/>
  <c r="B113" i="12"/>
  <c r="C113" i="12"/>
  <c r="D113" i="12"/>
  <c r="F113" i="12"/>
  <c r="A114" i="12"/>
  <c r="B114" i="12"/>
  <c r="C114" i="12"/>
  <c r="D114" i="12"/>
  <c r="E114" i="12"/>
  <c r="A115" i="12"/>
  <c r="B115" i="12"/>
  <c r="C115" i="12"/>
  <c r="D115" i="12"/>
  <c r="F115" i="12"/>
  <c r="G115" i="12" s="1"/>
  <c r="H115" i="12"/>
  <c r="A116" i="12"/>
  <c r="B116" i="12"/>
  <c r="C116" i="12"/>
  <c r="D116" i="12"/>
  <c r="E116" i="12" s="1"/>
  <c r="F116" i="12"/>
  <c r="H116" i="12"/>
  <c r="A117" i="12"/>
  <c r="B117" i="12"/>
  <c r="C117" i="12"/>
  <c r="D117" i="12"/>
  <c r="E117" i="12" s="1"/>
  <c r="F117" i="12"/>
  <c r="G117" i="12" s="1"/>
  <c r="H117" i="12"/>
  <c r="A118" i="12"/>
  <c r="B118" i="12"/>
  <c r="C118" i="12"/>
  <c r="D118" i="12"/>
  <c r="F118" i="12"/>
  <c r="H118" i="12"/>
  <c r="A119" i="12"/>
  <c r="B119" i="12"/>
  <c r="C119" i="12"/>
  <c r="E119" i="12"/>
  <c r="D119" i="12"/>
  <c r="F119" i="12"/>
  <c r="H119" i="12"/>
  <c r="A120" i="12"/>
  <c r="B120" i="12"/>
  <c r="C120" i="12"/>
  <c r="D120" i="12"/>
  <c r="F120" i="12"/>
  <c r="H120" i="12"/>
  <c r="A121" i="12"/>
  <c r="B121" i="12"/>
  <c r="C121" i="12"/>
  <c r="D121" i="12"/>
  <c r="E121" i="12" s="1"/>
  <c r="F121" i="12"/>
  <c r="H121" i="12"/>
  <c r="A122" i="12"/>
  <c r="B122" i="12"/>
  <c r="C122" i="12"/>
  <c r="D122" i="12"/>
  <c r="E122" i="12" s="1"/>
  <c r="F122" i="12"/>
  <c r="H122" i="12"/>
  <c r="A123" i="12"/>
  <c r="B123" i="12"/>
  <c r="C123" i="12"/>
  <c r="D123" i="12"/>
  <c r="F123" i="12"/>
  <c r="H123" i="12"/>
  <c r="A124" i="12"/>
  <c r="B124" i="12"/>
  <c r="C124" i="12"/>
  <c r="D124" i="12"/>
  <c r="E124" i="12" s="1"/>
  <c r="F124" i="12"/>
  <c r="H124" i="12"/>
  <c r="A125" i="12"/>
  <c r="B125" i="12"/>
  <c r="C125" i="12"/>
  <c r="G125" i="12" s="1"/>
  <c r="D125" i="12"/>
  <c r="F125" i="12"/>
  <c r="H125" i="12"/>
  <c r="A126" i="12"/>
  <c r="B126" i="12"/>
  <c r="C126" i="12"/>
  <c r="D126" i="12"/>
  <c r="F126" i="12"/>
  <c r="H126" i="12"/>
  <c r="A127" i="12"/>
  <c r="B127" i="12"/>
  <c r="C127" i="12"/>
  <c r="D127" i="12"/>
  <c r="F127" i="12"/>
  <c r="G127" i="12" s="1"/>
  <c r="H127" i="12"/>
  <c r="A128" i="12"/>
  <c r="B128" i="12"/>
  <c r="C128" i="12"/>
  <c r="G128" i="12" s="1"/>
  <c r="D128" i="12"/>
  <c r="F128" i="12"/>
  <c r="H128" i="12"/>
  <c r="A129" i="12"/>
  <c r="B129" i="12"/>
  <c r="C129" i="12"/>
  <c r="G129" i="12"/>
  <c r="D129" i="12"/>
  <c r="F129" i="12"/>
  <c r="H129" i="12"/>
  <c r="A130" i="12"/>
  <c r="B130" i="12"/>
  <c r="C130" i="12"/>
  <c r="D130" i="12"/>
  <c r="F130" i="12"/>
  <c r="H130" i="12"/>
  <c r="A131" i="12"/>
  <c r="B131" i="12"/>
  <c r="C131" i="12"/>
  <c r="D131" i="12"/>
  <c r="F131" i="12"/>
  <c r="H131" i="12"/>
  <c r="A132" i="12"/>
  <c r="B132" i="12"/>
  <c r="C132" i="12"/>
  <c r="E132" i="12"/>
  <c r="D132" i="12"/>
  <c r="F132" i="12"/>
  <c r="G132" i="12" s="1"/>
  <c r="H132" i="12"/>
  <c r="A133" i="12"/>
  <c r="B133" i="12"/>
  <c r="C133" i="12"/>
  <c r="E133" i="12" s="1"/>
  <c r="D133" i="12"/>
  <c r="F133" i="12"/>
  <c r="G133" i="12" s="1"/>
  <c r="H133" i="12"/>
  <c r="A134" i="12"/>
  <c r="B134" i="12"/>
  <c r="C134" i="12"/>
  <c r="E134" i="12" s="1"/>
  <c r="D134" i="12"/>
  <c r="F134" i="12"/>
  <c r="G134" i="12" s="1"/>
  <c r="H134" i="12"/>
  <c r="A135" i="12"/>
  <c r="B135" i="12"/>
  <c r="C135" i="12"/>
  <c r="G135" i="12" s="1"/>
  <c r="E135" i="12"/>
  <c r="D135" i="12"/>
  <c r="F135" i="12"/>
  <c r="H135" i="12"/>
  <c r="A136" i="12"/>
  <c r="B136" i="12"/>
  <c r="C136" i="12"/>
  <c r="D136" i="12"/>
  <c r="E136" i="12" s="1"/>
  <c r="F136" i="12"/>
  <c r="H136" i="12"/>
  <c r="A137" i="12"/>
  <c r="B137" i="12"/>
  <c r="C137" i="12"/>
  <c r="E137" i="12" s="1"/>
  <c r="D137" i="12"/>
  <c r="F137" i="12"/>
  <c r="H137" i="12"/>
  <c r="A138" i="12"/>
  <c r="B138" i="12"/>
  <c r="C138" i="12"/>
  <c r="D138" i="12"/>
  <c r="F138" i="12"/>
  <c r="G138" i="12" s="1"/>
  <c r="H138" i="12"/>
  <c r="A139" i="12"/>
  <c r="B139" i="12"/>
  <c r="C139" i="12"/>
  <c r="E139" i="12" s="1"/>
  <c r="D139" i="12"/>
  <c r="F139" i="12"/>
  <c r="H139" i="12"/>
  <c r="A140" i="12"/>
  <c r="B140" i="12"/>
  <c r="C140" i="12"/>
  <c r="D140" i="12"/>
  <c r="F140" i="12"/>
  <c r="H140" i="12"/>
  <c r="A141" i="12"/>
  <c r="B141" i="12"/>
  <c r="C141" i="12"/>
  <c r="E141" i="12" s="1"/>
  <c r="D141" i="12"/>
  <c r="F141" i="12"/>
  <c r="H141" i="12"/>
  <c r="A142" i="12"/>
  <c r="B142" i="12"/>
  <c r="C142" i="12"/>
  <c r="G142" i="12" s="1"/>
  <c r="D142" i="12"/>
  <c r="F142" i="12"/>
  <c r="H142" i="12"/>
  <c r="A143" i="12"/>
  <c r="B143" i="12"/>
  <c r="C143" i="12"/>
  <c r="D143" i="12"/>
  <c r="F143" i="12"/>
  <c r="G143" i="12" s="1"/>
  <c r="H143" i="12"/>
  <c r="A144" i="12"/>
  <c r="B144" i="12"/>
  <c r="C144" i="12"/>
  <c r="E144" i="12" s="1"/>
  <c r="D144" i="12"/>
  <c r="F144" i="12"/>
  <c r="G144" i="12" s="1"/>
  <c r="H144" i="12"/>
  <c r="A145" i="12"/>
  <c r="B145" i="12"/>
  <c r="C145" i="12"/>
  <c r="D145" i="12"/>
  <c r="E145" i="12" s="1"/>
  <c r="F145" i="12"/>
  <c r="H145" i="12"/>
  <c r="A146" i="12"/>
  <c r="B146" i="12"/>
  <c r="C146" i="12"/>
  <c r="G146" i="12" s="1"/>
  <c r="D146" i="12"/>
  <c r="F146" i="12"/>
  <c r="H146" i="12"/>
  <c r="A147" i="12"/>
  <c r="B147" i="12"/>
  <c r="C147" i="12"/>
  <c r="E147" i="12"/>
  <c r="D147" i="12"/>
  <c r="F147" i="12"/>
  <c r="H147" i="12"/>
  <c r="A148" i="12"/>
  <c r="B148" i="12"/>
  <c r="C148" i="12"/>
  <c r="E148" i="12" s="1"/>
  <c r="D148" i="12"/>
  <c r="F148" i="12"/>
  <c r="H148" i="12"/>
  <c r="A149" i="12"/>
  <c r="B149" i="12"/>
  <c r="C149" i="12"/>
  <c r="D149" i="12"/>
  <c r="F149" i="12"/>
  <c r="H149" i="12"/>
  <c r="A150" i="12"/>
  <c r="B150" i="12"/>
  <c r="C150" i="12"/>
  <c r="D150" i="12"/>
  <c r="F150" i="12"/>
  <c r="H150" i="12"/>
  <c r="A151" i="12"/>
  <c r="B151" i="12"/>
  <c r="C151" i="12"/>
  <c r="D151" i="12"/>
  <c r="F151" i="12"/>
  <c r="H151" i="12"/>
  <c r="A152" i="12"/>
  <c r="B152" i="12"/>
  <c r="C152" i="12"/>
  <c r="D152" i="12"/>
  <c r="E152" i="12" s="1"/>
  <c r="F152" i="12"/>
  <c r="H152" i="12"/>
  <c r="A153" i="12"/>
  <c r="B153" i="12"/>
  <c r="C153" i="12"/>
  <c r="D153" i="12"/>
  <c r="F153" i="12"/>
  <c r="H153" i="12"/>
  <c r="A154" i="12"/>
  <c r="B154" i="12"/>
  <c r="C154" i="12"/>
  <c r="E154" i="12" s="1"/>
  <c r="D154" i="12"/>
  <c r="F154" i="12"/>
  <c r="G154" i="12" s="1"/>
  <c r="H154" i="12"/>
  <c r="A155" i="12"/>
  <c r="B155" i="12"/>
  <c r="C155" i="12"/>
  <c r="D155" i="12"/>
  <c r="F155" i="12"/>
  <c r="H155" i="12"/>
  <c r="A156" i="12"/>
  <c r="B156" i="12"/>
  <c r="C156" i="12"/>
  <c r="E156" i="12" s="1"/>
  <c r="D156" i="12"/>
  <c r="F156" i="12"/>
  <c r="H156" i="12"/>
  <c r="A157" i="12"/>
  <c r="B157" i="12"/>
  <c r="C157" i="12"/>
  <c r="E157" i="12"/>
  <c r="D157" i="12"/>
  <c r="F157" i="12"/>
  <c r="H157" i="12"/>
  <c r="A158" i="12"/>
  <c r="B158" i="12"/>
  <c r="C158" i="12"/>
  <c r="E158" i="12" s="1"/>
  <c r="D158" i="12"/>
  <c r="F158" i="12"/>
  <c r="H158" i="12"/>
  <c r="A159" i="12"/>
  <c r="B159" i="12"/>
  <c r="C159" i="12"/>
  <c r="D159" i="12"/>
  <c r="F159" i="12"/>
  <c r="H159" i="12"/>
  <c r="A160" i="12"/>
  <c r="B160" i="12"/>
  <c r="C160" i="12"/>
  <c r="E160" i="12" s="1"/>
  <c r="D160" i="12"/>
  <c r="F160" i="12"/>
  <c r="G160" i="12" s="1"/>
  <c r="H160" i="12"/>
  <c r="A161" i="12"/>
  <c r="B161" i="12"/>
  <c r="C161" i="12"/>
  <c r="D161" i="12"/>
  <c r="F161" i="12"/>
  <c r="H161" i="12"/>
  <c r="A162" i="12"/>
  <c r="B162" i="12"/>
  <c r="C162" i="12"/>
  <c r="D162" i="12"/>
  <c r="F162" i="12"/>
  <c r="H162" i="12"/>
  <c r="A163" i="12"/>
  <c r="B163" i="12"/>
  <c r="C163" i="12"/>
  <c r="G163" i="12" s="1"/>
  <c r="D163" i="12"/>
  <c r="F163" i="12"/>
  <c r="H163" i="12"/>
  <c r="A164" i="12"/>
  <c r="B164" i="12"/>
  <c r="C164" i="12"/>
  <c r="E164" i="12" s="1"/>
  <c r="D164" i="12"/>
  <c r="F164" i="12"/>
  <c r="H164" i="12"/>
  <c r="A165" i="12"/>
  <c r="B165" i="12"/>
  <c r="C165" i="12"/>
  <c r="E165" i="12" s="1"/>
  <c r="D165" i="12"/>
  <c r="F165" i="12"/>
  <c r="H165" i="12"/>
  <c r="A166" i="12"/>
  <c r="B166" i="12"/>
  <c r="C166" i="12"/>
  <c r="D166" i="12"/>
  <c r="F166" i="12"/>
  <c r="H166" i="12"/>
  <c r="A167" i="12"/>
  <c r="B167" i="12"/>
  <c r="C167" i="12"/>
  <c r="D167" i="12"/>
  <c r="F167" i="12"/>
  <c r="H167" i="12"/>
  <c r="A168" i="12"/>
  <c r="B168" i="12"/>
  <c r="C168" i="12"/>
  <c r="E168" i="12"/>
  <c r="D168" i="12"/>
  <c r="F168" i="12"/>
  <c r="H168" i="12"/>
  <c r="A169" i="12"/>
  <c r="B169" i="12"/>
  <c r="C169" i="12"/>
  <c r="E169" i="12" s="1"/>
  <c r="D169" i="12"/>
  <c r="F169" i="12"/>
  <c r="H169" i="12"/>
  <c r="A170" i="12"/>
  <c r="B170" i="12"/>
  <c r="C170" i="12"/>
  <c r="D170" i="12"/>
  <c r="A171" i="12"/>
  <c r="B171" i="12"/>
  <c r="C171" i="12"/>
  <c r="E171" i="12" s="1"/>
  <c r="D171" i="12"/>
  <c r="F171" i="12"/>
  <c r="H171" i="12"/>
  <c r="A172" i="12"/>
  <c r="B172" i="12"/>
  <c r="C172" i="12"/>
  <c r="G172" i="12" s="1"/>
  <c r="D172" i="12"/>
  <c r="F172" i="12"/>
  <c r="H172" i="12"/>
  <c r="A173" i="12"/>
  <c r="B173" i="12"/>
  <c r="C173" i="12"/>
  <c r="D173" i="12"/>
  <c r="A174" i="12"/>
  <c r="B174" i="12"/>
  <c r="C174" i="12"/>
  <c r="E174" i="12" s="1"/>
  <c r="D174" i="12"/>
  <c r="F174" i="12"/>
  <c r="A175" i="12"/>
  <c r="B175" i="12"/>
  <c r="C175" i="12"/>
  <c r="E175" i="12" s="1"/>
  <c r="D175" i="12"/>
  <c r="F175" i="12"/>
  <c r="A176" i="12"/>
  <c r="B176" i="12"/>
  <c r="C176" i="12"/>
  <c r="D176" i="12"/>
  <c r="F176" i="12"/>
  <c r="A177" i="12"/>
  <c r="B177" i="12"/>
  <c r="C177" i="12"/>
  <c r="D177" i="12"/>
  <c r="A178" i="12"/>
  <c r="B178" i="12"/>
  <c r="C178" i="12"/>
  <c r="D178" i="12"/>
  <c r="A179" i="12"/>
  <c r="B179" i="12"/>
  <c r="C179" i="12"/>
  <c r="E179" i="12" s="1"/>
  <c r="D179" i="12"/>
  <c r="F179" i="12"/>
  <c r="A180" i="12"/>
  <c r="B180" i="12"/>
  <c r="C180" i="12"/>
  <c r="D180" i="12"/>
  <c r="F180" i="12"/>
  <c r="H180" i="12"/>
  <c r="A181" i="12"/>
  <c r="B181" i="12"/>
  <c r="C181" i="12"/>
  <c r="D181" i="12"/>
  <c r="A182" i="12"/>
  <c r="B182" i="12"/>
  <c r="C182" i="12"/>
  <c r="D182" i="12"/>
  <c r="E182" i="12" s="1"/>
  <c r="F182" i="12"/>
  <c r="H182" i="12"/>
  <c r="A183" i="12"/>
  <c r="B183" i="12"/>
  <c r="C183" i="12"/>
  <c r="D183" i="12"/>
  <c r="F183" i="12"/>
  <c r="G183" i="12" s="1"/>
  <c r="A184" i="12"/>
  <c r="B184" i="12"/>
  <c r="C184" i="12"/>
  <c r="D184" i="12"/>
  <c r="F184" i="12"/>
  <c r="H184" i="12"/>
  <c r="A2" i="18"/>
  <c r="A5" i="18"/>
  <c r="B5" i="18"/>
  <c r="C5" i="18"/>
  <c r="D5" i="18"/>
  <c r="F5" i="18"/>
  <c r="H5" i="18"/>
  <c r="A6" i="18"/>
  <c r="B6" i="18"/>
  <c r="C6" i="18"/>
  <c r="D6" i="18"/>
  <c r="F6" i="18"/>
  <c r="H6" i="18"/>
  <c r="A7" i="18"/>
  <c r="B7" i="18"/>
  <c r="C7" i="18"/>
  <c r="D7" i="18"/>
  <c r="F7" i="18"/>
  <c r="H7" i="18"/>
  <c r="A8" i="18"/>
  <c r="B8" i="18"/>
  <c r="C8" i="18"/>
  <c r="D8" i="18"/>
  <c r="F8" i="18"/>
  <c r="H8" i="18"/>
  <c r="A9" i="18"/>
  <c r="B9" i="18"/>
  <c r="C9" i="18"/>
  <c r="D9" i="18"/>
  <c r="F9" i="18"/>
  <c r="H9" i="18"/>
  <c r="A10" i="18"/>
  <c r="B10" i="18"/>
  <c r="C10" i="18"/>
  <c r="D10" i="18"/>
  <c r="F10" i="18"/>
  <c r="H10" i="18"/>
  <c r="A11" i="18"/>
  <c r="B11" i="18"/>
  <c r="C11" i="18"/>
  <c r="D11" i="18"/>
  <c r="F11" i="18"/>
  <c r="H11" i="18"/>
  <c r="A12" i="18"/>
  <c r="B12" i="18"/>
  <c r="C12" i="18"/>
  <c r="D12" i="18"/>
  <c r="F12" i="18"/>
  <c r="H12" i="18"/>
  <c r="A13" i="18"/>
  <c r="B13" i="18"/>
  <c r="C13" i="18"/>
  <c r="D13" i="18"/>
  <c r="F13" i="18"/>
  <c r="H13" i="18"/>
  <c r="A14" i="18"/>
  <c r="B14" i="18"/>
  <c r="C14" i="18"/>
  <c r="D14" i="18"/>
  <c r="F14" i="18"/>
  <c r="H14" i="18"/>
  <c r="A15" i="18"/>
  <c r="B15" i="18"/>
  <c r="C15" i="18"/>
  <c r="D15" i="18"/>
  <c r="F15" i="18"/>
  <c r="H15" i="18"/>
  <c r="A16" i="18"/>
  <c r="B16" i="18"/>
  <c r="C16" i="18"/>
  <c r="D16" i="18"/>
  <c r="F16" i="18"/>
  <c r="H16" i="18"/>
  <c r="A17" i="18"/>
  <c r="B17" i="18"/>
  <c r="C17" i="18"/>
  <c r="D17" i="18"/>
  <c r="F17" i="18"/>
  <c r="H17" i="18"/>
  <c r="A18" i="18"/>
  <c r="B18" i="18"/>
  <c r="C18" i="18"/>
  <c r="D18" i="18"/>
  <c r="F18" i="18"/>
  <c r="H18" i="18"/>
  <c r="A19" i="18"/>
  <c r="B19" i="18"/>
  <c r="C19" i="18"/>
  <c r="D19" i="18"/>
  <c r="F19" i="18"/>
  <c r="H19" i="18"/>
  <c r="A20" i="18"/>
  <c r="B20" i="18"/>
  <c r="C20" i="18"/>
  <c r="D20" i="18"/>
  <c r="F20" i="18"/>
  <c r="H20" i="18"/>
  <c r="A21" i="18"/>
  <c r="B21" i="18"/>
  <c r="C21" i="18"/>
  <c r="D21" i="18"/>
  <c r="E21" i="18" s="1"/>
  <c r="F21" i="18"/>
  <c r="H21" i="18"/>
  <c r="A22" i="18"/>
  <c r="B22" i="18"/>
  <c r="C22" i="18"/>
  <c r="G22" i="18" s="1"/>
  <c r="D22" i="18"/>
  <c r="E22" i="18" s="1"/>
  <c r="F22" i="18"/>
  <c r="H22" i="18"/>
  <c r="A23" i="18"/>
  <c r="B23" i="18"/>
  <c r="C23" i="18"/>
  <c r="D23" i="18"/>
  <c r="F23" i="18"/>
  <c r="H23" i="18"/>
  <c r="A24" i="18"/>
  <c r="B24" i="18"/>
  <c r="C24" i="18"/>
  <c r="E24" i="18" s="1"/>
  <c r="D24" i="18"/>
  <c r="F24" i="18"/>
  <c r="G24" i="18" s="1"/>
  <c r="H24" i="18"/>
  <c r="A25" i="18"/>
  <c r="B25" i="18"/>
  <c r="C25" i="18"/>
  <c r="D25" i="18"/>
  <c r="F25" i="18"/>
  <c r="H25" i="18"/>
  <c r="A26" i="18"/>
  <c r="B26" i="18"/>
  <c r="C26" i="18"/>
  <c r="D26" i="18"/>
  <c r="F26" i="18"/>
  <c r="H26" i="18"/>
  <c r="A27" i="18"/>
  <c r="B27" i="18"/>
  <c r="C27" i="18"/>
  <c r="D27" i="18"/>
  <c r="F27" i="18"/>
  <c r="H27" i="18"/>
  <c r="A28" i="18"/>
  <c r="B28" i="18"/>
  <c r="C28" i="18"/>
  <c r="D28" i="18"/>
  <c r="F28" i="18"/>
  <c r="G28" i="18" s="1"/>
  <c r="H28" i="18"/>
  <c r="A29" i="18"/>
  <c r="B29" i="18"/>
  <c r="C29" i="18"/>
  <c r="D29" i="18"/>
  <c r="F29" i="18"/>
  <c r="H29" i="18"/>
  <c r="A30" i="18"/>
  <c r="B30" i="18"/>
  <c r="C30" i="18"/>
  <c r="D30" i="18"/>
  <c r="F30" i="18"/>
  <c r="H30" i="18"/>
  <c r="A31" i="18"/>
  <c r="B31" i="18"/>
  <c r="C31" i="18"/>
  <c r="D31" i="18"/>
  <c r="F31" i="18"/>
  <c r="H31" i="18"/>
  <c r="A32" i="18"/>
  <c r="B32" i="18"/>
  <c r="C32" i="18"/>
  <c r="D32" i="18"/>
  <c r="F32" i="18"/>
  <c r="H32" i="18"/>
  <c r="A33" i="18"/>
  <c r="B33" i="18"/>
  <c r="C33" i="18"/>
  <c r="D33" i="18"/>
  <c r="F33" i="18"/>
  <c r="H33" i="18"/>
  <c r="A34" i="18"/>
  <c r="B34" i="18"/>
  <c r="C34" i="18"/>
  <c r="D34" i="18"/>
  <c r="F34" i="18"/>
  <c r="H34" i="18"/>
  <c r="A35" i="18"/>
  <c r="B35" i="18"/>
  <c r="C35" i="18"/>
  <c r="D35" i="18"/>
  <c r="F35" i="18"/>
  <c r="H35" i="18"/>
  <c r="A36" i="18"/>
  <c r="B36" i="18"/>
  <c r="C36" i="18"/>
  <c r="D36" i="18"/>
  <c r="F36" i="18"/>
  <c r="H36" i="18"/>
  <c r="A37" i="18"/>
  <c r="B37" i="18"/>
  <c r="C37" i="18"/>
  <c r="D37" i="18"/>
  <c r="F37" i="18"/>
  <c r="H37" i="18"/>
  <c r="A38" i="18"/>
  <c r="B38" i="18"/>
  <c r="C38" i="18"/>
  <c r="D38" i="18"/>
  <c r="E38" i="18" s="1"/>
  <c r="F38" i="18"/>
  <c r="G38" i="18" s="1"/>
  <c r="H38" i="18"/>
  <c r="A39" i="18"/>
  <c r="B39" i="18"/>
  <c r="C39" i="18"/>
  <c r="D39" i="18"/>
  <c r="F39" i="18"/>
  <c r="H39" i="18"/>
  <c r="A40" i="18"/>
  <c r="B40" i="18"/>
  <c r="C40" i="18"/>
  <c r="D40" i="18"/>
  <c r="E40" i="18" s="1"/>
  <c r="F40" i="18"/>
  <c r="H40" i="18"/>
  <c r="A41" i="18"/>
  <c r="B41" i="18"/>
  <c r="C41" i="18"/>
  <c r="D41" i="18"/>
  <c r="F41" i="18"/>
  <c r="H41" i="18"/>
  <c r="A42" i="18"/>
  <c r="B42" i="18"/>
  <c r="C42" i="18"/>
  <c r="D42" i="18"/>
  <c r="F42" i="18"/>
  <c r="H42" i="18"/>
  <c r="A43" i="18"/>
  <c r="B43" i="18"/>
  <c r="C43" i="18"/>
  <c r="D43" i="18"/>
  <c r="F43" i="18"/>
  <c r="H43" i="18"/>
  <c r="A44" i="18"/>
  <c r="B44" i="18"/>
  <c r="C44" i="18"/>
  <c r="D44" i="18"/>
  <c r="E44" i="18"/>
  <c r="F44" i="18"/>
  <c r="H44" i="18"/>
  <c r="A45" i="18"/>
  <c r="B45" i="18"/>
  <c r="C45" i="18"/>
  <c r="E45" i="18"/>
  <c r="D45" i="18"/>
  <c r="F45" i="18"/>
  <c r="G45" i="18" s="1"/>
  <c r="H45" i="18"/>
  <c r="A46" i="18"/>
  <c r="B46" i="18"/>
  <c r="C46" i="18"/>
  <c r="D46" i="18"/>
  <c r="F46" i="18"/>
  <c r="H46" i="18"/>
  <c r="A47" i="18"/>
  <c r="B47" i="18"/>
  <c r="C47" i="18"/>
  <c r="D47" i="18"/>
  <c r="F47" i="18"/>
  <c r="H47" i="18"/>
  <c r="A48" i="18"/>
  <c r="B48" i="18"/>
  <c r="C48" i="18"/>
  <c r="D48" i="18"/>
  <c r="F48" i="18"/>
  <c r="H48" i="18"/>
  <c r="A49" i="18"/>
  <c r="B49" i="18"/>
  <c r="C49" i="18"/>
  <c r="E49" i="18" s="1"/>
  <c r="D49" i="18"/>
  <c r="F49" i="18"/>
  <c r="H49" i="18"/>
  <c r="A50" i="18"/>
  <c r="B50" i="18"/>
  <c r="C50" i="18"/>
  <c r="D50" i="18"/>
  <c r="F50" i="18"/>
  <c r="G50" i="18" s="1"/>
  <c r="H50" i="18"/>
  <c r="A51" i="18"/>
  <c r="B51" i="18"/>
  <c r="C51" i="18"/>
  <c r="D51" i="18"/>
  <c r="F51" i="18"/>
  <c r="H51" i="18"/>
  <c r="A52" i="18"/>
  <c r="B52" i="18"/>
  <c r="C52" i="18"/>
  <c r="D52" i="18"/>
  <c r="F52" i="18"/>
  <c r="G52" i="18" s="1"/>
  <c r="H52" i="18"/>
  <c r="A53" i="18"/>
  <c r="B53" i="18"/>
  <c r="C53" i="18"/>
  <c r="D53" i="18"/>
  <c r="F53" i="18"/>
  <c r="H53" i="18"/>
  <c r="A54" i="18"/>
  <c r="B54" i="18"/>
  <c r="C54" i="18"/>
  <c r="D54" i="18"/>
  <c r="F54" i="18"/>
  <c r="G54" i="18" s="1"/>
  <c r="H54" i="18"/>
  <c r="A55" i="18"/>
  <c r="B55" i="18"/>
  <c r="C55" i="18"/>
  <c r="D55" i="18"/>
  <c r="F55" i="18"/>
  <c r="H55" i="18"/>
  <c r="A56" i="18"/>
  <c r="B56" i="18"/>
  <c r="C56" i="18"/>
  <c r="D56" i="18"/>
  <c r="F56" i="18"/>
  <c r="H56" i="18"/>
  <c r="A57" i="18"/>
  <c r="B57" i="18"/>
  <c r="C57" i="18"/>
  <c r="D57" i="18"/>
  <c r="F57" i="18"/>
  <c r="H57" i="18"/>
  <c r="A58" i="18"/>
  <c r="B58" i="18"/>
  <c r="C58" i="18"/>
  <c r="D58" i="18"/>
  <c r="F58" i="18"/>
  <c r="G58" i="18" s="1"/>
  <c r="H58" i="18"/>
  <c r="A59" i="18"/>
  <c r="B59" i="18"/>
  <c r="C59" i="18"/>
  <c r="D59" i="18"/>
  <c r="F59" i="18"/>
  <c r="H59" i="18"/>
  <c r="A60" i="18"/>
  <c r="B60" i="18"/>
  <c r="C60" i="18"/>
  <c r="D60" i="18"/>
  <c r="F60" i="18"/>
  <c r="H60" i="18"/>
  <c r="A61" i="18"/>
  <c r="B61" i="18"/>
  <c r="C61" i="18"/>
  <c r="D61" i="18"/>
  <c r="E61" i="18" s="1"/>
  <c r="F61" i="18"/>
  <c r="H61" i="18"/>
  <c r="A62" i="18"/>
  <c r="B62" i="18"/>
  <c r="C62" i="18"/>
  <c r="D62" i="18"/>
  <c r="F62" i="18"/>
  <c r="H62" i="18"/>
  <c r="A63" i="18"/>
  <c r="B63" i="18"/>
  <c r="C63" i="18"/>
  <c r="G63" i="18" s="1"/>
  <c r="D63" i="18"/>
  <c r="F63" i="18"/>
  <c r="H63" i="18"/>
  <c r="A64" i="18"/>
  <c r="B64" i="18"/>
  <c r="C64" i="18"/>
  <c r="D64" i="18"/>
  <c r="E64" i="18" s="1"/>
  <c r="F64" i="18"/>
  <c r="H64" i="18"/>
  <c r="A65" i="18"/>
  <c r="B65" i="18"/>
  <c r="C65" i="18"/>
  <c r="D65" i="18"/>
  <c r="F65" i="18"/>
  <c r="H65" i="18"/>
  <c r="A66" i="18"/>
  <c r="B66" i="18"/>
  <c r="C66" i="18"/>
  <c r="D66" i="18"/>
  <c r="F66" i="18"/>
  <c r="H66" i="18"/>
  <c r="A67" i="18"/>
  <c r="B67" i="18"/>
  <c r="C67" i="18"/>
  <c r="D67" i="18"/>
  <c r="F67" i="18"/>
  <c r="H67" i="18"/>
  <c r="A68" i="18"/>
  <c r="B68" i="18"/>
  <c r="C68" i="18"/>
  <c r="D68" i="18"/>
  <c r="F68" i="18"/>
  <c r="H68" i="18"/>
  <c r="A69" i="18"/>
  <c r="B69" i="18"/>
  <c r="C69" i="18"/>
  <c r="E69" i="18" s="1"/>
  <c r="D69" i="18"/>
  <c r="F69" i="18"/>
  <c r="H69" i="18"/>
  <c r="A70" i="18"/>
  <c r="B70" i="18"/>
  <c r="C70" i="18"/>
  <c r="D70" i="18"/>
  <c r="F70" i="18"/>
  <c r="H70" i="18"/>
  <c r="A71" i="18"/>
  <c r="B71" i="18"/>
  <c r="C71" i="18"/>
  <c r="D71" i="18"/>
  <c r="F71" i="18"/>
  <c r="H71" i="18"/>
  <c r="A72" i="18"/>
  <c r="B72" i="18"/>
  <c r="C72" i="18"/>
  <c r="E72" i="18" s="1"/>
  <c r="D72" i="18"/>
  <c r="F72" i="18"/>
  <c r="G72" i="18" s="1"/>
  <c r="H72" i="18"/>
  <c r="A73" i="18"/>
  <c r="B73" i="18"/>
  <c r="C73" i="18"/>
  <c r="D73" i="18"/>
  <c r="F73" i="18"/>
  <c r="H73" i="18"/>
  <c r="A74" i="18"/>
  <c r="B74" i="18"/>
  <c r="C74" i="18"/>
  <c r="D74" i="18"/>
  <c r="F74" i="18"/>
  <c r="H74" i="18"/>
  <c r="A75" i="18"/>
  <c r="B75" i="18"/>
  <c r="C75" i="18"/>
  <c r="E75" i="18" s="1"/>
  <c r="D75" i="18"/>
  <c r="F75" i="18"/>
  <c r="H75" i="18"/>
  <c r="A76" i="18"/>
  <c r="B76" i="18"/>
  <c r="C76" i="18"/>
  <c r="D76" i="18"/>
  <c r="F76" i="18"/>
  <c r="H76" i="18"/>
  <c r="A77" i="18"/>
  <c r="B77" i="18"/>
  <c r="C77" i="18"/>
  <c r="D77" i="18"/>
  <c r="F77" i="18"/>
  <c r="H77" i="18"/>
  <c r="A78" i="18"/>
  <c r="B78" i="18"/>
  <c r="C78" i="18"/>
  <c r="E78" i="18" s="1"/>
  <c r="D78" i="18"/>
  <c r="F78" i="18"/>
  <c r="H78" i="18"/>
  <c r="A79" i="18"/>
  <c r="B79" i="18"/>
  <c r="C79" i="18"/>
  <c r="G79" i="18" s="1"/>
  <c r="D79" i="18"/>
  <c r="E79" i="18"/>
  <c r="F79" i="18"/>
  <c r="H79" i="18"/>
  <c r="A80" i="18"/>
  <c r="B80" i="18"/>
  <c r="C80" i="18"/>
  <c r="D80" i="18"/>
  <c r="F80" i="18"/>
  <c r="H80" i="18"/>
  <c r="A81" i="18"/>
  <c r="B81" i="18"/>
  <c r="C81" i="18"/>
  <c r="D81" i="18"/>
  <c r="F81" i="18"/>
  <c r="H81" i="18"/>
  <c r="A82" i="18"/>
  <c r="B82" i="18"/>
  <c r="C82" i="18"/>
  <c r="G82" i="18" s="1"/>
  <c r="D82" i="18"/>
  <c r="F82" i="18"/>
  <c r="H82" i="18"/>
  <c r="A83" i="18"/>
  <c r="B83" i="18"/>
  <c r="C83" i="18"/>
  <c r="D83" i="18"/>
  <c r="F83" i="18"/>
  <c r="H83" i="18"/>
  <c r="A84" i="18"/>
  <c r="B84" i="18"/>
  <c r="C84" i="18"/>
  <c r="G84" i="18" s="1"/>
  <c r="D84" i="18"/>
  <c r="F84" i="18"/>
  <c r="H84" i="18"/>
  <c r="A85" i="18"/>
  <c r="B85" i="18"/>
  <c r="C85" i="18"/>
  <c r="D85" i="18"/>
  <c r="E85" i="18" s="1"/>
  <c r="F85" i="18"/>
  <c r="G85" i="18" s="1"/>
  <c r="H85" i="18"/>
  <c r="A86" i="18"/>
  <c r="B86" i="18"/>
  <c r="C86" i="18"/>
  <c r="D86" i="18"/>
  <c r="F86" i="18"/>
  <c r="H86" i="18"/>
  <c r="A87" i="18"/>
  <c r="B87" i="18"/>
  <c r="C87" i="18"/>
  <c r="D87" i="18"/>
  <c r="F87" i="18"/>
  <c r="H87" i="18"/>
  <c r="A88" i="18"/>
  <c r="B88" i="18"/>
  <c r="C88" i="18"/>
  <c r="D88" i="18"/>
  <c r="F88" i="18"/>
  <c r="H88" i="18"/>
  <c r="A89" i="18"/>
  <c r="B89" i="18"/>
  <c r="C89" i="18"/>
  <c r="E89" i="18" s="1"/>
  <c r="D89" i="18"/>
  <c r="F89" i="18"/>
  <c r="H89" i="18"/>
  <c r="A90" i="18"/>
  <c r="B90" i="18"/>
  <c r="C90" i="18"/>
  <c r="D90" i="18"/>
  <c r="E90" i="18"/>
  <c r="F90" i="18"/>
  <c r="G90" i="18" s="1"/>
  <c r="H90" i="18"/>
  <c r="A91" i="18"/>
  <c r="B91" i="18"/>
  <c r="C91" i="18"/>
  <c r="D91" i="18"/>
  <c r="F91" i="18"/>
  <c r="H91" i="18"/>
  <c r="A92" i="18"/>
  <c r="B92" i="18"/>
  <c r="C92" i="18"/>
  <c r="D92" i="18"/>
  <c r="F92" i="18"/>
  <c r="H92" i="18"/>
  <c r="A93" i="18"/>
  <c r="B93" i="18"/>
  <c r="C93" i="18"/>
  <c r="E93" i="18" s="1"/>
  <c r="D93" i="18"/>
  <c r="F93" i="18"/>
  <c r="H93" i="18"/>
  <c r="A94" i="18"/>
  <c r="B94" i="18"/>
  <c r="C94" i="18"/>
  <c r="D94" i="18"/>
  <c r="E94" i="18" s="1"/>
  <c r="F94" i="18"/>
  <c r="H94" i="18"/>
  <c r="A95" i="18"/>
  <c r="B95" i="18"/>
  <c r="C95" i="18"/>
  <c r="D95" i="18"/>
  <c r="E95" i="18" s="1"/>
  <c r="F95" i="18"/>
  <c r="G95" i="18" s="1"/>
  <c r="H95" i="18"/>
  <c r="A96" i="18"/>
  <c r="B96" i="18"/>
  <c r="C96" i="18"/>
  <c r="D96" i="18"/>
  <c r="E96" i="18" s="1"/>
  <c r="F96" i="18"/>
  <c r="G96" i="18" s="1"/>
  <c r="H96" i="18"/>
  <c r="A97" i="18"/>
  <c r="B97" i="18"/>
  <c r="C97" i="18"/>
  <c r="D97" i="18"/>
  <c r="F97" i="18"/>
  <c r="H97" i="18"/>
  <c r="A98" i="18"/>
  <c r="B98" i="18"/>
  <c r="C98" i="18"/>
  <c r="G98" i="18" s="1"/>
  <c r="D98" i="18"/>
  <c r="F98" i="18"/>
  <c r="H98" i="18"/>
  <c r="A99" i="18"/>
  <c r="B99" i="18"/>
  <c r="C99" i="18"/>
  <c r="E99" i="18" s="1"/>
  <c r="D99" i="18"/>
  <c r="F99" i="18"/>
  <c r="H99" i="18"/>
  <c r="A100" i="18"/>
  <c r="B100" i="18"/>
  <c r="C100" i="18"/>
  <c r="D100" i="18"/>
  <c r="E100" i="18" s="1"/>
  <c r="F100" i="18"/>
  <c r="G100" i="18" s="1"/>
  <c r="H100" i="18"/>
  <c r="A101" i="18"/>
  <c r="B101" i="18"/>
  <c r="C101" i="18"/>
  <c r="D101" i="18"/>
  <c r="F101" i="18"/>
  <c r="H101" i="18"/>
  <c r="A102" i="18"/>
  <c r="B102" i="18"/>
  <c r="C102" i="18"/>
  <c r="D102" i="18"/>
  <c r="F102" i="18"/>
  <c r="G102" i="18" s="1"/>
  <c r="H102" i="18"/>
  <c r="A103" i="18"/>
  <c r="B103" i="18"/>
  <c r="C103" i="18"/>
  <c r="D103" i="18"/>
  <c r="F103" i="18"/>
  <c r="H103" i="18"/>
  <c r="A104" i="18"/>
  <c r="B104" i="18"/>
  <c r="C104" i="18"/>
  <c r="G104" i="18" s="1"/>
  <c r="D104" i="18"/>
  <c r="E104" i="18" s="1"/>
  <c r="F104" i="18"/>
  <c r="H104" i="18"/>
  <c r="A105" i="18"/>
  <c r="B105" i="18"/>
  <c r="C105" i="18"/>
  <c r="D105" i="18"/>
  <c r="F105" i="18"/>
  <c r="H105" i="18"/>
  <c r="A106" i="18"/>
  <c r="B106" i="18"/>
  <c r="C106" i="18"/>
  <c r="E106" i="18" s="1"/>
  <c r="D106" i="18"/>
  <c r="F106" i="18"/>
  <c r="H106" i="18"/>
  <c r="A107" i="18"/>
  <c r="B107" i="18"/>
  <c r="C107" i="18"/>
  <c r="D107" i="18"/>
  <c r="F107" i="18"/>
  <c r="G107" i="18" s="1"/>
  <c r="H107" i="18"/>
  <c r="A108" i="18"/>
  <c r="B108" i="18"/>
  <c r="C108" i="18"/>
  <c r="D108" i="18"/>
  <c r="F108" i="18"/>
  <c r="H108" i="18"/>
  <c r="A109" i="18"/>
  <c r="B109" i="18"/>
  <c r="C109" i="18"/>
  <c r="D109" i="18"/>
  <c r="E109" i="18" s="1"/>
  <c r="F109" i="18"/>
  <c r="G109" i="18" s="1"/>
  <c r="H109" i="18"/>
  <c r="A110" i="18"/>
  <c r="B110" i="18"/>
  <c r="C110" i="18"/>
  <c r="D110" i="18"/>
  <c r="E110" i="18" s="1"/>
  <c r="F110" i="18"/>
  <c r="G110" i="18" s="1"/>
  <c r="H110" i="18"/>
  <c r="A111" i="18"/>
  <c r="B111" i="18"/>
  <c r="C111" i="18"/>
  <c r="D111" i="18"/>
  <c r="F111" i="18"/>
  <c r="H111" i="18"/>
  <c r="A112" i="18"/>
  <c r="B112" i="18"/>
  <c r="C112" i="18"/>
  <c r="G112" i="18" s="1"/>
  <c r="D112" i="18"/>
  <c r="F112" i="18"/>
  <c r="H112" i="18"/>
  <c r="A113" i="18"/>
  <c r="B113" i="18"/>
  <c r="C113" i="18"/>
  <c r="D113" i="18"/>
  <c r="E113" i="18" s="1"/>
  <c r="F113" i="18"/>
  <c r="H113" i="18"/>
  <c r="A114" i="18"/>
  <c r="B114" i="18"/>
  <c r="C114" i="18"/>
  <c r="D114" i="18"/>
  <c r="F114" i="18"/>
  <c r="H114" i="18"/>
  <c r="A115" i="18"/>
  <c r="B115" i="18"/>
  <c r="C115" i="18"/>
  <c r="E115" i="18" s="1"/>
  <c r="D115" i="18"/>
  <c r="F115" i="18"/>
  <c r="G115" i="18"/>
  <c r="H115" i="18"/>
  <c r="A116" i="18"/>
  <c r="B116" i="18"/>
  <c r="C116" i="18"/>
  <c r="D116" i="18"/>
  <c r="F116" i="18"/>
  <c r="H116" i="18"/>
  <c r="A117" i="18"/>
  <c r="B117" i="18"/>
  <c r="C117" i="18"/>
  <c r="D117" i="18"/>
  <c r="F117" i="18"/>
  <c r="H117" i="18"/>
  <c r="A118" i="18"/>
  <c r="B118" i="18"/>
  <c r="C118" i="18"/>
  <c r="E118" i="18" s="1"/>
  <c r="D118" i="18"/>
  <c r="F118" i="18"/>
  <c r="H118" i="18"/>
  <c r="A119" i="18"/>
  <c r="B119" i="18"/>
  <c r="C119" i="18"/>
  <c r="D119" i="18"/>
  <c r="F119" i="18"/>
  <c r="H119" i="18"/>
  <c r="A120" i="18"/>
  <c r="B120" i="18"/>
  <c r="C120" i="18"/>
  <c r="D120" i="18"/>
  <c r="F120" i="18"/>
  <c r="H120" i="18"/>
  <c r="A121" i="18"/>
  <c r="B121" i="18"/>
  <c r="C121" i="18"/>
  <c r="G121" i="18" s="1"/>
  <c r="D121" i="18"/>
  <c r="F121" i="18"/>
  <c r="H121" i="18"/>
  <c r="A122" i="18"/>
  <c r="B122" i="18"/>
  <c r="C122" i="18"/>
  <c r="E122" i="18" s="1"/>
  <c r="D122" i="18"/>
  <c r="F122" i="18"/>
  <c r="H122" i="18"/>
  <c r="A123" i="18"/>
  <c r="B123" i="18"/>
  <c r="C123" i="18"/>
  <c r="D123" i="18"/>
  <c r="F123" i="18"/>
  <c r="H123" i="18"/>
  <c r="A124" i="18"/>
  <c r="B124" i="18"/>
  <c r="C124" i="18"/>
  <c r="D124" i="18"/>
  <c r="F124" i="18"/>
  <c r="H124" i="18"/>
  <c r="A125" i="18"/>
  <c r="B125" i="18"/>
  <c r="C125" i="18"/>
  <c r="D125" i="18"/>
  <c r="F125" i="18"/>
  <c r="H125" i="18"/>
  <c r="A126" i="18"/>
  <c r="B126" i="18"/>
  <c r="C126" i="18"/>
  <c r="E126" i="18" s="1"/>
  <c r="D126" i="18"/>
  <c r="F126" i="18"/>
  <c r="H126" i="18"/>
  <c r="A127" i="18"/>
  <c r="B127" i="18"/>
  <c r="C127" i="18"/>
  <c r="E127" i="18" s="1"/>
  <c r="D127" i="18"/>
  <c r="F127" i="18"/>
  <c r="H127" i="18"/>
  <c r="A128" i="18"/>
  <c r="B128" i="18"/>
  <c r="C128" i="18"/>
  <c r="D128" i="18"/>
  <c r="F128" i="18"/>
  <c r="H128" i="18"/>
  <c r="A129" i="18"/>
  <c r="B129" i="18"/>
  <c r="C129" i="18"/>
  <c r="D129" i="18"/>
  <c r="E129" i="18"/>
  <c r="F129" i="18"/>
  <c r="G129" i="18" s="1"/>
  <c r="H129" i="18"/>
  <c r="A130" i="18"/>
  <c r="B130" i="18"/>
  <c r="C130" i="18"/>
  <c r="D130" i="18"/>
  <c r="F130" i="18"/>
  <c r="G130" i="18" s="1"/>
  <c r="H130" i="18"/>
  <c r="A131" i="18"/>
  <c r="B131" i="18"/>
  <c r="C131" i="18"/>
  <c r="D131" i="18"/>
  <c r="F131" i="18"/>
  <c r="H131" i="18"/>
  <c r="A132" i="18"/>
  <c r="B132" i="18"/>
  <c r="C132" i="18"/>
  <c r="E132" i="18" s="1"/>
  <c r="D132" i="18"/>
  <c r="F132" i="18"/>
  <c r="H132" i="18"/>
  <c r="A133" i="18"/>
  <c r="B133" i="18"/>
  <c r="C133" i="18"/>
  <c r="D133" i="18"/>
  <c r="F133" i="18"/>
  <c r="H133" i="18"/>
  <c r="A134" i="18"/>
  <c r="B134" i="18"/>
  <c r="C134" i="18"/>
  <c r="D134" i="18"/>
  <c r="E134" i="18" s="1"/>
  <c r="F134" i="18"/>
  <c r="G134" i="18" s="1"/>
  <c r="H134" i="18"/>
  <c r="A135" i="18"/>
  <c r="B135" i="18"/>
  <c r="C135" i="18"/>
  <c r="E135" i="18" s="1"/>
  <c r="D135" i="18"/>
  <c r="F135" i="18"/>
  <c r="H135" i="18"/>
  <c r="A136" i="18"/>
  <c r="B136" i="18"/>
  <c r="C136" i="18"/>
  <c r="D136" i="18"/>
  <c r="F136" i="18"/>
  <c r="H136" i="18"/>
  <c r="A137" i="18"/>
  <c r="B137" i="18"/>
  <c r="C137" i="18"/>
  <c r="D137" i="18"/>
  <c r="F137" i="18"/>
  <c r="H137" i="18"/>
  <c r="A138" i="18"/>
  <c r="B138" i="18"/>
  <c r="C138" i="18"/>
  <c r="D138" i="18"/>
  <c r="F138" i="18"/>
  <c r="H138" i="18"/>
  <c r="A139" i="18"/>
  <c r="B139" i="18"/>
  <c r="C139" i="18"/>
  <c r="G139" i="18" s="1"/>
  <c r="D139" i="18"/>
  <c r="F139" i="18"/>
  <c r="H139" i="18"/>
  <c r="A140" i="18"/>
  <c r="B140" i="18"/>
  <c r="C140" i="18"/>
  <c r="G140" i="18" s="1"/>
  <c r="D140" i="18"/>
  <c r="F140" i="18"/>
  <c r="H140" i="18"/>
  <c r="A141" i="18"/>
  <c r="B141" i="18"/>
  <c r="C141" i="18"/>
  <c r="D141" i="18"/>
  <c r="F141" i="18"/>
  <c r="H141" i="18"/>
  <c r="A142" i="18"/>
  <c r="B142" i="18"/>
  <c r="C142" i="18"/>
  <c r="D142" i="18"/>
  <c r="E142" i="18"/>
  <c r="F142" i="18"/>
  <c r="H142" i="18"/>
  <c r="A143" i="18"/>
  <c r="B143" i="18"/>
  <c r="C143" i="18"/>
  <c r="D143" i="18"/>
  <c r="F143" i="18"/>
  <c r="H143" i="18"/>
  <c r="A144" i="18"/>
  <c r="B144" i="18"/>
  <c r="C144" i="18"/>
  <c r="D144" i="18"/>
  <c r="F144" i="18"/>
  <c r="H144" i="18"/>
  <c r="A145" i="18"/>
  <c r="B145" i="18"/>
  <c r="C145" i="18"/>
  <c r="G145" i="18" s="1"/>
  <c r="D145" i="18"/>
  <c r="E145" i="18"/>
  <c r="F145" i="18"/>
  <c r="H145" i="18"/>
  <c r="A146" i="18"/>
  <c r="B146" i="18"/>
  <c r="C146" i="18"/>
  <c r="G146" i="18" s="1"/>
  <c r="D146" i="18"/>
  <c r="F146" i="18"/>
  <c r="H146" i="18"/>
  <c r="A147" i="18"/>
  <c r="B147" i="18"/>
  <c r="C147" i="18"/>
  <c r="G147" i="18" s="1"/>
  <c r="D147" i="18"/>
  <c r="E147" i="18"/>
  <c r="F147" i="18"/>
  <c r="H147" i="18"/>
  <c r="A148" i="18"/>
  <c r="B148" i="18"/>
  <c r="C148" i="18"/>
  <c r="D148" i="18"/>
  <c r="F148" i="18"/>
  <c r="H148" i="18"/>
  <c r="A149" i="18"/>
  <c r="B149" i="18"/>
  <c r="C149" i="18"/>
  <c r="D149" i="18"/>
  <c r="E149" i="18"/>
  <c r="F149" i="18"/>
  <c r="G149" i="18"/>
  <c r="H149" i="18"/>
  <c r="A150" i="18"/>
  <c r="B150" i="18"/>
  <c r="C150" i="18"/>
  <c r="D150" i="18"/>
  <c r="E150" i="18"/>
  <c r="F150" i="18"/>
  <c r="G150" i="18" s="1"/>
  <c r="H150" i="18"/>
  <c r="A151" i="18"/>
  <c r="B151" i="18"/>
  <c r="C151" i="18"/>
  <c r="D151" i="18"/>
  <c r="F151" i="18"/>
  <c r="H151" i="18"/>
  <c r="A152" i="18"/>
  <c r="B152" i="18"/>
  <c r="C152" i="18"/>
  <c r="E152" i="18" s="1"/>
  <c r="D152" i="18"/>
  <c r="F152" i="18"/>
  <c r="H152" i="18"/>
  <c r="A153" i="18"/>
  <c r="B153" i="18"/>
  <c r="C153" i="18"/>
  <c r="G153" i="18" s="1"/>
  <c r="D153" i="18"/>
  <c r="F153" i="18"/>
  <c r="H153" i="18"/>
  <c r="A154" i="18"/>
  <c r="B154" i="18"/>
  <c r="C154" i="18"/>
  <c r="D154" i="18"/>
  <c r="F154" i="18"/>
  <c r="H154" i="18"/>
  <c r="A155" i="18"/>
  <c r="B155" i="18"/>
  <c r="C155" i="18"/>
  <c r="D155" i="18"/>
  <c r="F155" i="18"/>
  <c r="G155" i="18"/>
  <c r="H155" i="18"/>
  <c r="A156" i="18"/>
  <c r="B156" i="18"/>
  <c r="C156" i="18"/>
  <c r="D156" i="18"/>
  <c r="E156" i="18"/>
  <c r="F156" i="18"/>
  <c r="G156" i="18"/>
  <c r="H156" i="18"/>
  <c r="A157" i="18"/>
  <c r="B157" i="18"/>
  <c r="C157" i="18"/>
  <c r="D157" i="18"/>
  <c r="F157" i="18"/>
  <c r="H157" i="18"/>
  <c r="A158" i="18"/>
  <c r="B158" i="18"/>
  <c r="C158" i="18"/>
  <c r="E158" i="18" s="1"/>
  <c r="D158" i="18"/>
  <c r="F158" i="18"/>
  <c r="G158" i="18"/>
  <c r="H158" i="18"/>
  <c r="A159" i="18"/>
  <c r="B159" i="18"/>
  <c r="C159" i="18"/>
  <c r="E159" i="18" s="1"/>
  <c r="D159" i="18"/>
  <c r="F159" i="18"/>
  <c r="G159" i="18" s="1"/>
  <c r="H159" i="18"/>
  <c r="A160" i="18"/>
  <c r="B160" i="18"/>
  <c r="C160" i="18"/>
  <c r="G160" i="18" s="1"/>
  <c r="D160" i="18"/>
  <c r="E160" i="18"/>
  <c r="F160" i="18"/>
  <c r="H160" i="18"/>
  <c r="A161" i="18"/>
  <c r="B161" i="18"/>
  <c r="C161" i="18"/>
  <c r="E161" i="18" s="1"/>
  <c r="D161" i="18"/>
  <c r="F161" i="18"/>
  <c r="H161" i="18"/>
  <c r="A162" i="18"/>
  <c r="B162" i="18"/>
  <c r="C162" i="18"/>
  <c r="D162" i="18"/>
  <c r="E162" i="18"/>
  <c r="F162" i="18"/>
  <c r="H162" i="18"/>
  <c r="A163" i="18"/>
  <c r="B163" i="18"/>
  <c r="C163" i="18"/>
  <c r="D163" i="18"/>
  <c r="E163" i="18" s="1"/>
  <c r="F163" i="18"/>
  <c r="H163" i="18"/>
  <c r="A164" i="18"/>
  <c r="B164" i="18"/>
  <c r="C164" i="18"/>
  <c r="D164" i="18"/>
  <c r="F164" i="18"/>
  <c r="G164" i="18" s="1"/>
  <c r="H164" i="18"/>
  <c r="A165" i="18"/>
  <c r="B165" i="18"/>
  <c r="C165" i="18"/>
  <c r="E165" i="18" s="1"/>
  <c r="D165" i="18"/>
  <c r="F165" i="18"/>
  <c r="H165" i="18"/>
  <c r="A166" i="18"/>
  <c r="B166" i="18"/>
  <c r="C166" i="18"/>
  <c r="G166" i="18" s="1"/>
  <c r="D166" i="18"/>
  <c r="F166" i="18"/>
  <c r="H166" i="18"/>
  <c r="A167" i="18"/>
  <c r="B167" i="18"/>
  <c r="C167" i="18"/>
  <c r="G167" i="18" s="1"/>
  <c r="D167" i="18"/>
  <c r="F167" i="18"/>
  <c r="H167" i="18"/>
  <c r="A168" i="18"/>
  <c r="B168" i="18"/>
  <c r="C168" i="18"/>
  <c r="E168" i="18" s="1"/>
  <c r="D168" i="18"/>
  <c r="F168" i="18"/>
  <c r="H168" i="18"/>
  <c r="A169" i="18"/>
  <c r="B169" i="18"/>
  <c r="C169" i="18"/>
  <c r="G169" i="18" s="1"/>
  <c r="D169" i="18"/>
  <c r="F169" i="18"/>
  <c r="H169" i="18"/>
  <c r="A170" i="18"/>
  <c r="B170" i="18"/>
  <c r="C170" i="18"/>
  <c r="D170" i="18"/>
  <c r="F170" i="18"/>
  <c r="H170" i="18"/>
  <c r="A171" i="18"/>
  <c r="B171" i="18"/>
  <c r="C171" i="18"/>
  <c r="E171" i="18" s="1"/>
  <c r="D171" i="18"/>
  <c r="F171" i="18"/>
  <c r="G171" i="18" s="1"/>
  <c r="H171" i="18"/>
  <c r="A172" i="18"/>
  <c r="B172" i="18"/>
  <c r="C172" i="18"/>
  <c r="E172" i="18" s="1"/>
  <c r="D172" i="18"/>
  <c r="F172" i="18"/>
  <c r="H172" i="18"/>
  <c r="A173" i="18"/>
  <c r="B173" i="18"/>
  <c r="C173" i="18"/>
  <c r="D173" i="18"/>
  <c r="F173" i="18"/>
  <c r="H173" i="18"/>
  <c r="A174" i="18"/>
  <c r="B174" i="18"/>
  <c r="C174" i="18"/>
  <c r="E174" i="18" s="1"/>
  <c r="D174" i="18"/>
  <c r="F174" i="18"/>
  <c r="G174" i="18"/>
  <c r="H174" i="18"/>
  <c r="A175" i="18"/>
  <c r="B175" i="18"/>
  <c r="C175" i="18"/>
  <c r="G175" i="18" s="1"/>
  <c r="D175" i="18"/>
  <c r="F175" i="18"/>
  <c r="H175" i="18"/>
  <c r="A176" i="18"/>
  <c r="B176" i="18"/>
  <c r="C176" i="18"/>
  <c r="D176" i="18"/>
  <c r="F176" i="18"/>
  <c r="H176" i="18"/>
  <c r="A177" i="18"/>
  <c r="B177" i="18"/>
  <c r="C177" i="18"/>
  <c r="D177" i="18"/>
  <c r="E177" i="18"/>
  <c r="F177" i="18"/>
  <c r="G177" i="18"/>
  <c r="H177" i="18"/>
  <c r="A178" i="18"/>
  <c r="B178" i="18"/>
  <c r="C178" i="18"/>
  <c r="D178" i="18"/>
  <c r="F178" i="18"/>
  <c r="H178" i="18"/>
  <c r="A179" i="18"/>
  <c r="B179" i="18"/>
  <c r="C179" i="18"/>
  <c r="E179" i="18" s="1"/>
  <c r="D179" i="18"/>
  <c r="F179" i="18"/>
  <c r="H179" i="18"/>
  <c r="A180" i="18"/>
  <c r="B180" i="18"/>
  <c r="C180" i="18"/>
  <c r="D180" i="18"/>
  <c r="E180" i="18"/>
  <c r="F180" i="18"/>
  <c r="G180" i="18"/>
  <c r="H180" i="18"/>
  <c r="A181" i="18"/>
  <c r="B181" i="18"/>
  <c r="C181" i="18"/>
  <c r="G181" i="18" s="1"/>
  <c r="D181" i="18"/>
  <c r="E181" i="18"/>
  <c r="F181" i="18"/>
  <c r="H181" i="18"/>
  <c r="A182" i="18"/>
  <c r="B182" i="18"/>
  <c r="C182" i="18"/>
  <c r="G182" i="18" s="1"/>
  <c r="D182" i="18"/>
  <c r="F182" i="18"/>
  <c r="H182" i="18"/>
  <c r="A183" i="18"/>
  <c r="B183" i="18"/>
  <c r="C183" i="18"/>
  <c r="G183" i="18" s="1"/>
  <c r="D183" i="18"/>
  <c r="F183" i="18"/>
  <c r="H183" i="18"/>
  <c r="A184" i="18"/>
  <c r="B184" i="18"/>
  <c r="C184" i="18"/>
  <c r="D184" i="18"/>
  <c r="F184" i="18"/>
  <c r="H184" i="18"/>
  <c r="A2" i="19"/>
  <c r="B5" i="19"/>
  <c r="C5" i="19"/>
  <c r="D5" i="19"/>
  <c r="E5" i="19"/>
  <c r="F5" i="19"/>
  <c r="G5" i="19"/>
  <c r="H5" i="19"/>
  <c r="I5" i="19"/>
  <c r="J5" i="19"/>
  <c r="B7" i="19"/>
  <c r="C7" i="19"/>
  <c r="D7" i="19"/>
  <c r="E7" i="19"/>
  <c r="F7" i="19"/>
  <c r="G7" i="19"/>
  <c r="H7" i="19"/>
  <c r="I7" i="19"/>
  <c r="J7" i="19"/>
  <c r="B8" i="19"/>
  <c r="C8" i="19"/>
  <c r="D8" i="19"/>
  <c r="E8" i="19"/>
  <c r="F8" i="19"/>
  <c r="G8" i="19"/>
  <c r="H8" i="19"/>
  <c r="I8" i="19"/>
  <c r="J8" i="19"/>
  <c r="B9" i="19"/>
  <c r="C9" i="19"/>
  <c r="D9" i="19"/>
  <c r="E9" i="19"/>
  <c r="F9" i="19"/>
  <c r="G9" i="19"/>
  <c r="H9" i="19"/>
  <c r="I9" i="19"/>
  <c r="J9" i="19"/>
  <c r="B10" i="19"/>
  <c r="C10" i="19"/>
  <c r="D10" i="19"/>
  <c r="E10" i="19"/>
  <c r="F10" i="19"/>
  <c r="G10" i="19"/>
  <c r="H10" i="19"/>
  <c r="I10" i="19"/>
  <c r="J10" i="19"/>
  <c r="B11" i="19"/>
  <c r="C11" i="19"/>
  <c r="D11" i="19"/>
  <c r="E11" i="19"/>
  <c r="F11" i="19"/>
  <c r="G11" i="19"/>
  <c r="H11" i="19"/>
  <c r="I11" i="19"/>
  <c r="J11" i="19"/>
  <c r="B12" i="19"/>
  <c r="C12" i="19"/>
  <c r="D12" i="19"/>
  <c r="E12" i="19"/>
  <c r="F12" i="19"/>
  <c r="G12" i="19"/>
  <c r="H12" i="19"/>
  <c r="I12" i="19"/>
  <c r="J12" i="19"/>
  <c r="B13" i="19"/>
  <c r="C13" i="19"/>
  <c r="D13" i="19"/>
  <c r="E13" i="19"/>
  <c r="F13" i="19"/>
  <c r="G13" i="19"/>
  <c r="H13" i="19"/>
  <c r="I13" i="19"/>
  <c r="J13" i="19"/>
  <c r="B14" i="19"/>
  <c r="C14" i="19"/>
  <c r="D14" i="19"/>
  <c r="E14" i="19"/>
  <c r="F14" i="19"/>
  <c r="G14" i="19"/>
  <c r="H14" i="19"/>
  <c r="I14" i="19"/>
  <c r="J14" i="19"/>
  <c r="B15" i="19"/>
  <c r="C15" i="19"/>
  <c r="D15" i="19"/>
  <c r="E15" i="19"/>
  <c r="F15" i="19"/>
  <c r="G15" i="19"/>
  <c r="H15" i="19"/>
  <c r="I15" i="19"/>
  <c r="J15" i="19"/>
  <c r="B16" i="19"/>
  <c r="C16" i="19"/>
  <c r="D16" i="19"/>
  <c r="E16" i="19"/>
  <c r="F16" i="19"/>
  <c r="G16" i="19"/>
  <c r="H16" i="19"/>
  <c r="I16" i="19"/>
  <c r="J16" i="19"/>
  <c r="B17" i="19"/>
  <c r="C17" i="19"/>
  <c r="D17" i="19"/>
  <c r="E17" i="19"/>
  <c r="F17" i="19"/>
  <c r="G17" i="19"/>
  <c r="H17" i="19"/>
  <c r="I17" i="19"/>
  <c r="J17" i="19"/>
  <c r="B18" i="19"/>
  <c r="C18" i="19"/>
  <c r="D18" i="19"/>
  <c r="E18" i="19"/>
  <c r="F18" i="19"/>
  <c r="G18" i="19"/>
  <c r="H18" i="19"/>
  <c r="I18" i="19"/>
  <c r="J18" i="19"/>
  <c r="B19" i="19"/>
  <c r="C19" i="19"/>
  <c r="D19" i="19"/>
  <c r="E19" i="19"/>
  <c r="F19" i="19"/>
  <c r="G19" i="19"/>
  <c r="H19" i="19"/>
  <c r="I19" i="19"/>
  <c r="J19" i="19"/>
  <c r="B20" i="19"/>
  <c r="C20" i="19"/>
  <c r="D20" i="19"/>
  <c r="E20" i="19"/>
  <c r="F20" i="19"/>
  <c r="G20" i="19"/>
  <c r="H20" i="19"/>
  <c r="I20" i="19"/>
  <c r="J20" i="19"/>
  <c r="B21" i="19"/>
  <c r="C21" i="19"/>
  <c r="D21" i="19"/>
  <c r="E21" i="19"/>
  <c r="F21" i="19"/>
  <c r="G21" i="19"/>
  <c r="H21" i="19"/>
  <c r="I21" i="19"/>
  <c r="J21" i="19"/>
  <c r="B22" i="19"/>
  <c r="C22" i="19"/>
  <c r="D22" i="19"/>
  <c r="E22" i="19"/>
  <c r="F22" i="19"/>
  <c r="G22" i="19"/>
  <c r="H22" i="19"/>
  <c r="I22" i="19"/>
  <c r="J22" i="19"/>
  <c r="B23" i="19"/>
  <c r="C23" i="19"/>
  <c r="D23" i="19"/>
  <c r="E23" i="19"/>
  <c r="F23" i="19"/>
  <c r="G23" i="19"/>
  <c r="H23" i="19"/>
  <c r="I23" i="19"/>
  <c r="J23" i="19"/>
  <c r="B24" i="19"/>
  <c r="C24" i="19"/>
  <c r="D24" i="19"/>
  <c r="E24" i="19"/>
  <c r="F24" i="19"/>
  <c r="G24" i="19"/>
  <c r="H24" i="19"/>
  <c r="I24" i="19"/>
  <c r="J24" i="19"/>
  <c r="B25" i="19"/>
  <c r="C25" i="19"/>
  <c r="D25" i="19"/>
  <c r="E25" i="19"/>
  <c r="F25" i="19"/>
  <c r="G25" i="19"/>
  <c r="H25" i="19"/>
  <c r="I25" i="19"/>
  <c r="J25" i="19"/>
  <c r="B26" i="19"/>
  <c r="C26" i="19"/>
  <c r="D26" i="19"/>
  <c r="E26" i="19"/>
  <c r="F26" i="19"/>
  <c r="G26" i="19"/>
  <c r="H26" i="19"/>
  <c r="I26" i="19"/>
  <c r="J26" i="19"/>
  <c r="B27" i="19"/>
  <c r="C27" i="19"/>
  <c r="D27" i="19"/>
  <c r="E27" i="19"/>
  <c r="F27" i="19"/>
  <c r="G27" i="19"/>
  <c r="H27" i="19"/>
  <c r="I27" i="19"/>
  <c r="J27" i="19"/>
  <c r="B28" i="19"/>
  <c r="C28" i="19"/>
  <c r="D28" i="19"/>
  <c r="E28" i="19"/>
  <c r="F28" i="19"/>
  <c r="G28" i="19"/>
  <c r="H28" i="19"/>
  <c r="I28" i="19"/>
  <c r="J28" i="19"/>
  <c r="B29" i="19"/>
  <c r="C29" i="19"/>
  <c r="D29" i="19"/>
  <c r="E29" i="19"/>
  <c r="F29" i="19"/>
  <c r="G29" i="19"/>
  <c r="H29" i="19"/>
  <c r="I29" i="19"/>
  <c r="J29" i="19"/>
  <c r="B30" i="19"/>
  <c r="C30" i="19"/>
  <c r="D30" i="19"/>
  <c r="E30" i="19"/>
  <c r="F30" i="19"/>
  <c r="G30" i="19"/>
  <c r="H30" i="19"/>
  <c r="I30" i="19"/>
  <c r="J30" i="19"/>
  <c r="B31" i="19"/>
  <c r="C31" i="19"/>
  <c r="D31" i="19"/>
  <c r="E31" i="19"/>
  <c r="F31" i="19"/>
  <c r="G31" i="19"/>
  <c r="H31" i="19"/>
  <c r="I31" i="19"/>
  <c r="J31" i="19"/>
  <c r="B32" i="19"/>
  <c r="C32" i="19"/>
  <c r="D32" i="19"/>
  <c r="E32" i="19"/>
  <c r="F32" i="19"/>
  <c r="G32" i="19"/>
  <c r="H32" i="19"/>
  <c r="I32" i="19"/>
  <c r="J32" i="19"/>
  <c r="B34" i="19"/>
  <c r="C34" i="19"/>
  <c r="D34" i="19"/>
  <c r="E34" i="19"/>
  <c r="F34" i="19"/>
  <c r="G34" i="19"/>
  <c r="H34" i="19"/>
  <c r="I34" i="19"/>
  <c r="J34" i="19"/>
  <c r="B35" i="19"/>
  <c r="C35" i="19"/>
  <c r="D35" i="19"/>
  <c r="E35" i="19"/>
  <c r="F35" i="19"/>
  <c r="G35" i="19"/>
  <c r="H35" i="19"/>
  <c r="I35" i="19"/>
  <c r="J35" i="19"/>
  <c r="B36" i="19"/>
  <c r="C36" i="19"/>
  <c r="D36" i="19"/>
  <c r="E36" i="19"/>
  <c r="F36" i="19"/>
  <c r="G36" i="19"/>
  <c r="H36" i="19"/>
  <c r="I36" i="19"/>
  <c r="J36" i="19"/>
  <c r="B37" i="19"/>
  <c r="C37" i="19"/>
  <c r="D37" i="19"/>
  <c r="E37" i="19"/>
  <c r="F37" i="19"/>
  <c r="G37" i="19"/>
  <c r="H37" i="19"/>
  <c r="I37" i="19"/>
  <c r="J37" i="19"/>
  <c r="B38" i="19"/>
  <c r="C38" i="19"/>
  <c r="D38" i="19"/>
  <c r="E38" i="19"/>
  <c r="F38" i="19"/>
  <c r="G38" i="19"/>
  <c r="H38" i="19"/>
  <c r="I38" i="19"/>
  <c r="J38" i="19"/>
  <c r="B39" i="19"/>
  <c r="C39" i="19"/>
  <c r="D39" i="19"/>
  <c r="E39" i="19"/>
  <c r="F39" i="19"/>
  <c r="G39" i="19"/>
  <c r="H39" i="19"/>
  <c r="I39" i="19"/>
  <c r="J39" i="19"/>
  <c r="B40" i="19"/>
  <c r="C40" i="19"/>
  <c r="D40" i="19"/>
  <c r="E40" i="19"/>
  <c r="F40" i="19"/>
  <c r="G40" i="19"/>
  <c r="H40" i="19"/>
  <c r="I40" i="19"/>
  <c r="J40" i="19"/>
  <c r="B42" i="19"/>
  <c r="C42" i="19"/>
  <c r="D42" i="19"/>
  <c r="E42" i="19"/>
  <c r="F42" i="19"/>
  <c r="G42" i="19"/>
  <c r="H42" i="19"/>
  <c r="I42" i="19"/>
  <c r="J42" i="19"/>
  <c r="B43" i="19"/>
  <c r="C43" i="19"/>
  <c r="D43" i="19"/>
  <c r="E43" i="19"/>
  <c r="F43" i="19"/>
  <c r="G43" i="19"/>
  <c r="H43" i="19"/>
  <c r="I43" i="19"/>
  <c r="J43" i="19"/>
  <c r="B44" i="19"/>
  <c r="C44" i="19"/>
  <c r="D44" i="19"/>
  <c r="E44" i="19"/>
  <c r="F44" i="19"/>
  <c r="G44" i="19"/>
  <c r="H44" i="19"/>
  <c r="I44" i="19"/>
  <c r="J44" i="19"/>
  <c r="B46" i="19"/>
  <c r="C46" i="19"/>
  <c r="D46" i="19"/>
  <c r="E46" i="19"/>
  <c r="F46" i="19"/>
  <c r="G46" i="19"/>
  <c r="H46" i="19"/>
  <c r="I46" i="19"/>
  <c r="J46" i="19"/>
  <c r="B47" i="19"/>
  <c r="C47" i="19"/>
  <c r="D47" i="19"/>
  <c r="E47" i="19"/>
  <c r="F47" i="19"/>
  <c r="G47" i="19"/>
  <c r="H47" i="19"/>
  <c r="I47" i="19"/>
  <c r="J47" i="19"/>
  <c r="B48" i="19"/>
  <c r="C48" i="19"/>
  <c r="D48" i="19"/>
  <c r="E48" i="19"/>
  <c r="F48" i="19"/>
  <c r="G48" i="19"/>
  <c r="H48" i="19"/>
  <c r="I48" i="19"/>
  <c r="J48" i="19"/>
  <c r="B49" i="19"/>
  <c r="C49" i="19"/>
  <c r="D49" i="19"/>
  <c r="E49" i="19"/>
  <c r="F49" i="19"/>
  <c r="G49" i="19"/>
  <c r="H49" i="19"/>
  <c r="I49" i="19"/>
  <c r="J49" i="19"/>
  <c r="B50" i="19"/>
  <c r="C50" i="19"/>
  <c r="D50" i="19"/>
  <c r="E50" i="19"/>
  <c r="F50" i="19"/>
  <c r="G50" i="19"/>
  <c r="H50" i="19"/>
  <c r="I50" i="19"/>
  <c r="J50" i="19"/>
  <c r="B51" i="19"/>
  <c r="C51" i="19"/>
  <c r="D51" i="19"/>
  <c r="E51" i="19"/>
  <c r="F51" i="19"/>
  <c r="G51" i="19"/>
  <c r="H51" i="19"/>
  <c r="I51" i="19"/>
  <c r="J51" i="19"/>
  <c r="B52" i="19"/>
  <c r="C52" i="19"/>
  <c r="D52" i="19"/>
  <c r="E52" i="19"/>
  <c r="F52" i="19"/>
  <c r="G52" i="19"/>
  <c r="H52" i="19"/>
  <c r="I52" i="19"/>
  <c r="J52" i="19"/>
  <c r="B53" i="19"/>
  <c r="C53" i="19"/>
  <c r="D53" i="19"/>
  <c r="E53" i="19"/>
  <c r="F53" i="19"/>
  <c r="G53" i="19"/>
  <c r="H53" i="19"/>
  <c r="I53" i="19"/>
  <c r="J53" i="19"/>
  <c r="B54" i="19"/>
  <c r="C54" i="19"/>
  <c r="D54" i="19"/>
  <c r="E54" i="19"/>
  <c r="F54" i="19"/>
  <c r="G54" i="19"/>
  <c r="H54" i="19"/>
  <c r="I54" i="19"/>
  <c r="J54" i="19"/>
  <c r="B55" i="19"/>
  <c r="C55" i="19"/>
  <c r="D55" i="19"/>
  <c r="E55" i="19"/>
  <c r="F55" i="19"/>
  <c r="G55" i="19"/>
  <c r="H55" i="19"/>
  <c r="I55" i="19"/>
  <c r="J55" i="19"/>
  <c r="B56" i="19"/>
  <c r="C56" i="19"/>
  <c r="D56" i="19"/>
  <c r="E56" i="19"/>
  <c r="F56" i="19"/>
  <c r="G56" i="19"/>
  <c r="H56" i="19"/>
  <c r="I56" i="19"/>
  <c r="J56" i="19"/>
  <c r="B57" i="19"/>
  <c r="C57" i="19"/>
  <c r="D57" i="19"/>
  <c r="E57" i="19"/>
  <c r="F57" i="19"/>
  <c r="G57" i="19"/>
  <c r="H57" i="19"/>
  <c r="I57" i="19"/>
  <c r="J57" i="19"/>
  <c r="B58" i="19"/>
  <c r="C58" i="19"/>
  <c r="D58" i="19"/>
  <c r="E58" i="19"/>
  <c r="F58" i="19"/>
  <c r="G58" i="19"/>
  <c r="H58" i="19"/>
  <c r="I58" i="19"/>
  <c r="J58" i="19"/>
  <c r="B59" i="19"/>
  <c r="C59" i="19"/>
  <c r="D59" i="19"/>
  <c r="E59" i="19"/>
  <c r="F59" i="19"/>
  <c r="G59" i="19"/>
  <c r="H59" i="19"/>
  <c r="I59" i="19"/>
  <c r="J59" i="19"/>
  <c r="B60" i="19"/>
  <c r="C60" i="19"/>
  <c r="D60" i="19"/>
  <c r="E60" i="19"/>
  <c r="F60" i="19"/>
  <c r="G60" i="19"/>
  <c r="H60" i="19"/>
  <c r="I60" i="19"/>
  <c r="J60" i="19"/>
  <c r="B61" i="19"/>
  <c r="C61" i="19"/>
  <c r="D61" i="19"/>
  <c r="E61" i="19"/>
  <c r="F61" i="19"/>
  <c r="G61" i="19"/>
  <c r="H61" i="19"/>
  <c r="I61" i="19"/>
  <c r="J61" i="19"/>
  <c r="B62" i="19"/>
  <c r="C62" i="19"/>
  <c r="D62" i="19"/>
  <c r="E62" i="19"/>
  <c r="F62" i="19"/>
  <c r="G62" i="19"/>
  <c r="H62" i="19"/>
  <c r="I62" i="19"/>
  <c r="J62" i="19"/>
  <c r="B63" i="19"/>
  <c r="C63" i="19"/>
  <c r="D63" i="19"/>
  <c r="E63" i="19"/>
  <c r="F63" i="19"/>
  <c r="G63" i="19"/>
  <c r="H63" i="19"/>
  <c r="I63" i="19"/>
  <c r="J63" i="19"/>
  <c r="B64" i="19"/>
  <c r="C64" i="19"/>
  <c r="D64" i="19"/>
  <c r="E64" i="19"/>
  <c r="F64" i="19"/>
  <c r="G64" i="19"/>
  <c r="H64" i="19"/>
  <c r="I64" i="19"/>
  <c r="J64" i="19"/>
  <c r="B65" i="19"/>
  <c r="C65" i="19"/>
  <c r="D65" i="19"/>
  <c r="E65" i="19"/>
  <c r="F65" i="19"/>
  <c r="G65" i="19"/>
  <c r="H65" i="19"/>
  <c r="I65" i="19"/>
  <c r="J65" i="19"/>
  <c r="B66" i="19"/>
  <c r="C66" i="19"/>
  <c r="D66" i="19"/>
  <c r="E66" i="19"/>
  <c r="F66" i="19"/>
  <c r="G66" i="19"/>
  <c r="H66" i="19"/>
  <c r="I66" i="19"/>
  <c r="J66" i="19"/>
  <c r="B67" i="19"/>
  <c r="C67" i="19"/>
  <c r="D67" i="19"/>
  <c r="E67" i="19"/>
  <c r="F67" i="19"/>
  <c r="G67" i="19"/>
  <c r="H67" i="19"/>
  <c r="I67" i="19"/>
  <c r="J67" i="19"/>
  <c r="B68" i="19"/>
  <c r="C68" i="19"/>
  <c r="D68" i="19"/>
  <c r="E68" i="19"/>
  <c r="F68" i="19"/>
  <c r="G68" i="19"/>
  <c r="H68" i="19"/>
  <c r="I68" i="19"/>
  <c r="J68" i="19"/>
  <c r="B69" i="19"/>
  <c r="C69" i="19"/>
  <c r="D69" i="19"/>
  <c r="E69" i="19"/>
  <c r="F69" i="19"/>
  <c r="G69" i="19"/>
  <c r="H69" i="19"/>
  <c r="I69" i="19"/>
  <c r="J69" i="19"/>
  <c r="B70" i="19"/>
  <c r="C70" i="19"/>
  <c r="D70" i="19"/>
  <c r="E70" i="19"/>
  <c r="F70" i="19"/>
  <c r="G70" i="19"/>
  <c r="H70" i="19"/>
  <c r="I70" i="19"/>
  <c r="J70" i="19"/>
  <c r="B71" i="19"/>
  <c r="C71" i="19"/>
  <c r="D71" i="19"/>
  <c r="E71" i="19"/>
  <c r="F71" i="19"/>
  <c r="G71" i="19"/>
  <c r="H71" i="19"/>
  <c r="I71" i="19"/>
  <c r="J71" i="19"/>
  <c r="A2" i="14"/>
  <c r="A2" i="13"/>
  <c r="B6" i="13"/>
  <c r="C6" i="13"/>
  <c r="E6" i="13"/>
  <c r="F6" i="13"/>
  <c r="L6" i="13"/>
  <c r="B7" i="13"/>
  <c r="C7" i="13"/>
  <c r="E7" i="13"/>
  <c r="F7" i="13"/>
  <c r="L7" i="13"/>
  <c r="B8" i="13"/>
  <c r="C8" i="13"/>
  <c r="E8" i="13"/>
  <c r="F8" i="13"/>
  <c r="L8" i="13"/>
  <c r="B9" i="13"/>
  <c r="C9" i="13"/>
  <c r="E9" i="13"/>
  <c r="F9" i="13"/>
  <c r="L9" i="13"/>
  <c r="B10" i="13"/>
  <c r="C10" i="13"/>
  <c r="E10" i="13"/>
  <c r="F10" i="13"/>
  <c r="L10" i="13"/>
  <c r="B11" i="13"/>
  <c r="C11" i="13"/>
  <c r="E11" i="13"/>
  <c r="F11" i="13"/>
  <c r="L11" i="13"/>
  <c r="B12" i="13"/>
  <c r="C12" i="13"/>
  <c r="E12" i="13"/>
  <c r="F12" i="13"/>
  <c r="L12" i="13"/>
  <c r="B22" i="13"/>
  <c r="H22" i="13"/>
  <c r="B23" i="13"/>
  <c r="H23" i="13"/>
  <c r="B24" i="13"/>
  <c r="H24" i="13"/>
  <c r="B25" i="13"/>
  <c r="H25" i="13"/>
  <c r="B26" i="13"/>
  <c r="H26" i="13"/>
  <c r="B27" i="13"/>
  <c r="H27" i="13"/>
  <c r="B28" i="13"/>
  <c r="H28" i="13"/>
  <c r="B35" i="13"/>
  <c r="H35" i="13"/>
  <c r="B36" i="13"/>
  <c r="H36" i="13"/>
  <c r="B37" i="13"/>
  <c r="H37" i="13"/>
  <c r="B38" i="13"/>
  <c r="H38" i="13"/>
  <c r="B39" i="13"/>
  <c r="H39" i="13"/>
  <c r="B40" i="13"/>
  <c r="H40" i="13"/>
  <c r="B41" i="13"/>
  <c r="H41" i="13"/>
  <c r="L42" i="13"/>
  <c r="B47" i="13"/>
  <c r="B48" i="13"/>
  <c r="B49" i="13"/>
  <c r="B50" i="13"/>
  <c r="B51" i="13"/>
  <c r="B52" i="13"/>
  <c r="B53" i="13"/>
  <c r="B54" i="13"/>
  <c r="B55" i="13"/>
  <c r="F46" i="15"/>
  <c r="G46" i="15" s="1"/>
  <c r="M40" i="5"/>
  <c r="H46" i="15" s="1"/>
  <c r="M45" i="5"/>
  <c r="H51" i="15" s="1"/>
  <c r="M34" i="5"/>
  <c r="H176" i="12" s="1"/>
  <c r="M32" i="5"/>
  <c r="H114" i="12" s="1"/>
  <c r="M33" i="9"/>
  <c r="H183" i="12" s="1"/>
  <c r="F25" i="12"/>
  <c r="L35" i="4"/>
  <c r="L30" i="1"/>
  <c r="M37" i="1"/>
  <c r="H61" i="15" s="1"/>
  <c r="M34" i="1"/>
  <c r="H6" i="12" s="1"/>
  <c r="M31" i="1"/>
  <c r="H94" i="12" s="1"/>
  <c r="F76" i="12"/>
  <c r="G165" i="17"/>
  <c r="E165" i="17"/>
  <c r="G176" i="17"/>
  <c r="E176" i="17"/>
  <c r="G154" i="17"/>
  <c r="E154" i="17"/>
  <c r="E133" i="15"/>
  <c r="G166" i="17"/>
  <c r="E166" i="17"/>
  <c r="G160" i="17"/>
  <c r="E160" i="17"/>
  <c r="G144" i="17"/>
  <c r="G104" i="15"/>
  <c r="G177" i="17"/>
  <c r="E177" i="17"/>
  <c r="G128" i="17"/>
  <c r="E128" i="17"/>
  <c r="G184" i="12"/>
  <c r="G171" i="12"/>
  <c r="G169" i="12"/>
  <c r="G168" i="12"/>
  <c r="G166" i="12"/>
  <c r="G165" i="12"/>
  <c r="G161" i="12"/>
  <c r="G159" i="12"/>
  <c r="G158" i="12"/>
  <c r="G157" i="12"/>
  <c r="G153" i="12"/>
  <c r="G152" i="12"/>
  <c r="G151" i="12"/>
  <c r="G150" i="12"/>
  <c r="G149" i="12"/>
  <c r="G148" i="12"/>
  <c r="G147" i="12"/>
  <c r="G145" i="12"/>
  <c r="G141" i="12"/>
  <c r="G140" i="12"/>
  <c r="G137" i="12"/>
  <c r="G136" i="12"/>
  <c r="G183" i="17"/>
  <c r="E183" i="17"/>
  <c r="G173" i="17"/>
  <c r="E173" i="17"/>
  <c r="G145" i="17"/>
  <c r="E145" i="17"/>
  <c r="G130" i="15"/>
  <c r="G151" i="17"/>
  <c r="E151" i="17"/>
  <c r="E141" i="17"/>
  <c r="G132" i="15"/>
  <c r="E153" i="17"/>
  <c r="G119" i="17"/>
  <c r="E37" i="15"/>
  <c r="G170" i="17"/>
  <c r="E170" i="17"/>
  <c r="E159" i="17"/>
  <c r="G158" i="17"/>
  <c r="E158" i="17"/>
  <c r="E134" i="15"/>
  <c r="G181" i="17"/>
  <c r="E181" i="17"/>
  <c r="G174" i="17"/>
  <c r="E174" i="17"/>
  <c r="G149" i="17"/>
  <c r="E149" i="17"/>
  <c r="G142" i="17"/>
  <c r="G182" i="17"/>
  <c r="E182" i="17"/>
  <c r="G157" i="17"/>
  <c r="E157" i="17"/>
  <c r="G150" i="17"/>
  <c r="E150" i="17"/>
  <c r="G118" i="17"/>
  <c r="E118" i="17"/>
  <c r="G141" i="15"/>
  <c r="G134" i="15"/>
  <c r="E131" i="15"/>
  <c r="E29" i="15"/>
  <c r="E135" i="15"/>
  <c r="L37" i="4"/>
  <c r="M37" i="4"/>
  <c r="H27" i="12" s="1"/>
  <c r="L31" i="4"/>
  <c r="M38" i="1"/>
  <c r="H64" i="15" s="1"/>
  <c r="L31" i="7"/>
  <c r="L33" i="4"/>
  <c r="L32" i="6"/>
  <c r="M32" i="6"/>
  <c r="H75" i="12" s="1"/>
  <c r="M53" i="4"/>
  <c r="H36" i="15" s="1"/>
  <c r="M43" i="4"/>
  <c r="M31" i="9"/>
  <c r="H179" i="12" s="1"/>
  <c r="M46" i="11"/>
  <c r="M42" i="11"/>
  <c r="M38" i="11"/>
  <c r="M34" i="11"/>
  <c r="M36" i="6"/>
  <c r="H60" i="12" s="1"/>
  <c r="M31" i="8"/>
  <c r="H174" i="12" s="1"/>
  <c r="M38" i="9"/>
  <c r="H119" i="15" s="1"/>
  <c r="M36" i="9"/>
  <c r="H183" i="15" s="1"/>
  <c r="L32" i="9"/>
  <c r="M42" i="6"/>
  <c r="H66" i="15" s="1"/>
  <c r="M50" i="4"/>
  <c r="H33" i="15" s="1"/>
  <c r="M48" i="4"/>
  <c r="L42" i="4"/>
  <c r="F28" i="12"/>
  <c r="M39" i="6"/>
  <c r="H60" i="15" s="1"/>
  <c r="M38" i="6"/>
  <c r="H59" i="15" s="1"/>
  <c r="F34" i="15"/>
  <c r="G34" i="15" s="1"/>
  <c r="M32" i="4"/>
  <c r="H22" i="12" s="1"/>
  <c r="F63" i="15"/>
  <c r="M37" i="5"/>
  <c r="H44" i="12" s="1"/>
  <c r="F114" i="12"/>
  <c r="G114" i="12" s="1"/>
  <c r="M54" i="4"/>
  <c r="H37" i="15" s="1"/>
  <c r="L45" i="4"/>
  <c r="F32" i="12"/>
  <c r="M33" i="4"/>
  <c r="H23" i="12" s="1"/>
  <c r="F112" i="12"/>
  <c r="G112" i="12" s="1"/>
  <c r="M46" i="5"/>
  <c r="H57" i="17" s="1"/>
  <c r="M30" i="6"/>
  <c r="H41" i="12" s="1"/>
  <c r="L30" i="6"/>
  <c r="M40" i="4"/>
  <c r="H30" i="12" s="1"/>
  <c r="F44" i="12"/>
  <c r="G44" i="12" s="1"/>
  <c r="L47" i="4"/>
  <c r="M52" i="4"/>
  <c r="H35" i="15" s="1"/>
  <c r="F35" i="15"/>
  <c r="L55" i="4"/>
  <c r="M55" i="4"/>
  <c r="H38" i="15"/>
  <c r="F116" i="15"/>
  <c r="G116" i="15" s="1"/>
  <c r="F40" i="12"/>
  <c r="F59" i="15"/>
  <c r="G59" i="15" s="1"/>
  <c r="F49" i="15"/>
  <c r="M34" i="8"/>
  <c r="H95" i="15" s="1"/>
  <c r="F95" i="15"/>
  <c r="G95" i="15" s="1"/>
  <c r="F33" i="15"/>
  <c r="G33" i="15" s="1"/>
  <c r="L40" i="9"/>
  <c r="F120" i="15"/>
  <c r="G120" i="15" s="1"/>
  <c r="L39" i="9"/>
  <c r="F118" i="15"/>
  <c r="G118" i="15" s="1"/>
  <c r="M34" i="9"/>
  <c r="H117" i="15" s="1"/>
  <c r="L33" i="8"/>
  <c r="F178" i="12"/>
  <c r="G178" i="12" s="1"/>
  <c r="M32" i="8"/>
  <c r="H177" i="12" s="1"/>
  <c r="L32" i="8"/>
  <c r="M30" i="8"/>
  <c r="H170" i="12" s="1"/>
  <c r="L32" i="7"/>
  <c r="F5" i="12"/>
  <c r="F67" i="15"/>
  <c r="M43" i="6"/>
  <c r="H67" i="15" s="1"/>
  <c r="M35" i="6"/>
  <c r="H59" i="12" s="1"/>
  <c r="F58" i="12"/>
  <c r="E71" i="15"/>
  <c r="M34" i="6"/>
  <c r="H77" i="12" s="1"/>
  <c r="L37" i="6"/>
  <c r="M41" i="6"/>
  <c r="H65" i="15" s="1"/>
  <c r="F50" i="15"/>
  <c r="G50" i="15" s="1"/>
  <c r="M44" i="5"/>
  <c r="H50" i="15" s="1"/>
  <c r="F48" i="15"/>
  <c r="G48" i="15" s="1"/>
  <c r="L42" i="5"/>
  <c r="M36" i="5"/>
  <c r="H43" i="12" s="1"/>
  <c r="L36" i="5"/>
  <c r="L33" i="5"/>
  <c r="M31" i="5"/>
  <c r="H78" i="12" s="1"/>
  <c r="F100" i="15"/>
  <c r="M35" i="5"/>
  <c r="H42" i="12" s="1"/>
  <c r="F47" i="15"/>
  <c r="G47" i="15" s="1"/>
  <c r="M39" i="5"/>
  <c r="H100" i="15" s="1"/>
  <c r="F30" i="12"/>
  <c r="M39" i="4"/>
  <c r="H29" i="12" s="1"/>
  <c r="F29" i="12"/>
  <c r="G29" i="12" s="1"/>
  <c r="F26" i="12"/>
  <c r="G26" i="12" s="1"/>
  <c r="F24" i="12"/>
  <c r="G138" i="17"/>
  <c r="G134" i="17"/>
  <c r="E131" i="17"/>
  <c r="G126" i="17"/>
  <c r="E139" i="17"/>
  <c r="E114" i="17"/>
  <c r="E97" i="15"/>
  <c r="E181" i="12"/>
  <c r="G108" i="15"/>
  <c r="G108" i="12"/>
  <c r="G102" i="12"/>
  <c r="E123" i="17"/>
  <c r="G116" i="17"/>
  <c r="G111" i="18"/>
  <c r="G80" i="18"/>
  <c r="E97" i="18"/>
  <c r="E85" i="12"/>
  <c r="G91" i="12"/>
  <c r="E79" i="12"/>
  <c r="E78" i="15"/>
  <c r="E90" i="17"/>
  <c r="I33" i="4"/>
  <c r="G136" i="18"/>
  <c r="E140" i="18"/>
  <c r="G122" i="15"/>
  <c r="E83" i="17"/>
  <c r="G87" i="15"/>
  <c r="G80" i="12"/>
  <c r="E33" i="17"/>
  <c r="E124" i="18"/>
  <c r="G124" i="18"/>
  <c r="G88" i="18"/>
  <c r="E88" i="18"/>
  <c r="E144" i="18"/>
  <c r="E47" i="18"/>
  <c r="E77" i="15"/>
  <c r="E102" i="18"/>
  <c r="E69" i="12"/>
  <c r="E42" i="12"/>
  <c r="E81" i="17"/>
  <c r="E95" i="17"/>
  <c r="G95" i="17"/>
  <c r="G101" i="12"/>
  <c r="E101" i="12"/>
  <c r="G102" i="15"/>
  <c r="E102" i="15"/>
  <c r="G137" i="18"/>
  <c r="E127" i="12"/>
  <c r="E105" i="15"/>
  <c r="G105" i="15"/>
  <c r="G182" i="12"/>
  <c r="G109" i="12"/>
  <c r="E72" i="12"/>
  <c r="E119" i="18"/>
  <c r="G172" i="15"/>
  <c r="G81" i="18"/>
  <c r="E50" i="17"/>
  <c r="G56" i="12"/>
  <c r="G182" i="15"/>
  <c r="E182" i="15"/>
  <c r="G123" i="18"/>
  <c r="G94" i="18"/>
  <c r="E128" i="12"/>
  <c r="G55" i="12"/>
  <c r="E24" i="12"/>
  <c r="E56" i="15"/>
  <c r="G56" i="15"/>
  <c r="G143" i="18"/>
  <c r="E143" i="18"/>
  <c r="G122" i="12"/>
  <c r="G73" i="12"/>
  <c r="E121" i="15"/>
  <c r="G107" i="15"/>
  <c r="E88" i="15"/>
  <c r="E70" i="15"/>
  <c r="G70" i="15"/>
  <c r="E124" i="15"/>
  <c r="G124" i="15"/>
  <c r="E98" i="15"/>
  <c r="G98" i="15"/>
  <c r="G91" i="18"/>
  <c r="G120" i="18"/>
  <c r="G113" i="18"/>
  <c r="E82" i="18"/>
  <c r="G123" i="12"/>
  <c r="G110" i="12"/>
  <c r="G106" i="12"/>
  <c r="E138" i="18"/>
  <c r="G138" i="18"/>
  <c r="E118" i="12"/>
  <c r="E115" i="15"/>
  <c r="G99" i="18"/>
  <c r="G89" i="18"/>
  <c r="E80" i="18"/>
  <c r="E100" i="15"/>
  <c r="E77" i="17"/>
  <c r="G79" i="12"/>
  <c r="G64" i="18"/>
  <c r="G44" i="18"/>
  <c r="G104" i="12"/>
  <c r="G16" i="15"/>
  <c r="E64" i="17"/>
  <c r="G97" i="18"/>
  <c r="G124" i="12"/>
  <c r="E97" i="12"/>
  <c r="G68" i="15"/>
  <c r="E129" i="12"/>
  <c r="E5" i="12"/>
  <c r="G78" i="15"/>
  <c r="G73" i="15"/>
  <c r="E82" i="17"/>
  <c r="E65" i="12"/>
  <c r="E71" i="17"/>
  <c r="E47" i="17"/>
  <c r="E52" i="17"/>
  <c r="E52" i="18"/>
  <c r="E58" i="18"/>
  <c r="E21" i="17"/>
  <c r="E36" i="17"/>
  <c r="G20" i="15"/>
  <c r="E16" i="15"/>
  <c r="G20" i="18"/>
  <c r="E21" i="15"/>
  <c r="G21" i="15"/>
  <c r="E177" i="12"/>
  <c r="E51" i="17"/>
  <c r="E27" i="17"/>
  <c r="I54" i="4"/>
  <c r="E19" i="12"/>
  <c r="G21" i="18"/>
  <c r="G62" i="15"/>
  <c r="E17" i="18"/>
  <c r="E62" i="15"/>
  <c r="G18" i="18"/>
  <c r="E18" i="12"/>
  <c r="E17" i="12"/>
  <c r="G15" i="12"/>
  <c r="E20" i="18"/>
  <c r="E20" i="12"/>
  <c r="G23" i="18"/>
  <c r="E19" i="15"/>
  <c r="G19" i="15"/>
  <c r="I36" i="22"/>
  <c r="E112" i="15"/>
  <c r="E113" i="15"/>
  <c r="E125" i="18"/>
  <c r="E114" i="15"/>
  <c r="E102" i="17"/>
  <c r="E111" i="17"/>
  <c r="E183" i="12"/>
  <c r="E183" i="15"/>
  <c r="E120" i="15"/>
  <c r="E108" i="17"/>
  <c r="G108" i="17"/>
  <c r="E97" i="17"/>
  <c r="E107" i="17"/>
  <c r="E36" i="8"/>
  <c r="D36" i="8"/>
  <c r="G11" i="13" s="1"/>
  <c r="E130" i="18" l="1"/>
  <c r="G78" i="18"/>
  <c r="G156" i="12"/>
  <c r="E183" i="18"/>
  <c r="E182" i="18"/>
  <c r="E175" i="18"/>
  <c r="G162" i="18"/>
  <c r="E153" i="18"/>
  <c r="E136" i="18"/>
  <c r="E121" i="18"/>
  <c r="E117" i="18"/>
  <c r="E92" i="18"/>
  <c r="E74" i="18"/>
  <c r="G70" i="18"/>
  <c r="G61" i="18"/>
  <c r="G39" i="18"/>
  <c r="E34" i="18"/>
  <c r="G31" i="18"/>
  <c r="G17" i="18"/>
  <c r="G167" i="12"/>
  <c r="E166" i="12"/>
  <c r="E162" i="12"/>
  <c r="E146" i="12"/>
  <c r="G131" i="12"/>
  <c r="E130" i="12"/>
  <c r="G126" i="12"/>
  <c r="G121" i="12"/>
  <c r="E120" i="12"/>
  <c r="G116" i="12"/>
  <c r="E109" i="12"/>
  <c r="E88" i="12"/>
  <c r="E71" i="12"/>
  <c r="G49" i="12"/>
  <c r="E44" i="12"/>
  <c r="G39" i="12"/>
  <c r="G35" i="12"/>
  <c r="E23" i="12"/>
  <c r="E14" i="12"/>
  <c r="E10" i="12"/>
  <c r="G181" i="15"/>
  <c r="E180" i="15"/>
  <c r="E167" i="15"/>
  <c r="E161" i="15"/>
  <c r="G152" i="15"/>
  <c r="G146" i="15"/>
  <c r="G140" i="15"/>
  <c r="E136" i="15"/>
  <c r="G131" i="15"/>
  <c r="E119" i="15"/>
  <c r="G114" i="15"/>
  <c r="G109" i="15"/>
  <c r="G75" i="15"/>
  <c r="G74" i="15"/>
  <c r="E69" i="15"/>
  <c r="G28" i="15"/>
  <c r="L46" i="10"/>
  <c r="L38" i="10"/>
  <c r="L30" i="10"/>
  <c r="L49" i="11"/>
  <c r="L32" i="11"/>
  <c r="G48" i="17"/>
  <c r="G63" i="17"/>
  <c r="G80" i="17"/>
  <c r="G90" i="17"/>
  <c r="E101" i="17"/>
  <c r="G101" i="17"/>
  <c r="F29" i="22"/>
  <c r="L37" i="11"/>
  <c r="E25" i="17"/>
  <c r="G18" i="17"/>
  <c r="E48" i="17"/>
  <c r="E109" i="17"/>
  <c r="E176" i="18"/>
  <c r="G165" i="18"/>
  <c r="E123" i="18"/>
  <c r="E103" i="18"/>
  <c r="E66" i="18"/>
  <c r="E57" i="18"/>
  <c r="E18" i="18"/>
  <c r="E6" i="18"/>
  <c r="E172" i="12"/>
  <c r="E167" i="12"/>
  <c r="E142" i="12"/>
  <c r="E138" i="12"/>
  <c r="E131" i="12"/>
  <c r="E126" i="12"/>
  <c r="E113" i="12"/>
  <c r="E63" i="12"/>
  <c r="E151" i="15"/>
  <c r="E127" i="15"/>
  <c r="E117" i="15"/>
  <c r="E96" i="15"/>
  <c r="E75" i="15"/>
  <c r="E50" i="15"/>
  <c r="E48" i="15"/>
  <c r="E46" i="15"/>
  <c r="E32" i="15"/>
  <c r="G111" i="17"/>
  <c r="G176" i="18"/>
  <c r="G72" i="12"/>
  <c r="G21" i="12"/>
  <c r="G96" i="15"/>
  <c r="G39" i="17"/>
  <c r="E6" i="17"/>
  <c r="E34" i="7"/>
  <c r="D34" i="7" s="1"/>
  <c r="G10" i="13" s="1"/>
  <c r="G20" i="17"/>
  <c r="G36" i="17"/>
  <c r="G43" i="17"/>
  <c r="G51" i="17"/>
  <c r="I72" i="19"/>
  <c r="G163" i="18"/>
  <c r="E155" i="18"/>
  <c r="G144" i="18"/>
  <c r="G135" i="18"/>
  <c r="G59" i="18"/>
  <c r="G55" i="18"/>
  <c r="E54" i="18"/>
  <c r="E50" i="18"/>
  <c r="E36" i="18"/>
  <c r="G33" i="18"/>
  <c r="E28" i="18"/>
  <c r="G25" i="18"/>
  <c r="E23" i="18"/>
  <c r="E19" i="18"/>
  <c r="E15" i="18"/>
  <c r="E11" i="18"/>
  <c r="E180" i="12"/>
  <c r="E178" i="12"/>
  <c r="E173" i="12"/>
  <c r="E159" i="12"/>
  <c r="E153" i="12"/>
  <c r="E143" i="12"/>
  <c r="G119" i="12"/>
  <c r="G69" i="12"/>
  <c r="E64" i="12"/>
  <c r="G47" i="12"/>
  <c r="E46" i="12"/>
  <c r="E26" i="12"/>
  <c r="E22" i="12"/>
  <c r="G183" i="15"/>
  <c r="G179" i="15"/>
  <c r="G174" i="15"/>
  <c r="E164" i="15"/>
  <c r="G163" i="15"/>
  <c r="G149" i="15"/>
  <c r="E142" i="15"/>
  <c r="G139" i="15"/>
  <c r="E118" i="15"/>
  <c r="E111" i="15"/>
  <c r="E90" i="15"/>
  <c r="G81" i="15"/>
  <c r="G71" i="15"/>
  <c r="E65" i="15"/>
  <c r="E33" i="15"/>
  <c r="G26" i="15"/>
  <c r="E51" i="10"/>
  <c r="D51" i="10" s="1"/>
  <c r="M45" i="11"/>
  <c r="E20" i="17"/>
  <c r="G29" i="17"/>
  <c r="E61" i="17"/>
  <c r="G67" i="17"/>
  <c r="E79" i="17"/>
  <c r="E89" i="17"/>
  <c r="G98" i="17"/>
  <c r="G113" i="17"/>
  <c r="G100" i="15"/>
  <c r="G178" i="18"/>
  <c r="E164" i="18"/>
  <c r="G157" i="18"/>
  <c r="E139" i="18"/>
  <c r="G131" i="18"/>
  <c r="G125" i="18"/>
  <c r="G119" i="18"/>
  <c r="E91" i="18"/>
  <c r="E81" i="18"/>
  <c r="E59" i="18"/>
  <c r="E55" i="18"/>
  <c r="G47" i="18"/>
  <c r="E33" i="18"/>
  <c r="E25" i="18"/>
  <c r="E170" i="12"/>
  <c r="G155" i="12"/>
  <c r="E150" i="12"/>
  <c r="E123" i="12"/>
  <c r="E112" i="12"/>
  <c r="G103" i="12"/>
  <c r="G92" i="12"/>
  <c r="E86" i="12"/>
  <c r="G85" i="12"/>
  <c r="G75" i="12"/>
  <c r="G68" i="12"/>
  <c r="E56" i="12"/>
  <c r="G52" i="12"/>
  <c r="G166" i="15"/>
  <c r="G99" i="15"/>
  <c r="G77" i="15"/>
  <c r="E17" i="17"/>
  <c r="G30" i="17"/>
  <c r="G74" i="17"/>
  <c r="G77" i="17"/>
  <c r="E106" i="17"/>
  <c r="G99" i="17"/>
  <c r="C72" i="19"/>
  <c r="E98" i="18"/>
  <c r="G118" i="18"/>
  <c r="G32" i="12"/>
  <c r="G137" i="15"/>
  <c r="G168" i="18"/>
  <c r="G126" i="18"/>
  <c r="G93" i="18"/>
  <c r="G53" i="12"/>
  <c r="E154" i="15"/>
  <c r="G125" i="15"/>
  <c r="G106" i="15"/>
  <c r="E81" i="15"/>
  <c r="E47" i="15"/>
  <c r="G96" i="17"/>
  <c r="G97" i="17"/>
  <c r="E112" i="17"/>
  <c r="G148" i="18"/>
  <c r="G40" i="12"/>
  <c r="G179" i="18"/>
  <c r="G172" i="18"/>
  <c r="E167" i="18"/>
  <c r="E131" i="18"/>
  <c r="G127" i="18"/>
  <c r="G122" i="18"/>
  <c r="E120" i="18"/>
  <c r="G117" i="18"/>
  <c r="E111" i="18"/>
  <c r="E107" i="18"/>
  <c r="G103" i="18"/>
  <c r="G92" i="18"/>
  <c r="E77" i="18"/>
  <c r="G74" i="18"/>
  <c r="E184" i="12"/>
  <c r="G179" i="12"/>
  <c r="G162" i="12"/>
  <c r="E155" i="12"/>
  <c r="E125" i="12"/>
  <c r="E108" i="12"/>
  <c r="E92" i="12"/>
  <c r="E81" i="12"/>
  <c r="G66" i="12"/>
  <c r="G62" i="12"/>
  <c r="G167" i="15"/>
  <c r="E155" i="15"/>
  <c r="G151" i="15"/>
  <c r="E145" i="15"/>
  <c r="G136" i="15"/>
  <c r="G135" i="15"/>
  <c r="G119" i="15"/>
  <c r="E107" i="15"/>
  <c r="E73" i="15"/>
  <c r="E68" i="15"/>
  <c r="E59" i="15"/>
  <c r="E31" i="15"/>
  <c r="E23" i="15"/>
  <c r="E10" i="15"/>
  <c r="G43" i="12"/>
  <c r="M43" i="11"/>
  <c r="G75" i="17"/>
  <c r="G105" i="17"/>
  <c r="G66" i="17"/>
  <c r="G94" i="17"/>
  <c r="G50" i="17"/>
  <c r="G23" i="12"/>
  <c r="G22" i="12"/>
  <c r="G181" i="12"/>
  <c r="G96" i="12"/>
  <c r="G53" i="17"/>
  <c r="G58" i="17"/>
  <c r="G34" i="17"/>
  <c r="G23" i="17"/>
  <c r="G68" i="17"/>
  <c r="G35" i="17"/>
  <c r="G26" i="17"/>
  <c r="G85" i="17"/>
  <c r="B72" i="19"/>
  <c r="F72" i="19"/>
  <c r="D72" i="19"/>
  <c r="G37" i="15"/>
  <c r="G29" i="15"/>
  <c r="G38" i="12"/>
  <c r="G171" i="15"/>
  <c r="G66" i="15"/>
  <c r="G32" i="18"/>
  <c r="G177" i="12"/>
  <c r="G69" i="17"/>
  <c r="G170" i="12"/>
  <c r="G118" i="12"/>
  <c r="G65" i="12"/>
  <c r="G43" i="18"/>
  <c r="G41" i="18"/>
  <c r="G71" i="17"/>
  <c r="G49" i="15"/>
  <c r="G112" i="17"/>
  <c r="G24" i="17"/>
  <c r="G49" i="17"/>
  <c r="G52" i="17"/>
  <c r="G121" i="15"/>
  <c r="G22" i="15"/>
  <c r="G55" i="17"/>
  <c r="G79" i="17"/>
  <c r="G173" i="12"/>
  <c r="G110" i="17"/>
  <c r="G61" i="17"/>
  <c r="H36" i="8"/>
  <c r="I36" i="8" s="1"/>
  <c r="I11" i="13" s="1"/>
  <c r="H34" i="7"/>
  <c r="I34" i="7" s="1"/>
  <c r="I10" i="13" s="1"/>
  <c r="E71" i="18"/>
  <c r="E176" i="15"/>
  <c r="E66" i="12"/>
  <c r="E174" i="15"/>
  <c r="E77" i="12"/>
  <c r="G63" i="12"/>
  <c r="G75" i="18"/>
  <c r="E70" i="17"/>
  <c r="E58" i="12"/>
  <c r="E67" i="17"/>
  <c r="H50" i="5"/>
  <c r="G112" i="15"/>
  <c r="G89" i="17"/>
  <c r="G87" i="17"/>
  <c r="L36" i="8"/>
  <c r="G174" i="12"/>
  <c r="G91" i="17"/>
  <c r="G5" i="12"/>
  <c r="G78" i="17"/>
  <c r="G87" i="18"/>
  <c r="G76" i="15"/>
  <c r="L34" i="7"/>
  <c r="K34" i="7" s="1"/>
  <c r="H43" i="15"/>
  <c r="G57" i="15"/>
  <c r="G67" i="18"/>
  <c r="G58" i="15"/>
  <c r="G67" i="15"/>
  <c r="E67" i="15"/>
  <c r="G73" i="17"/>
  <c r="G77" i="18"/>
  <c r="G67" i="12"/>
  <c r="E43" i="15"/>
  <c r="E60" i="12"/>
  <c r="E70" i="18"/>
  <c r="G66" i="18"/>
  <c r="G58" i="12"/>
  <c r="L45" i="6"/>
  <c r="E63" i="17"/>
  <c r="E67" i="18"/>
  <c r="G43" i="15"/>
  <c r="G69" i="18"/>
  <c r="E62" i="17"/>
  <c r="E65" i="17"/>
  <c r="E68" i="17"/>
  <c r="G62" i="17"/>
  <c r="G72" i="17"/>
  <c r="G10" i="15"/>
  <c r="G64" i="17"/>
  <c r="G77" i="12"/>
  <c r="G44" i="15"/>
  <c r="G60" i="15"/>
  <c r="G65" i="17"/>
  <c r="G176" i="15"/>
  <c r="G60" i="17"/>
  <c r="G45" i="17"/>
  <c r="G51" i="15"/>
  <c r="G57" i="17"/>
  <c r="G177" i="15"/>
  <c r="G42" i="12"/>
  <c r="G44" i="17"/>
  <c r="G62" i="18"/>
  <c r="G60" i="18"/>
  <c r="G51" i="12"/>
  <c r="G41" i="17"/>
  <c r="E34" i="17"/>
  <c r="E39" i="18"/>
  <c r="E23" i="17"/>
  <c r="G34" i="18"/>
  <c r="G32" i="17"/>
  <c r="E31" i="18"/>
  <c r="E29" i="12"/>
  <c r="G33" i="17"/>
  <c r="G24" i="12"/>
  <c r="G36" i="18"/>
  <c r="E26" i="15"/>
  <c r="E30" i="17"/>
  <c r="G35" i="15"/>
  <c r="E38" i="17"/>
  <c r="E35" i="15"/>
  <c r="G30" i="18"/>
  <c r="G32" i="15"/>
  <c r="G17" i="17"/>
  <c r="G27" i="12"/>
  <c r="E32" i="12"/>
  <c r="E171" i="15"/>
  <c r="E22" i="15"/>
  <c r="G21" i="17"/>
  <c r="G30" i="15"/>
  <c r="G40" i="18"/>
  <c r="G34" i="12"/>
  <c r="G36" i="15"/>
  <c r="G24" i="15"/>
  <c r="G27" i="17"/>
  <c r="G57" i="12"/>
  <c r="G22" i="17"/>
  <c r="E55" i="13"/>
  <c r="G11" i="12"/>
  <c r="E13" i="17"/>
  <c r="G11" i="18"/>
  <c r="G7" i="12"/>
  <c r="E9" i="18"/>
  <c r="G7" i="18"/>
  <c r="E7" i="18"/>
  <c r="G12" i="18"/>
  <c r="G10" i="18"/>
  <c r="G6" i="12"/>
  <c r="E13" i="15"/>
  <c r="G16" i="17"/>
  <c r="G9" i="15"/>
  <c r="E9" i="15"/>
  <c r="G10" i="17"/>
  <c r="G8" i="15"/>
  <c r="G7" i="15"/>
  <c r="E6" i="15"/>
  <c r="E5" i="15"/>
  <c r="G12" i="15"/>
  <c r="E14" i="18"/>
  <c r="G64" i="15"/>
  <c r="G8" i="17"/>
  <c r="E8" i="17"/>
  <c r="G76" i="12"/>
  <c r="G12" i="12"/>
  <c r="G45" i="15"/>
  <c r="G5" i="15"/>
  <c r="G5" i="17"/>
  <c r="E76" i="12"/>
  <c r="E45" i="6"/>
  <c r="D45" i="6" s="1"/>
  <c r="G9" i="13" s="1"/>
  <c r="E62" i="12"/>
  <c r="H45" i="6"/>
  <c r="G45" i="6" s="1"/>
  <c r="H9" i="13" s="1"/>
  <c r="I36" i="13"/>
  <c r="J28" i="13"/>
  <c r="D41" i="13"/>
  <c r="C28" i="13"/>
  <c r="D55" i="13"/>
  <c r="I24" i="13"/>
  <c r="C36" i="13"/>
  <c r="E24" i="13"/>
  <c r="I39" i="13"/>
  <c r="H57" i="4"/>
  <c r="G57" i="4" s="1"/>
  <c r="H7" i="13" s="1"/>
  <c r="D47" i="13"/>
  <c r="E47" i="13"/>
  <c r="E52" i="13"/>
  <c r="D54" i="13"/>
  <c r="C49" i="13"/>
  <c r="J41" i="13"/>
  <c r="C26" i="13"/>
  <c r="C51" i="13"/>
  <c r="C47" i="13"/>
  <c r="J26" i="13"/>
  <c r="J39" i="13"/>
  <c r="D52" i="13"/>
  <c r="E53" i="13"/>
  <c r="E50" i="13"/>
  <c r="C38" i="13"/>
  <c r="D26" i="13"/>
  <c r="C41" i="13"/>
  <c r="I38" i="13"/>
  <c r="C48" i="13"/>
  <c r="C37" i="13"/>
  <c r="E25" i="13"/>
  <c r="I41" i="13"/>
  <c r="J27" i="13"/>
  <c r="E22" i="13"/>
  <c r="I23" i="13"/>
  <c r="E37" i="12"/>
  <c r="G37" i="12"/>
  <c r="I28" i="13"/>
  <c r="E83" i="15"/>
  <c r="J72" i="19"/>
  <c r="G128" i="18"/>
  <c r="E128" i="18"/>
  <c r="E87" i="18"/>
  <c r="E141" i="18"/>
  <c r="G141" i="18"/>
  <c r="E56" i="18"/>
  <c r="G56" i="18"/>
  <c r="E13" i="18"/>
  <c r="E176" i="12"/>
  <c r="G176" i="12"/>
  <c r="G164" i="12"/>
  <c r="E59" i="12"/>
  <c r="G59" i="12"/>
  <c r="E30" i="12"/>
  <c r="G30" i="12"/>
  <c r="G180" i="15"/>
  <c r="E173" i="15"/>
  <c r="G173" i="15"/>
  <c r="E160" i="15"/>
  <c r="G160" i="15"/>
  <c r="G184" i="18"/>
  <c r="E184" i="18"/>
  <c r="G19" i="17"/>
  <c r="E19" i="17"/>
  <c r="K36" i="13"/>
  <c r="C39" i="13"/>
  <c r="J40" i="13"/>
  <c r="I40" i="13"/>
  <c r="D27" i="13"/>
  <c r="I27" i="13"/>
  <c r="E27" i="13"/>
  <c r="C27" i="13"/>
  <c r="H72" i="19"/>
  <c r="G13" i="18"/>
  <c r="E100" i="12"/>
  <c r="G100" i="12"/>
  <c r="E184" i="15"/>
  <c r="G184" i="15"/>
  <c r="M41" i="11"/>
  <c r="L41" i="11"/>
  <c r="L57" i="4"/>
  <c r="K57" i="4" s="1"/>
  <c r="J7" i="13" s="1"/>
  <c r="E37" i="17"/>
  <c r="G37" i="17"/>
  <c r="D48" i="13"/>
  <c r="E48" i="13"/>
  <c r="J38" i="13"/>
  <c r="C54" i="13"/>
  <c r="I26" i="13"/>
  <c r="C52" i="13"/>
  <c r="E28" i="13"/>
  <c r="I25" i="13"/>
  <c r="G127" i="15"/>
  <c r="E140" i="15"/>
  <c r="F15" i="13"/>
  <c r="G72" i="19"/>
  <c r="E170" i="18"/>
  <c r="G170" i="18"/>
  <c r="E146" i="18"/>
  <c r="E137" i="18"/>
  <c r="E83" i="18"/>
  <c r="G83" i="18"/>
  <c r="E65" i="18"/>
  <c r="G65" i="18"/>
  <c r="E63" i="18"/>
  <c r="E30" i="18"/>
  <c r="E111" i="12"/>
  <c r="G111" i="12"/>
  <c r="E54" i="12"/>
  <c r="G54" i="12"/>
  <c r="G86" i="15"/>
  <c r="E86" i="15"/>
  <c r="E40" i="15"/>
  <c r="G40" i="15"/>
  <c r="E92" i="17"/>
  <c r="G92" i="17"/>
  <c r="K39" i="13"/>
  <c r="E26" i="13"/>
  <c r="E15" i="13"/>
  <c r="E166" i="18"/>
  <c r="G133" i="18"/>
  <c r="E133" i="18"/>
  <c r="E61" i="12"/>
  <c r="G61" i="12"/>
  <c r="C53" i="13"/>
  <c r="D53" i="13"/>
  <c r="I35" i="13"/>
  <c r="C55" i="13"/>
  <c r="J35" i="13"/>
  <c r="K41" i="13"/>
  <c r="E51" i="13"/>
  <c r="D50" i="13"/>
  <c r="E40" i="13"/>
  <c r="E72" i="19"/>
  <c r="G151" i="18"/>
  <c r="E151" i="18"/>
  <c r="E105" i="18"/>
  <c r="G105" i="18"/>
  <c r="E37" i="18"/>
  <c r="G37" i="18"/>
  <c r="G26" i="18"/>
  <c r="E26" i="18"/>
  <c r="E21" i="12"/>
  <c r="C25" i="13"/>
  <c r="K38" i="13"/>
  <c r="D25" i="13"/>
  <c r="E173" i="18"/>
  <c r="G173" i="18"/>
  <c r="E46" i="18"/>
  <c r="G46" i="18"/>
  <c r="G35" i="18"/>
  <c r="E35" i="18"/>
  <c r="E70" i="12"/>
  <c r="G70" i="12"/>
  <c r="E150" i="15"/>
  <c r="G150" i="15"/>
  <c r="D40" i="13"/>
  <c r="D51" i="13"/>
  <c r="E39" i="13"/>
  <c r="D22" i="13"/>
  <c r="D28" i="13"/>
  <c r="G14" i="12"/>
  <c r="G154" i="18"/>
  <c r="E154" i="18"/>
  <c r="G152" i="18"/>
  <c r="G142" i="18"/>
  <c r="G101" i="18"/>
  <c r="E101" i="18"/>
  <c r="E73" i="18"/>
  <c r="G73" i="18"/>
  <c r="G71" i="18"/>
  <c r="E68" i="18"/>
  <c r="G68" i="18"/>
  <c r="E103" i="15"/>
  <c r="G103" i="15"/>
  <c r="G25" i="15"/>
  <c r="E25" i="15"/>
  <c r="C24" i="13"/>
  <c r="D24" i="13"/>
  <c r="I37" i="13"/>
  <c r="E157" i="18"/>
  <c r="E114" i="18"/>
  <c r="G114" i="18"/>
  <c r="E42" i="18"/>
  <c r="G42" i="18"/>
  <c r="C40" i="13"/>
  <c r="K35" i="13"/>
  <c r="C50" i="13"/>
  <c r="K40" i="13"/>
  <c r="D39" i="13"/>
  <c r="C23" i="13"/>
  <c r="L42" i="9"/>
  <c r="K42" i="9" s="1"/>
  <c r="E112" i="18"/>
  <c r="E53" i="18"/>
  <c r="G53" i="18"/>
  <c r="E51" i="18"/>
  <c r="E31" i="12"/>
  <c r="G31" i="12"/>
  <c r="E28" i="12"/>
  <c r="G28" i="12"/>
  <c r="G17" i="12"/>
  <c r="E168" i="15"/>
  <c r="G168" i="15"/>
  <c r="E55" i="15"/>
  <c r="G55" i="15"/>
  <c r="E54" i="13"/>
  <c r="G76" i="18"/>
  <c r="E76" i="18"/>
  <c r="G49" i="18"/>
  <c r="C22" i="13"/>
  <c r="D23" i="13"/>
  <c r="E23" i="13"/>
  <c r="E140" i="12"/>
  <c r="E94" i="12"/>
  <c r="E90" i="12"/>
  <c r="G90" i="12"/>
  <c r="G83" i="12"/>
  <c r="E83" i="12"/>
  <c r="E73" i="12"/>
  <c r="G25" i="12"/>
  <c r="E25" i="12"/>
  <c r="E138" i="15"/>
  <c r="E123" i="15"/>
  <c r="G123" i="15"/>
  <c r="E63" i="15"/>
  <c r="G63" i="15"/>
  <c r="G11" i="15"/>
  <c r="E11" i="15"/>
  <c r="M39" i="10"/>
  <c r="L39" i="10"/>
  <c r="G25" i="17"/>
  <c r="E153" i="15"/>
  <c r="G153" i="15"/>
  <c r="E94" i="15"/>
  <c r="E52" i="15"/>
  <c r="E42" i="15"/>
  <c r="G42" i="15"/>
  <c r="L35" i="11"/>
  <c r="G79" i="15"/>
  <c r="M41" i="10"/>
  <c r="L41" i="10"/>
  <c r="E46" i="17"/>
  <c r="G46" i="17"/>
  <c r="I39" i="22"/>
  <c r="I44" i="22" s="1"/>
  <c r="H44" i="22"/>
  <c r="F44" i="22" s="1"/>
  <c r="E49" i="15"/>
  <c r="D37" i="13" s="1"/>
  <c r="E169" i="18"/>
  <c r="G161" i="18"/>
  <c r="E108" i="18"/>
  <c r="G108" i="18"/>
  <c r="G106" i="18"/>
  <c r="G57" i="18"/>
  <c r="E151" i="12"/>
  <c r="E149" i="12"/>
  <c r="G120" i="12"/>
  <c r="G113" i="12"/>
  <c r="G45" i="12"/>
  <c r="E33" i="12"/>
  <c r="G33" i="12"/>
  <c r="G19" i="12"/>
  <c r="E156" i="15"/>
  <c r="G156" i="15"/>
  <c r="G154" i="15"/>
  <c r="E38" i="15"/>
  <c r="G13" i="15"/>
  <c r="E85" i="17"/>
  <c r="M43" i="10"/>
  <c r="L43" i="10"/>
  <c r="M31" i="10"/>
  <c r="L31" i="10"/>
  <c r="G54" i="17"/>
  <c r="E14" i="15"/>
  <c r="E92" i="15"/>
  <c r="E115" i="12"/>
  <c r="E93" i="12"/>
  <c r="G93" i="12"/>
  <c r="E159" i="15"/>
  <c r="G159" i="15"/>
  <c r="G84" i="15"/>
  <c r="E17" i="15"/>
  <c r="G17" i="15"/>
  <c r="E9" i="17"/>
  <c r="G9" i="17"/>
  <c r="E51" i="11"/>
  <c r="D51" i="11" s="1"/>
  <c r="J36" i="13"/>
  <c r="F14" i="13"/>
  <c r="E178" i="18"/>
  <c r="G132" i="18"/>
  <c r="E86" i="18"/>
  <c r="G86" i="18"/>
  <c r="E62" i="18"/>
  <c r="E67" i="12"/>
  <c r="E48" i="12"/>
  <c r="G48" i="12"/>
  <c r="G65" i="15"/>
  <c r="E5" i="17"/>
  <c r="L50" i="5"/>
  <c r="K50" i="5" s="1"/>
  <c r="H42" i="9"/>
  <c r="M45" i="10"/>
  <c r="L45" i="10"/>
  <c r="M33" i="10"/>
  <c r="L33" i="10"/>
  <c r="H51" i="10"/>
  <c r="E66" i="17"/>
  <c r="E14" i="13"/>
  <c r="E29" i="18"/>
  <c r="G29" i="18"/>
  <c r="G175" i="12"/>
  <c r="K28" i="13" s="1"/>
  <c r="G60" i="12"/>
  <c r="E162" i="15"/>
  <c r="G162" i="15"/>
  <c r="E144" i="15"/>
  <c r="G144" i="15"/>
  <c r="G142" i="15"/>
  <c r="G138" i="15"/>
  <c r="E148" i="18"/>
  <c r="E48" i="18"/>
  <c r="E43" i="18"/>
  <c r="E41" i="18"/>
  <c r="E32" i="18"/>
  <c r="E27" i="18"/>
  <c r="G27" i="18"/>
  <c r="E163" i="12"/>
  <c r="E161" i="12"/>
  <c r="G41" i="12"/>
  <c r="E41" i="12"/>
  <c r="G80" i="15"/>
  <c r="E80" i="15"/>
  <c r="E40" i="17"/>
  <c r="M47" i="10"/>
  <c r="L47" i="10"/>
  <c r="M35" i="10"/>
  <c r="L35" i="10"/>
  <c r="E94" i="17"/>
  <c r="E57" i="15"/>
  <c r="E87" i="17"/>
  <c r="G139" i="12"/>
  <c r="E116" i="18"/>
  <c r="G116" i="18"/>
  <c r="E84" i="18"/>
  <c r="E60" i="18"/>
  <c r="G8" i="18"/>
  <c r="G6" i="18"/>
  <c r="G130" i="12"/>
  <c r="G78" i="12"/>
  <c r="E78" i="12"/>
  <c r="J24" i="13" s="1"/>
  <c r="E51" i="12"/>
  <c r="E177" i="15"/>
  <c r="E165" i="15"/>
  <c r="G165" i="15"/>
  <c r="E147" i="15"/>
  <c r="G147" i="15"/>
  <c r="G115" i="15"/>
  <c r="E89" i="15"/>
  <c r="G89" i="15"/>
  <c r="E20" i="15"/>
  <c r="E54" i="15"/>
  <c r="G54" i="15"/>
  <c r="G52" i="15"/>
  <c r="G39" i="15"/>
  <c r="E39" i="15"/>
  <c r="E57" i="4"/>
  <c r="E50" i="5"/>
  <c r="D50" i="5" s="1"/>
  <c r="G8" i="13" s="1"/>
  <c r="M49" i="10"/>
  <c r="L49" i="10"/>
  <c r="M37" i="10"/>
  <c r="L37" i="10"/>
  <c r="M48" i="11"/>
  <c r="L48" i="11"/>
  <c r="H51" i="11"/>
  <c r="E5" i="18"/>
  <c r="E170" i="15"/>
  <c r="E69" i="17"/>
  <c r="G88" i="17"/>
  <c r="G109" i="17"/>
  <c r="D14" i="13"/>
  <c r="D15" i="13" s="1"/>
  <c r="G14" i="18"/>
  <c r="E7" i="15"/>
  <c r="E45" i="17"/>
  <c r="E12" i="17"/>
  <c r="E10" i="17"/>
  <c r="L40" i="11"/>
  <c r="L36" i="11"/>
  <c r="G28" i="17"/>
  <c r="G56" i="17"/>
  <c r="G51" i="18"/>
  <c r="G48" i="18"/>
  <c r="G19" i="18"/>
  <c r="E12" i="18"/>
  <c r="G180" i="12"/>
  <c r="G16" i="12"/>
  <c r="G117" i="15"/>
  <c r="E12" i="15"/>
  <c r="G40" i="17"/>
  <c r="E58" i="17"/>
  <c r="D49" i="13" s="1"/>
  <c r="G70" i="17"/>
  <c r="E8" i="18"/>
  <c r="E95" i="12"/>
  <c r="C35" i="13"/>
  <c r="G13" i="17"/>
  <c r="G6" i="17"/>
  <c r="E31" i="17"/>
  <c r="E41" i="17"/>
  <c r="G86" i="17"/>
  <c r="E105" i="17"/>
  <c r="E12" i="12"/>
  <c r="E8" i="12"/>
  <c r="E45" i="15"/>
  <c r="E8" i="15"/>
  <c r="E16" i="18"/>
  <c r="E16" i="17"/>
  <c r="E13" i="12"/>
  <c r="G16" i="18"/>
  <c r="G13" i="12"/>
  <c r="G15" i="17"/>
  <c r="G15" i="18"/>
  <c r="H43" i="1"/>
  <c r="G43" i="1" s="1"/>
  <c r="H6" i="13" s="1"/>
  <c r="E14" i="17"/>
  <c r="E11" i="12"/>
  <c r="G14" i="17"/>
  <c r="G10" i="12"/>
  <c r="E9" i="12"/>
  <c r="E61" i="15"/>
  <c r="G61" i="15"/>
  <c r="G9" i="12"/>
  <c r="G12" i="17"/>
  <c r="G8" i="12"/>
  <c r="G11" i="17"/>
  <c r="E7" i="12"/>
  <c r="E10" i="18"/>
  <c r="E43" i="1"/>
  <c r="G9" i="18"/>
  <c r="E6" i="12"/>
  <c r="G170" i="15"/>
  <c r="G95" i="12"/>
  <c r="L43" i="1"/>
  <c r="G7" i="17"/>
  <c r="A3" i="19"/>
  <c r="I22" i="13"/>
  <c r="B15" i="21"/>
  <c r="G6" i="15"/>
  <c r="G94" i="12"/>
  <c r="G5" i="18"/>
  <c r="A3" i="14"/>
  <c r="I50" i="5" l="1"/>
  <c r="I8" i="13" s="1"/>
  <c r="D36" i="13"/>
  <c r="L51" i="11"/>
  <c r="J23" i="13"/>
  <c r="E49" i="13"/>
  <c r="F49" i="13" s="1"/>
  <c r="K26" i="13"/>
  <c r="L26" i="13" s="1"/>
  <c r="M36" i="8"/>
  <c r="K11" i="13" s="1"/>
  <c r="K36" i="8"/>
  <c r="J11" i="13" s="1"/>
  <c r="K45" i="6"/>
  <c r="J9" i="13" s="1"/>
  <c r="G36" i="8"/>
  <c r="H11" i="13" s="1"/>
  <c r="K37" i="13"/>
  <c r="L37" i="13" s="1"/>
  <c r="G34" i="7"/>
  <c r="H10" i="13" s="1"/>
  <c r="G50" i="5"/>
  <c r="H8" i="13" s="1"/>
  <c r="E36" i="13"/>
  <c r="F36" i="13" s="1"/>
  <c r="K27" i="13"/>
  <c r="L27" i="13" s="1"/>
  <c r="E41" i="13"/>
  <c r="F41" i="13" s="1"/>
  <c r="E37" i="13"/>
  <c r="F37" i="13" s="1"/>
  <c r="D38" i="13"/>
  <c r="J10" i="13"/>
  <c r="M34" i="7"/>
  <c r="K10" i="13" s="1"/>
  <c r="K25" i="13"/>
  <c r="L25" i="13" s="1"/>
  <c r="I45" i="6"/>
  <c r="I9" i="13" s="1"/>
  <c r="E38" i="13"/>
  <c r="F38" i="13" s="1"/>
  <c r="K24" i="13"/>
  <c r="L24" i="13" s="1"/>
  <c r="K23" i="13"/>
  <c r="L23" i="13" s="1"/>
  <c r="F55" i="13"/>
  <c r="D35" i="13"/>
  <c r="F26" i="13"/>
  <c r="F22" i="13"/>
  <c r="F23" i="13"/>
  <c r="E35" i="13"/>
  <c r="F24" i="13"/>
  <c r="F40" i="13"/>
  <c r="F25" i="13"/>
  <c r="C42" i="13"/>
  <c r="F52" i="13"/>
  <c r="L28" i="13"/>
  <c r="M45" i="6"/>
  <c r="K9" i="13" s="1"/>
  <c r="F28" i="13"/>
  <c r="F53" i="13"/>
  <c r="F47" i="13"/>
  <c r="L39" i="13"/>
  <c r="F51" i="13"/>
  <c r="E29" i="13"/>
  <c r="C56" i="13"/>
  <c r="L40" i="13"/>
  <c r="F48" i="13"/>
  <c r="D56" i="13"/>
  <c r="F50" i="13"/>
  <c r="F39" i="13"/>
  <c r="D29" i="13"/>
  <c r="L41" i="13"/>
  <c r="C29" i="13"/>
  <c r="F54" i="13"/>
  <c r="L36" i="13"/>
  <c r="L35" i="13"/>
  <c r="L38" i="13"/>
  <c r="M51" i="11"/>
  <c r="K51" i="11"/>
  <c r="D57" i="4"/>
  <c r="G7" i="13" s="1"/>
  <c r="G15" i="13" s="1"/>
  <c r="I57" i="4"/>
  <c r="I7" i="13" s="1"/>
  <c r="J22" i="13"/>
  <c r="M57" i="4"/>
  <c r="K7" i="13" s="1"/>
  <c r="I51" i="11"/>
  <c r="G51" i="11"/>
  <c r="G42" i="9"/>
  <c r="H12" i="13" s="1"/>
  <c r="I42" i="9"/>
  <c r="I12" i="13" s="1"/>
  <c r="F27" i="13"/>
  <c r="J37" i="13"/>
  <c r="K22" i="13"/>
  <c r="J12" i="13"/>
  <c r="M42" i="9"/>
  <c r="K12" i="13" s="1"/>
  <c r="J25" i="13"/>
  <c r="M50" i="5"/>
  <c r="K8" i="13" s="1"/>
  <c r="J8" i="13"/>
  <c r="L51" i="10"/>
  <c r="I29" i="13"/>
  <c r="G51" i="10"/>
  <c r="I51" i="10"/>
  <c r="I43" i="1"/>
  <c r="I6" i="13" s="1"/>
  <c r="M43" i="1"/>
  <c r="K6" i="13" s="1"/>
  <c r="D43" i="1"/>
  <c r="G6" i="13" s="1"/>
  <c r="K43" i="1"/>
  <c r="J6" i="13" s="1"/>
  <c r="E56" i="13" l="1"/>
  <c r="F56" i="13" s="1"/>
  <c r="H15" i="13"/>
  <c r="I15" i="13" s="1"/>
  <c r="D42" i="13"/>
  <c r="E42" i="13"/>
  <c r="J14" i="13"/>
  <c r="K29" i="13"/>
  <c r="G14" i="13"/>
  <c r="F29" i="13"/>
  <c r="F35" i="13"/>
  <c r="J29" i="13"/>
  <c r="K51" i="10"/>
  <c r="M51" i="10"/>
  <c r="L22" i="13"/>
  <c r="J15" i="13"/>
  <c r="K15" i="13" s="1"/>
  <c r="H14" i="13"/>
  <c r="F42" i="13" l="1"/>
  <c r="K14" i="13"/>
  <c r="I14" i="13"/>
  <c r="L2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L48" authorId="0" shapeId="0" xr:uid="{543D11EA-6B1A-444E-A3B7-0C3F1972BFB8}">
      <text>
        <r>
          <rPr>
            <sz val="8"/>
            <color indexed="81"/>
            <rFont val="Tahoma"/>
            <family val="2"/>
          </rPr>
          <t xml:space="preserve">Press button below to hide "blanks" and sort by Effective Rent for the Studio to 4 BR Analysis tabs.
</t>
        </r>
      </text>
    </comment>
    <comment ref="L53" authorId="0" shapeId="0" xr:uid="{22F5DD3A-76B3-4247-81C8-D5F3363E996F}">
      <text>
        <r>
          <rPr>
            <b/>
            <sz val="9"/>
            <color indexed="81"/>
            <rFont val="Tahoma"/>
            <family val="2"/>
          </rPr>
          <t>Technical Support
Greystar Real Estate Partners</t>
        </r>
        <r>
          <rPr>
            <sz val="9"/>
            <color indexed="81"/>
            <rFont val="Tahoma"/>
            <family val="2"/>
          </rPr>
          <t xml:space="preserve">
Kelly Eubanks
Operational and Financial Analyst
E-mail: keubanks@greystar.com</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Lesa Williams</author>
  </authors>
  <commentList>
    <comment ref="L13" authorId="0" shapeId="0" xr:uid="{C0A31B73-79D0-42EF-868F-8B6AF53C7264}">
      <text>
        <r>
          <rPr>
            <b/>
            <sz val="9"/>
            <color indexed="81"/>
            <rFont val="Tahoma"/>
            <family val="2"/>
          </rPr>
          <t>Lesa Williams:</t>
        </r>
        <r>
          <rPr>
            <sz val="9"/>
            <color indexed="81"/>
            <rFont val="Tahoma"/>
            <family val="2"/>
          </rPr>
          <t xml:space="preserve">
The font for these Xs is Webdings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EAC525D3-3D15-47F7-BEC3-668DBF5522AB}">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D4C6BB34-129B-4EC5-82DF-C95152740823}">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4D77BA93-63A4-48E3-B14F-D32B1F2668FE}">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3" authorId="0" shapeId="0" xr:uid="{C2BA9B13-D85A-43A1-AE03-0A17F759CB8D}">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DE1DA2CF-B31C-4E65-BF27-E8D125C27121}">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3C10B824-1896-4EAC-8358-12D2053034F5}">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FF13C6D0-093C-421B-A463-136D2E751D6C}">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5A677CDC-E53D-44D1-B614-3A1E1F8001A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E74FEB75-DCE6-43A5-BACF-AA2806DD7B63}">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sharedStrings.xml><?xml version="1.0" encoding="utf-8"?>
<sst xmlns="http://schemas.openxmlformats.org/spreadsheetml/2006/main" count="1641" uniqueCount="304">
  <si>
    <t>Property:</t>
  </si>
  <si>
    <t>Physical Occupancy:</t>
  </si>
  <si>
    <t>Address:</t>
  </si>
  <si>
    <t>Leased %:</t>
  </si>
  <si>
    <t>Trend (30 Day):</t>
  </si>
  <si>
    <t>Website:</t>
  </si>
  <si>
    <t xml:space="preserve">Locator Fees: </t>
  </si>
  <si>
    <t>Phone:</t>
  </si>
  <si>
    <t># of Full Time Employees:</t>
  </si>
  <si>
    <t>Fax:</t>
  </si>
  <si>
    <t># of Part Time Employees:</t>
  </si>
  <si>
    <t>Owner:</t>
  </si>
  <si>
    <t>Management Co:</t>
  </si>
  <si>
    <t>Year Built:</t>
  </si>
  <si>
    <t>Year Renovated:</t>
  </si>
  <si>
    <t>Class:</t>
  </si>
  <si>
    <t>Style:</t>
  </si>
  <si>
    <t>Length of Lease:</t>
  </si>
  <si>
    <t>Application Fee:</t>
  </si>
  <si>
    <t>Deposit:</t>
  </si>
  <si>
    <t>Refundable</t>
  </si>
  <si>
    <t>Non-Ref.</t>
  </si>
  <si>
    <t>Admin Fee:</t>
  </si>
  <si>
    <t>Pets:</t>
  </si>
  <si>
    <t>Pet Fee:</t>
  </si>
  <si>
    <t>Specials:</t>
  </si>
  <si>
    <t>Utilities:</t>
  </si>
  <si>
    <t>Gas</t>
  </si>
  <si>
    <t>Elec.</t>
  </si>
  <si>
    <t>Owner Pd.</t>
  </si>
  <si>
    <t>Res. Pd.</t>
  </si>
  <si>
    <t>Heat</t>
  </si>
  <si>
    <t>A/C</t>
  </si>
  <si>
    <t>Range</t>
  </si>
  <si>
    <t>Wtr heater</t>
  </si>
  <si>
    <t>Wtr/Swr</t>
  </si>
  <si>
    <t xml:space="preserve">   Submeter</t>
  </si>
  <si>
    <t xml:space="preserve">   RUBS</t>
  </si>
  <si>
    <t xml:space="preserve">   Provision</t>
  </si>
  <si>
    <t>Common Area Amenities</t>
  </si>
  <si>
    <t>Attached Garage</t>
  </si>
  <si>
    <t>BBQ Grill</t>
  </si>
  <si>
    <t>Business Center</t>
  </si>
  <si>
    <t>Clubhouse</t>
  </si>
  <si>
    <t>Covered Parking</t>
  </si>
  <si>
    <t>Detached Garage</t>
  </si>
  <si>
    <t>Elevator</t>
  </si>
  <si>
    <t>Fitness Center</t>
  </si>
  <si>
    <t>Game/Sports Room</t>
  </si>
  <si>
    <t>Garage Parking</t>
  </si>
  <si>
    <t>Jacuzzi</t>
  </si>
  <si>
    <t>Jogging Trail</t>
  </si>
  <si>
    <t>Laundry</t>
  </si>
  <si>
    <t>Near Transit</t>
  </si>
  <si>
    <t>Playground</t>
  </si>
  <si>
    <t>Pool(s)</t>
  </si>
  <si>
    <t>Recycle Bins</t>
  </si>
  <si>
    <t>Sauna</t>
  </si>
  <si>
    <t>Sports Courts</t>
  </si>
  <si>
    <t>Tennis Courts</t>
  </si>
  <si>
    <t>Media Room</t>
  </si>
  <si>
    <t>Trash Chutes</t>
  </si>
  <si>
    <t>Security Features</t>
  </si>
  <si>
    <t>Access Gates</t>
  </si>
  <si>
    <t>Private Alarms</t>
  </si>
  <si>
    <t>Monitored Alarms</t>
  </si>
  <si>
    <t>Unit Aminities</t>
  </si>
  <si>
    <t>9' or greater ceilings</t>
  </si>
  <si>
    <t>Ceiling Fan(s)</t>
  </si>
  <si>
    <t>Crown Moulding</t>
  </si>
  <si>
    <t>Dishwasher</t>
  </si>
  <si>
    <t>Disposal</t>
  </si>
  <si>
    <t>Double Oven</t>
  </si>
  <si>
    <t>Extra Storage</t>
  </si>
  <si>
    <t>Fireplace</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</si>
  <si>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</si>
  <si>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</si>
  <si>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</si>
  <si>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</si>
  <si>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</si>
  <si>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</si>
  <si>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</si>
  <si>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</si>
  <si>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</si>
  <si>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</si>
  <si>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</si>
  <si>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</si>
  <si>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</si>
  <si>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</si>
  <si>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Washer/Dryer in Unit</t>
  </si>
  <si>
    <t>Car Wash Area</t>
  </si>
  <si>
    <t>Water Volleyball</t>
  </si>
  <si>
    <t>Sand Volleyball</t>
  </si>
  <si>
    <t>Tanning Bed</t>
  </si>
  <si>
    <t>Unit Upgrades</t>
  </si>
  <si>
    <t>Black Appliances</t>
  </si>
  <si>
    <t>Stainless Appliances</t>
  </si>
  <si>
    <t>White Appliances</t>
  </si>
  <si>
    <t>Granite Courtertops</t>
  </si>
  <si>
    <t>Laminate Countertops</t>
  </si>
  <si>
    <t>Recessed Lighting</t>
  </si>
  <si>
    <t>Under Cabinet Lighting</t>
  </si>
  <si>
    <t>UNIT MIX</t>
  </si>
  <si>
    <t>MKT RENT</t>
  </si>
  <si>
    <t>TOTAL RENT</t>
  </si>
  <si>
    <t>SQ FT</t>
  </si>
  <si>
    <t>TOTAL SQ FT</t>
  </si>
  <si>
    <t>RENT/SQ.FT.</t>
  </si>
  <si>
    <t>CONCESSION</t>
  </si>
  <si>
    <t>EFFECTIVE RENT/UNIT</t>
  </si>
  <si>
    <t xml:space="preserve">EFF. TOTAL RENT </t>
  </si>
  <si>
    <t>EFFECTIVE RENT/SQ.FT.</t>
  </si>
  <si>
    <t>TOTAL / AVE</t>
  </si>
  <si>
    <t>Unit Mix and Rental Rates</t>
  </si>
  <si>
    <t># of Baths</t>
  </si>
  <si>
    <t># of Beds</t>
  </si>
  <si>
    <t>Washer Dryer Conn.</t>
  </si>
  <si>
    <t>Comments</t>
  </si>
  <si>
    <t>Eff. Rent</t>
  </si>
  <si>
    <t>Eff Rent/Sq Ft.</t>
  </si>
  <si>
    <t># Units</t>
  </si>
  <si>
    <t>Floorplan</t>
  </si>
  <si>
    <t>Property</t>
  </si>
  <si>
    <t>Comparison Table by 1 Bedroom</t>
  </si>
  <si>
    <t>Comparison Table by 2 Bedroom</t>
  </si>
  <si>
    <t>Comparison Table by 4 Bedroom</t>
  </si>
  <si>
    <t>Comparison Table by Studio</t>
  </si>
  <si>
    <t>Property Name</t>
  </si>
  <si>
    <t>% Occupied</t>
  </si>
  <si>
    <t>Wgt. Avg. Unit Size</t>
  </si>
  <si>
    <t>Wgt. Avg. Eff Rent/Unit</t>
  </si>
  <si>
    <t>Wgt. Avg. Eff Rent/SF</t>
  </si>
  <si>
    <t>Management Co.</t>
  </si>
  <si>
    <t>Comp 1</t>
  </si>
  <si>
    <t>Comp 2</t>
  </si>
  <si>
    <t>Comp 3</t>
  </si>
  <si>
    <t>Comp 4</t>
  </si>
  <si>
    <t>Comp 5</t>
  </si>
  <si>
    <t>Comp 6</t>
  </si>
  <si>
    <t>Comp 7</t>
  </si>
  <si>
    <t>Comp 8</t>
  </si>
  <si>
    <t>Year Built</t>
  </si>
  <si>
    <t># of units</t>
  </si>
  <si>
    <t>% Leased</t>
  </si>
  <si>
    <t>Code</t>
  </si>
  <si>
    <t>Wgt. Avg. Mkt Rent/SF</t>
  </si>
  <si>
    <t>Wgt. Avg. Mkt Rent/Unit</t>
  </si>
  <si>
    <t>Total/Wgt. Avg.</t>
  </si>
  <si>
    <t>Total/Wgt. Avg. less Subject</t>
  </si>
  <si>
    <t>Avg. Unit Size</t>
  </si>
  <si>
    <t>Avg. Eff Rent</t>
  </si>
  <si>
    <t>Avg. Eff Rent PSF</t>
  </si>
  <si>
    <t>Studio Rent Comparables</t>
  </si>
  <si>
    <t>1 Bedroom Rent Comparables</t>
  </si>
  <si>
    <t>3 Bedroom Rent Comparables</t>
  </si>
  <si>
    <t>4 Bedroom Rent Comparables</t>
  </si>
  <si>
    <t>2 Bedroom Rent Comparables</t>
  </si>
  <si>
    <t>Totals and Averages</t>
  </si>
  <si>
    <t>Summary Charts</t>
  </si>
  <si>
    <t>Date:</t>
  </si>
  <si>
    <t>Rent Comparables Analysis</t>
  </si>
  <si>
    <t>Unit Amenities</t>
  </si>
  <si>
    <t>Amenity Analysis</t>
  </si>
  <si>
    <t>City/State/Zip</t>
  </si>
  <si>
    <t>Subject</t>
  </si>
  <si>
    <t>TOTAL / AVG</t>
  </si>
  <si>
    <t>Total Sq. Ft.</t>
  </si>
  <si>
    <t>Sq. Ft.</t>
  </si>
  <si>
    <t>Total Eff. Rent</t>
  </si>
  <si>
    <t>Studio</t>
  </si>
  <si>
    <t>Total Sq. Ft</t>
  </si>
  <si>
    <t>Sq. Ft</t>
  </si>
  <si>
    <t>Frost-Free Refrigerator</t>
  </si>
  <si>
    <t>Granite Countertops</t>
  </si>
  <si>
    <t>Wood Flooring</t>
  </si>
  <si>
    <t>Garden</t>
  </si>
  <si>
    <t>Wood/Tile Flooring</t>
  </si>
  <si>
    <t>NA</t>
  </si>
  <si>
    <t xml:space="preserve">MLDC Management LLC </t>
  </si>
  <si>
    <t>B</t>
  </si>
  <si>
    <t xml:space="preserve">NA </t>
  </si>
  <si>
    <t>N/A</t>
  </si>
  <si>
    <t>Augusta Court</t>
  </si>
  <si>
    <t>1819 Augusta Drive</t>
  </si>
  <si>
    <t>Houston TX 77057</t>
  </si>
  <si>
    <t>augustacourt.com</t>
  </si>
  <si>
    <t>n/a</t>
  </si>
  <si>
    <t>Bar Down Investments</t>
  </si>
  <si>
    <t>B+</t>
  </si>
  <si>
    <t>MidRise</t>
  </si>
  <si>
    <t>6-13 Months</t>
  </si>
  <si>
    <t>Forum San Felipe</t>
  </si>
  <si>
    <t xml:space="preserve">6363 San Felipe Drive </t>
  </si>
  <si>
    <t>Galium Capital</t>
  </si>
  <si>
    <t>A</t>
  </si>
  <si>
    <t>Midrise</t>
  </si>
  <si>
    <t>Tate Tanglewood</t>
  </si>
  <si>
    <t>5880 Inwood Drive</t>
  </si>
  <si>
    <t>https://tatetanglewoodhoustontx.com/</t>
  </si>
  <si>
    <t>Tuscany Court</t>
  </si>
  <si>
    <t>1901 Augusta Drive</t>
  </si>
  <si>
    <t>(713) 781-8800</t>
  </si>
  <si>
    <t>Richdale Group</t>
  </si>
  <si>
    <t>Tuscany Oaks</t>
  </si>
  <si>
    <t>2525 Augusta Drive</t>
  </si>
  <si>
    <t>713 781 8800</t>
  </si>
  <si>
    <t xml:space="preserve">New </t>
  </si>
  <si>
    <t xml:space="preserve">A </t>
  </si>
  <si>
    <t>713 789 2400</t>
  </si>
  <si>
    <t xml:space="preserve">n/a </t>
  </si>
  <si>
    <t>A-</t>
  </si>
  <si>
    <t>2-18 months</t>
  </si>
  <si>
    <t>Tuscany Lane</t>
  </si>
  <si>
    <t>1615 Bering Drive</t>
  </si>
  <si>
    <t>(832) 957-7325</t>
  </si>
  <si>
    <t>713-789-2400</t>
  </si>
  <si>
    <t>713-783-4403</t>
  </si>
  <si>
    <t>2400 Fountain View Drive</t>
  </si>
  <si>
    <t>Crosley Tanglewood</t>
  </si>
  <si>
    <t xml:space="preserve">Garden </t>
  </si>
  <si>
    <t>Midrise &amp; Garden</t>
  </si>
  <si>
    <t>Pet Rent:</t>
  </si>
  <si>
    <t>713-952-5880</t>
  </si>
  <si>
    <t>Providence MGMT Co</t>
  </si>
  <si>
    <t>$40 Monthly Amenity Fee - Property uses Yardi Matrix - Market Rent from website - Rents updated from website - staff updated the specials but claim they cannot release occupancy numbers</t>
  </si>
  <si>
    <t>www.liveattuscanycourt.com</t>
  </si>
  <si>
    <t>www.tuscanylane.com</t>
  </si>
  <si>
    <t>www.rent-crosleytanglewood.com</t>
  </si>
  <si>
    <t>www.liveattuscanyoaks.com</t>
  </si>
  <si>
    <t xml:space="preserve">Size </t>
  </si>
  <si>
    <t xml:space="preserve">Count </t>
  </si>
  <si>
    <t>SF</t>
  </si>
  <si>
    <t xml:space="preserve">Rent </t>
  </si>
  <si>
    <t xml:space="preserve">Effective </t>
  </si>
  <si>
    <t xml:space="preserve">Online </t>
  </si>
  <si>
    <t>Change eff 10/17</t>
  </si>
  <si>
    <t>1x1</t>
  </si>
  <si>
    <t>2x2</t>
  </si>
  <si>
    <t>Totals/Averages</t>
  </si>
  <si>
    <t>Lakeview Apartments</t>
  </si>
  <si>
    <t xml:space="preserve">Green Tree Place </t>
  </si>
  <si>
    <t>Casa Paz Apartments</t>
  </si>
  <si>
    <t>Bella Vida</t>
  </si>
  <si>
    <t xml:space="preserve">$100 off Monthly rent 1x1 12/mo lease, Zero deposit </t>
  </si>
  <si>
    <t xml:space="preserve">Reduced rates </t>
  </si>
  <si>
    <t>$99 App/Admin Up to $1000 off rent 1x1</t>
  </si>
  <si>
    <t xml:space="preserve">Costar </t>
  </si>
  <si>
    <t>Online</t>
  </si>
  <si>
    <t>1x1.5</t>
  </si>
  <si>
    <t>2x1</t>
  </si>
  <si>
    <t>2x2.5</t>
  </si>
  <si>
    <t>3x2</t>
  </si>
  <si>
    <t>3x2.5</t>
  </si>
  <si>
    <t>Totals/Avg</t>
  </si>
  <si>
    <t xml:space="preserve">Totals/Avg </t>
  </si>
  <si>
    <t>Northbrooke Luxury Apartments</t>
  </si>
  <si>
    <t xml:space="preserve">Altanova </t>
  </si>
  <si>
    <t xml:space="preserve">Reserve at Eagle Landing </t>
  </si>
  <si>
    <t>50% off first full month, Zero deposit MI by 10/25</t>
  </si>
  <si>
    <t>1x5</t>
  </si>
  <si>
    <t>2x1.5</t>
  </si>
  <si>
    <t xml:space="preserve">Comp comparison for averages </t>
  </si>
  <si>
    <t>Averages by type/size for Floorplan prices review.</t>
  </si>
  <si>
    <t>% of Market</t>
  </si>
  <si>
    <t>To lease/Exposure</t>
  </si>
  <si>
    <t>Change Recommended</t>
  </si>
  <si>
    <t>2x1.5-2x2</t>
  </si>
  <si>
    <t xml:space="preserve">Occupancy review </t>
  </si>
  <si>
    <t>% Occupancy</t>
  </si>
  <si>
    <t xml:space="preserve"># Units </t>
  </si>
  <si>
    <t># units occ</t>
  </si>
  <si>
    <t># units in the market</t>
  </si>
  <si>
    <t>Cambria cove</t>
  </si>
  <si>
    <t>Averages and Totals</t>
  </si>
  <si>
    <t>Dayrise</t>
  </si>
  <si>
    <t>Property uses "Entrada" software.  Market pricing from website.  "Actuals" reflect Yardi Matrix. - Greystar no longer gives out Market Survey information. Management changed from Greystart to Dayrise 1/31/2025.</t>
  </si>
  <si>
    <t>Rents updated from website - staff updated the specials but claim they cannot release occupancy numbers - property charges $94 amenity fee.</t>
  </si>
  <si>
    <t>(713) 782-6363</t>
  </si>
  <si>
    <t>agap</t>
  </si>
  <si>
    <t xml:space="preserve">Property uses Yardi Matrix - per email from, Stephanie, they no longer release occpancy information, information is from website. </t>
  </si>
  <si>
    <t>$200-$400</t>
  </si>
  <si>
    <t>Cushman &amp; Wakefield</t>
  </si>
  <si>
    <t>12 months</t>
  </si>
  <si>
    <t>Forumonsanfelipe.com</t>
  </si>
  <si>
    <t>Property uses "Entrada" software.  Market pricing from website.  "Actuals" reflect Yardi Matrix. - Current management no longer gives out Market Survey information.</t>
  </si>
  <si>
    <t>6-12 months</t>
  </si>
  <si>
    <t>10-18 months</t>
  </si>
  <si>
    <t>10-18  months</t>
  </si>
  <si>
    <t>$400-$600</t>
  </si>
  <si>
    <t xml:space="preserve"> </t>
  </si>
  <si>
    <t>Full Month Off</t>
  </si>
  <si>
    <t>Half Month Off</t>
  </si>
  <si>
    <t>Flat Rate</t>
  </si>
  <si>
    <t>Number Weeks Off</t>
  </si>
  <si>
    <t>X</t>
  </si>
  <si>
    <t>Property uses Yardi Matrix - Rents updated from website - staff updated the specials but claim they cannot release occupancy numbers</t>
  </si>
  <si>
    <t xml:space="preserve">There are no move in specials at this time. </t>
  </si>
  <si>
    <t>$500 off most floor plans and OMF off of the B1 Floor plans</t>
  </si>
  <si>
    <t>250- 1 MO</t>
  </si>
  <si>
    <t>New Year specials on website no information - select floor plans</t>
  </si>
  <si>
    <t>One month free and $99 app and admin</t>
  </si>
  <si>
    <t>Move in a one bedroom before March 31 receive a $1,000 GC</t>
  </si>
  <si>
    <t>One month free and $99 for app and admin.</t>
  </si>
  <si>
    <t>One month free and $100 off admin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</si>
</sst>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2]* #,##0.00_);_([$€-2]* \(#,##0.00\);_([$€-2]* &quot;-&quot;??_)"/>
    <numFmt numFmtId="167" formatCode="&quot;$&quot;#,##0.00"/>
    <numFmt numFmtId="168" formatCode="&quot;$&quot;#,##0"/>
    <numFmt numFmtId="169" formatCode="0_);[Red]\(0\)"/>
    <numFmt numFmtId="170" formatCode="[$-409]mmmm\ d\,\ yyyy;@"/>
    <numFmt numFmtId="171" formatCode="\X"/>
  </numFmts>
  <fonts count="69" x14ac:knownFonts="1">
    <font>
      <sz val="11"/>
      <color theme="1"/>
      <name val="Calibri"/>
      <family val="2"/>
      <scheme val="minor"/>
    </font>
    <font>
      <sz val="10"/>
      <name val="Times New Roman"/>
      <family val="1"/>
    </font>
    <font>
      <sz val="10"/>
      <name val="Wingdings"/>
      <charset val="2"/>
    </font>
    <font>
      <sz val="8"/>
      <name val="Arial Narrow"/>
      <family val="2"/>
    </font>
    <font>
      <sz val="10"/>
      <name val="Arial Narrow"/>
      <family val="2"/>
    </font>
    <font>
      <b/>
      <sz val="10"/>
      <color indexed="8"/>
      <name val="Arial Narrow"/>
      <family val="2"/>
    </font>
    <font>
      <b/>
      <sz val="10"/>
      <color indexed="12"/>
      <name val="Arial Narrow"/>
      <family val="2"/>
    </font>
    <font>
      <b/>
      <sz val="10"/>
      <name val="Arial Narrow"/>
      <family val="2"/>
    </font>
    <font>
      <b/>
      <i/>
      <sz val="10"/>
      <name val="Arial Narrow"/>
      <family val="2"/>
    </font>
    <font>
      <b/>
      <sz val="14"/>
      <color indexed="12"/>
      <name val="Arial Narrow"/>
      <family val="2"/>
    </font>
    <font>
      <b/>
      <sz val="11"/>
      <name val="Times New Roman"/>
      <family val="1"/>
    </font>
    <font>
      <sz val="10"/>
      <name val="Arial"/>
      <family val="2"/>
    </font>
    <font>
      <b/>
      <sz val="9"/>
      <name val="Arial"/>
      <family val="2"/>
    </font>
    <font>
      <sz val="9"/>
      <name val="Arial"/>
      <family val="2"/>
    </font>
    <font>
      <sz val="10"/>
      <name val="Arial"/>
      <family val="2"/>
    </font>
    <font>
      <sz val="8"/>
      <color indexed="81"/>
      <name val="Tahoma"/>
      <family val="2"/>
    </font>
    <font>
      <sz val="11"/>
      <name val="Times New Roman"/>
      <family val="1"/>
    </font>
    <font>
      <b/>
      <sz val="9"/>
      <color indexed="81"/>
      <name val="Tahoma"/>
      <family val="2"/>
    </font>
    <font>
      <sz val="9"/>
      <color indexed="81"/>
      <name val="Tahoma"/>
      <family val="2"/>
    </font>
    <font>
      <sz val="10"/>
      <name val="Tahoma"/>
      <family val="2"/>
    </font>
    <font>
      <sz val="8"/>
      <name val="Tahoma"/>
      <family val="2"/>
    </font>
    <font>
      <sz val="11"/>
      <color theme="1"/>
      <name val="Calibri"/>
      <family val="2"/>
      <scheme val="minor"/>
    </font>
    <font>
      <u/>
      <sz val="11"/>
      <color theme="10"/>
      <name val="Calibri"/>
      <family val="2"/>
    </font>
    <font>
      <sz val="11"/>
      <color theme="1"/>
      <name val="Times New Roman"/>
      <family val="1"/>
    </font>
    <font>
      <b/>
      <sz val="10"/>
      <color theme="0"/>
      <name val="Times New Roman"/>
      <family val="1"/>
    </font>
    <font>
      <sz val="10"/>
      <color theme="0"/>
      <name val="Times New Roman"/>
      <family val="1"/>
    </font>
    <font>
      <sz val="10"/>
      <color theme="1"/>
      <name val="Times New Roman"/>
      <family val="1"/>
    </font>
    <font>
      <sz val="12"/>
      <color theme="1"/>
      <name val="Times New Roman"/>
      <family val="1"/>
    </font>
    <font>
      <sz val="14"/>
      <color theme="1"/>
      <name val="Times New Roman"/>
      <family val="1"/>
    </font>
    <font>
      <sz val="14"/>
      <color theme="1"/>
      <name val="Wingdings 2"/>
      <family val="1"/>
      <charset val="2"/>
    </font>
    <font>
      <sz val="11"/>
      <color theme="0"/>
      <name val="Times New Roman"/>
      <family val="1"/>
    </font>
    <font>
      <b/>
      <sz val="12"/>
      <color theme="0"/>
      <name val="Times New Roman"/>
      <family val="1"/>
    </font>
    <font>
      <b/>
      <sz val="10"/>
      <color theme="1"/>
      <name val="Times New Roman"/>
      <family val="1"/>
    </font>
    <font>
      <b/>
      <sz val="16"/>
      <color theme="1"/>
      <name val="Times New Roman"/>
      <family val="1"/>
    </font>
    <font>
      <b/>
      <i/>
      <sz val="11"/>
      <color theme="1"/>
      <name val="Times New Roman"/>
      <family val="1"/>
    </font>
    <font>
      <b/>
      <sz val="10"/>
      <color indexed="8"/>
      <name val="Calibri"/>
      <family val="2"/>
      <scheme val="minor"/>
    </font>
    <font>
      <sz val="10"/>
      <name val="Calibri"/>
      <family val="2"/>
      <scheme val="minor"/>
    </font>
    <font>
      <b/>
      <sz val="10"/>
      <color indexed="12"/>
      <name val="Calibri"/>
      <family val="2"/>
      <scheme val="minor"/>
    </font>
    <font>
      <b/>
      <sz val="10"/>
      <name val="Calibri"/>
      <family val="2"/>
      <scheme val="minor"/>
    </font>
    <font>
      <b/>
      <i/>
      <sz val="10"/>
      <name val="Calibri"/>
      <family val="2"/>
      <scheme val="minor"/>
    </font>
    <font>
      <sz val="8"/>
      <name val="Calibri"/>
      <family val="2"/>
      <scheme val="minor"/>
    </font>
    <font>
      <sz val="11"/>
      <name val="Calibri"/>
      <family val="2"/>
      <scheme val="minor"/>
    </font>
    <font>
      <b/>
      <sz val="11"/>
      <name val="Calibri"/>
      <family val="2"/>
      <scheme val="minor"/>
    </font>
    <font>
      <b/>
      <sz val="8"/>
      <name val="Calibri"/>
      <family val="2"/>
      <scheme val="minor"/>
    </font>
    <font>
      <sz val="8"/>
      <color theme="1"/>
      <name val="Calibri"/>
      <family val="2"/>
      <scheme val="minor"/>
    </font>
    <font>
      <sz val="9"/>
      <name val="Calibri"/>
      <family val="2"/>
      <scheme val="minor"/>
    </font>
    <font>
      <sz val="11"/>
      <color theme="0"/>
      <name val="Calibri"/>
      <family val="2"/>
      <scheme val="minor"/>
    </font>
    <font>
      <b/>
      <i/>
      <sz val="10"/>
      <color theme="0"/>
      <name val="Calibri"/>
      <family val="2"/>
      <scheme val="minor"/>
    </font>
    <font>
      <sz val="10"/>
      <color theme="1"/>
      <name val="Calibri"/>
      <family val="2"/>
      <scheme val="minor"/>
    </font>
    <font>
      <b/>
      <i/>
      <sz val="10"/>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b/>
      <sz val="9"/>
      <name val="Calibri"/>
      <family val="2"/>
      <scheme val="minor"/>
    </font>
    <font>
      <b/>
      <sz val="12"/>
      <color theme="1"/>
      <name val="Times New Roman"/>
      <family val="1"/>
    </font>
    <font>
      <b/>
      <sz val="11"/>
      <color theme="0"/>
      <name val="Times New Roman"/>
      <family val="1"/>
    </font>
    <font>
      <sz val="10"/>
      <color theme="0"/>
      <name val="Calibri"/>
      <family val="2"/>
      <scheme val="minor"/>
    </font>
    <font>
      <b/>
      <sz val="10"/>
      <color theme="0"/>
      <name val="Calibri"/>
      <family val="2"/>
      <scheme val="minor"/>
    </font>
    <font>
      <b/>
      <i/>
      <sz val="12"/>
      <color theme="1"/>
      <name val="Times New Roman"/>
      <family val="1"/>
    </font>
    <font>
      <b/>
      <i/>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6"/>
      <color theme="1"/>
      <name val="Calibri"/>
      <family val="2"/>
      <scheme val="minor"/>
    </font>
    <font>
      <b/>
      <sz val="11"/>
      <color theme="1"/>
      <name val="Times New Roman"/>
      <family val="1"/>
    </font>
    <font>
      <b/>
      <sz val="14"/>
      <color indexed="12"/>
      <name val="Calibri"/>
      <family val="2"/>
      <scheme val="minor"/>
    </font>
    <font>
      <u/>
      <sz val="11"/>
      <color theme="10"/>
      <name val="Calibri"/>
      <family val="2"/>
      <scheme val="minor"/>
    </font>
    <font>
      <b/>
      <sz val="10"/>
      <color rgb="FF000000"/>
      <name val="Times New Roman"/>
      <family val="1"/>
    </font>
    <font>
      <sz val="11"/>
      <color theme="0" tint="-0.249977111117893"/>
      <name val="Calibri"/>
      <family val="2"/>
      <scheme val="minor"/>
    </font>
  </fonts>
  <fills count="1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rgb="FFCCFFCC"/>
        <bgColor indexed="64"/>
      </patternFill>
    </fill>
  </fills>
  <borders count="3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0">
    <xf numFmtId="0" fontId="0" fillId="0" borderId="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21" fillId="0" borderId="0" applyFont="0" applyFill="0" applyBorder="0" applyAlignment="0" applyProtection="0"/>
    <xf numFmtId="42"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166" fontId="1" fillId="0" borderId="0" applyFont="0" applyFill="0" applyBorder="0" applyAlignment="0" applyProtection="0"/>
    <xf numFmtId="0" fontId="22" fillId="0" borderId="0" applyNumberFormat="0" applyFill="0" applyBorder="0" applyAlignment="0" applyProtection="0">
      <alignment vertical="top"/>
      <protection locked="0"/>
    </xf>
    <xf numFmtId="0" fontId="1" fillId="0" borderId="0"/>
    <xf numFmtId="0" fontId="1" fillId="0" borderId="0"/>
    <xf numFmtId="0" fontId="1" fillId="0" borderId="0"/>
    <xf numFmtId="0" fontId="11" fillId="0" borderId="0"/>
    <xf numFmtId="0" fontId="14" fillId="0" borderId="0"/>
    <xf numFmtId="0" fontId="1" fillId="0" borderId="0"/>
    <xf numFmtId="9" fontId="2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cellStyleXfs>
  <cellXfs count="387">
    <xf numFmtId="0" fontId="0" fillId="0" borderId="0" xfId="0"/>
    <xf numFmtId="0" fontId="23" fillId="0" borderId="0" xfId="0" applyFont="1"/>
    <xf numFmtId="0" fontId="5" fillId="0" borderId="0" xfId="16" applyFont="1"/>
    <xf numFmtId="0" fontId="6" fillId="0" borderId="0" xfId="16" applyFont="1"/>
    <xf numFmtId="0" fontId="3" fillId="0" borderId="0" xfId="16" applyFont="1"/>
    <xf numFmtId="0" fontId="4" fillId="0" borderId="0" xfId="16" applyFont="1"/>
    <xf numFmtId="0" fontId="7" fillId="4" borderId="1" xfId="16" applyFont="1" applyFill="1" applyBorder="1" applyAlignment="1" applyProtection="1">
      <alignment horizontal="center"/>
      <protection locked="0"/>
    </xf>
    <xf numFmtId="0" fontId="7" fillId="4" borderId="2" xfId="16" applyFont="1" applyFill="1" applyBorder="1" applyAlignment="1" applyProtection="1">
      <alignment horizontal="center"/>
      <protection locked="0"/>
    </xf>
    <xf numFmtId="164" fontId="7" fillId="4" borderId="2" xfId="18" applyNumberFormat="1" applyFont="1" applyFill="1" applyBorder="1" applyAlignment="1" applyProtection="1">
      <alignment horizontal="center" wrapText="1"/>
      <protection locked="0"/>
    </xf>
    <xf numFmtId="164" fontId="7" fillId="4" borderId="3" xfId="18" applyNumberFormat="1" applyFont="1" applyFill="1" applyBorder="1" applyAlignment="1" applyProtection="1">
      <alignment horizontal="center" wrapText="1"/>
      <protection locked="0"/>
    </xf>
    <xf numFmtId="0" fontId="7" fillId="0" borderId="0" xfId="16" applyFont="1"/>
    <xf numFmtId="0" fontId="7" fillId="0" borderId="0" xfId="16" applyFont="1" applyAlignment="1">
      <alignment horizontal="left"/>
    </xf>
    <xf numFmtId="0" fontId="1" fillId="0" borderId="0" xfId="11" applyProtection="1">
      <protection locked="0"/>
    </xf>
    <xf numFmtId="0" fontId="4" fillId="0" borderId="0" xfId="16" applyFont="1" applyAlignment="1" applyProtection="1">
      <alignment horizontal="left"/>
      <protection locked="0"/>
    </xf>
    <xf numFmtId="0" fontId="8" fillId="0" borderId="0" xfId="16" applyFont="1"/>
    <xf numFmtId="0" fontId="7" fillId="0" borderId="2" xfId="16" applyFont="1" applyBorder="1" applyAlignment="1">
      <alignment horizontal="center"/>
    </xf>
    <xf numFmtId="0" fontId="4" fillId="0" borderId="0" xfId="16" quotePrefix="1" applyFont="1"/>
    <xf numFmtId="0" fontId="11" fillId="5" borderId="4" xfId="14" applyFill="1" applyBorder="1" applyProtection="1">
      <protection locked="0"/>
    </xf>
    <xf numFmtId="0" fontId="11" fillId="5" borderId="1" xfId="14" applyFill="1" applyBorder="1" applyProtection="1">
      <protection locked="0"/>
    </xf>
    <xf numFmtId="0" fontId="12" fillId="0" borderId="2" xfId="0" applyFont="1" applyBorder="1" applyAlignment="1">
      <alignment horizontal="center" vertical="center" wrapText="1"/>
    </xf>
    <xf numFmtId="0" fontId="13" fillId="0" borderId="0" xfId="0" applyFont="1" applyAlignment="1">
      <alignment horizontal="center" vertical="center"/>
    </xf>
    <xf numFmtId="167" fontId="13" fillId="0" borderId="0" xfId="0" applyNumberFormat="1" applyFont="1"/>
    <xf numFmtId="168" fontId="13" fillId="0" borderId="0" xfId="0" applyNumberFormat="1" applyFont="1"/>
    <xf numFmtId="0" fontId="13" fillId="0" borderId="0" xfId="0" applyFont="1"/>
    <xf numFmtId="6" fontId="13" fillId="2" borderId="2" xfId="0" applyNumberFormat="1" applyFont="1" applyFill="1" applyBorder="1" applyAlignment="1" applyProtection="1">
      <alignment horizontal="center"/>
      <protection locked="0"/>
    </xf>
    <xf numFmtId="6" fontId="13" fillId="3" borderId="2" xfId="0" applyNumberFormat="1" applyFont="1" applyFill="1" applyBorder="1" applyAlignment="1">
      <alignment horizontal="center"/>
    </xf>
    <xf numFmtId="37" fontId="13" fillId="3" borderId="2" xfId="0" applyNumberFormat="1" applyFont="1" applyFill="1" applyBorder="1" applyAlignment="1">
      <alignment horizontal="center"/>
    </xf>
    <xf numFmtId="8" fontId="13" fillId="3" borderId="2" xfId="0" applyNumberFormat="1" applyFont="1" applyFill="1" applyBorder="1" applyAlignment="1">
      <alignment horizontal="center"/>
    </xf>
    <xf numFmtId="168" fontId="13" fillId="2" borderId="2" xfId="0" applyNumberFormat="1" applyFont="1" applyFill="1" applyBorder="1" applyAlignment="1" applyProtection="1">
      <alignment horizontal="center"/>
      <protection locked="0"/>
    </xf>
    <xf numFmtId="37" fontId="13" fillId="0" borderId="2" xfId="0" applyNumberFormat="1" applyFont="1" applyBorder="1" applyAlignment="1">
      <alignment horizontal="center"/>
    </xf>
    <xf numFmtId="6" fontId="13" fillId="0" borderId="2" xfId="0" applyNumberFormat="1" applyFont="1" applyBorder="1" applyAlignment="1">
      <alignment horizontal="center"/>
    </xf>
    <xf numFmtId="168" fontId="13" fillId="0" borderId="2" xfId="0" applyNumberFormat="1" applyFont="1" applyBorder="1" applyAlignment="1">
      <alignment horizontal="center"/>
    </xf>
    <xf numFmtId="37" fontId="13" fillId="0" borderId="0" xfId="0" applyNumberFormat="1" applyFont="1" applyAlignment="1">
      <alignment horizontal="center"/>
    </xf>
    <xf numFmtId="8" fontId="13" fillId="0" borderId="0" xfId="0" applyNumberFormat="1" applyFont="1" applyAlignment="1">
      <alignment horizontal="center"/>
    </xf>
    <xf numFmtId="0" fontId="12" fillId="0" borderId="5" xfId="0" applyFont="1" applyBorder="1" applyAlignment="1">
      <alignment horizontal="center" vertical="center" wrapText="1"/>
    </xf>
    <xf numFmtId="0" fontId="10" fillId="0" borderId="0" xfId="0" applyFont="1" applyAlignment="1">
      <alignment horizontal="center"/>
    </xf>
    <xf numFmtId="0" fontId="10" fillId="0" borderId="0" xfId="0" applyFont="1"/>
    <xf numFmtId="0" fontId="24" fillId="6" borderId="6" xfId="0" applyFont="1" applyFill="1" applyBorder="1" applyAlignment="1">
      <alignment horizontal="center"/>
    </xf>
    <xf numFmtId="0" fontId="24" fillId="6" borderId="7" xfId="15" applyFont="1" applyFill="1" applyBorder="1" applyAlignment="1">
      <alignment horizontal="center"/>
    </xf>
    <xf numFmtId="1" fontId="24" fillId="6" borderId="7" xfId="15" applyNumberFormat="1" applyFont="1" applyFill="1" applyBorder="1" applyAlignment="1">
      <alignment horizontal="center"/>
    </xf>
    <xf numFmtId="3" fontId="24" fillId="6" borderId="8" xfId="15" applyNumberFormat="1" applyFont="1" applyFill="1" applyBorder="1" applyAlignment="1">
      <alignment horizontal="center"/>
    </xf>
    <xf numFmtId="165" fontId="24" fillId="6" borderId="7" xfId="15" applyNumberFormat="1" applyFont="1" applyFill="1" applyBorder="1" applyAlignment="1">
      <alignment horizontal="center"/>
    </xf>
    <xf numFmtId="44" fontId="24" fillId="6" borderId="9" xfId="15" applyNumberFormat="1" applyFont="1" applyFill="1" applyBorder="1" applyAlignment="1">
      <alignment horizontal="center"/>
    </xf>
    <xf numFmtId="0" fontId="25" fillId="0" borderId="0" xfId="0" applyFont="1"/>
    <xf numFmtId="0" fontId="26" fillId="0" borderId="0" xfId="0" applyFont="1"/>
    <xf numFmtId="0" fontId="26" fillId="0" borderId="0" xfId="0" applyFont="1" applyAlignment="1">
      <alignment horizontal="center"/>
    </xf>
    <xf numFmtId="165" fontId="26" fillId="0" borderId="0" xfId="0" applyNumberFormat="1" applyFont="1" applyAlignment="1">
      <alignment horizontal="center"/>
    </xf>
    <xf numFmtId="44" fontId="26" fillId="0" borderId="0" xfId="0" applyNumberFormat="1" applyFont="1" applyAlignment="1">
      <alignment horizontal="center"/>
    </xf>
    <xf numFmtId="165" fontId="26" fillId="0" borderId="0" xfId="0" applyNumberFormat="1" applyFont="1"/>
    <xf numFmtId="44" fontId="26" fillId="0" borderId="0" xfId="0" applyNumberFormat="1" applyFont="1"/>
    <xf numFmtId="0" fontId="27" fillId="0" borderId="0" xfId="0" applyFont="1"/>
    <xf numFmtId="0" fontId="28" fillId="0" borderId="0" xfId="0" applyFont="1" applyAlignment="1">
      <alignment horizontal="center"/>
    </xf>
    <xf numFmtId="0" fontId="29" fillId="0" borderId="0" xfId="0" applyFont="1" applyAlignment="1">
      <alignment horizontal="center"/>
    </xf>
    <xf numFmtId="0" fontId="27" fillId="0" borderId="10" xfId="0" applyFont="1" applyBorder="1"/>
    <xf numFmtId="0" fontId="28" fillId="0" borderId="11" xfId="0" applyFont="1" applyBorder="1" applyAlignment="1">
      <alignment horizontal="center"/>
    </xf>
    <xf numFmtId="0" fontId="30" fillId="0" borderId="0" xfId="0" applyFont="1"/>
    <xf numFmtId="0" fontId="31" fillId="6" borderId="12" xfId="0" applyFont="1" applyFill="1" applyBorder="1"/>
    <xf numFmtId="0" fontId="24" fillId="6" borderId="11" xfId="0" applyFont="1" applyFill="1" applyBorder="1" applyAlignment="1">
      <alignment horizontal="center"/>
    </xf>
    <xf numFmtId="0" fontId="32" fillId="0" borderId="0" xfId="0" applyFont="1"/>
    <xf numFmtId="0" fontId="13" fillId="0" borderId="0" xfId="0" applyFont="1" applyAlignment="1" applyProtection="1">
      <alignment horizontal="left" vertical="center"/>
      <protection locked="0"/>
    </xf>
    <xf numFmtId="0" fontId="33" fillId="0" borderId="0" xfId="0" applyFont="1"/>
    <xf numFmtId="0" fontId="34" fillId="0" borderId="0" xfId="0" applyFont="1"/>
    <xf numFmtId="170" fontId="34" fillId="0" borderId="0" xfId="0" applyNumberFormat="1" applyFont="1"/>
    <xf numFmtId="0" fontId="16" fillId="0" borderId="0" xfId="0" applyFont="1"/>
    <xf numFmtId="37" fontId="13" fillId="0" borderId="5" xfId="0" applyNumberFormat="1" applyFont="1" applyBorder="1" applyAlignment="1">
      <alignment horizontal="center"/>
    </xf>
    <xf numFmtId="3" fontId="13" fillId="0" borderId="2" xfId="0" applyNumberFormat="1" applyFont="1" applyBorder="1" applyAlignment="1" applyProtection="1">
      <alignment horizontal="center"/>
      <protection locked="0"/>
    </xf>
    <xf numFmtId="0" fontId="30" fillId="0" borderId="0" xfId="0" applyFont="1" applyProtection="1">
      <protection locked="0"/>
    </xf>
    <xf numFmtId="3" fontId="13" fillId="0" borderId="5" xfId="0" applyNumberFormat="1" applyFont="1" applyBorder="1" applyAlignment="1" applyProtection="1">
      <alignment horizontal="center"/>
      <protection locked="0"/>
    </xf>
    <xf numFmtId="0" fontId="23" fillId="0" borderId="0" xfId="0" applyFont="1" applyProtection="1">
      <protection locked="0"/>
    </xf>
    <xf numFmtId="0" fontId="2" fillId="5" borderId="4" xfId="16" applyFont="1" applyFill="1" applyBorder="1" applyAlignment="1" applyProtection="1">
      <alignment horizontal="center"/>
      <protection locked="0"/>
    </xf>
    <xf numFmtId="0" fontId="2" fillId="5" borderId="1" xfId="16" applyFont="1" applyFill="1" applyBorder="1" applyAlignment="1" applyProtection="1">
      <alignment horizontal="center"/>
      <protection locked="0"/>
    </xf>
    <xf numFmtId="165" fontId="24" fillId="6" borderId="7" xfId="15" applyNumberFormat="1" applyFont="1" applyFill="1" applyBorder="1" applyAlignment="1" applyProtection="1">
      <alignment horizontal="center"/>
      <protection locked="0"/>
    </xf>
    <xf numFmtId="44" fontId="4" fillId="4" borderId="2" xfId="7" applyFont="1" applyFill="1" applyBorder="1" applyAlignment="1" applyProtection="1">
      <alignment horizontal="center"/>
      <protection locked="0"/>
    </xf>
    <xf numFmtId="44" fontId="4" fillId="4" borderId="2" xfId="7" applyFont="1" applyFill="1" applyBorder="1" applyProtection="1">
      <protection locked="0"/>
    </xf>
    <xf numFmtId="165" fontId="24" fillId="6" borderId="9" xfId="15" applyNumberFormat="1" applyFont="1" applyFill="1" applyBorder="1" applyAlignment="1">
      <alignment horizontal="center"/>
    </xf>
    <xf numFmtId="44" fontId="24" fillId="6" borderId="7" xfId="15" applyNumberFormat="1" applyFont="1" applyFill="1" applyBorder="1" applyAlignment="1">
      <alignment horizontal="center"/>
    </xf>
    <xf numFmtId="0" fontId="0" fillId="0" borderId="0" xfId="0" applyAlignment="1">
      <alignment horizontal="center"/>
    </xf>
    <xf numFmtId="0" fontId="13" fillId="0" borderId="5" xfId="0" applyFont="1" applyBorder="1" applyAlignment="1" applyProtection="1">
      <alignment horizontal="center"/>
      <protection locked="0"/>
    </xf>
    <xf numFmtId="0" fontId="13" fillId="0" borderId="13" xfId="0" applyFont="1" applyBorder="1" applyAlignment="1" applyProtection="1">
      <alignment horizontal="center"/>
      <protection locked="0"/>
    </xf>
    <xf numFmtId="0" fontId="13" fillId="0" borderId="2" xfId="0" applyFont="1" applyBorder="1" applyAlignment="1" applyProtection="1">
      <alignment horizontal="center"/>
      <protection locked="0"/>
    </xf>
    <xf numFmtId="0" fontId="35" fillId="0" borderId="0" xfId="16" applyFont="1"/>
    <xf numFmtId="0" fontId="36" fillId="0" borderId="0" xfId="11" applyFont="1" applyProtection="1">
      <protection locked="0"/>
    </xf>
    <xf numFmtId="0" fontId="37" fillId="0" borderId="0" xfId="16" applyFont="1"/>
    <xf numFmtId="0" fontId="36" fillId="0" borderId="0" xfId="16" applyFont="1" applyProtection="1">
      <protection locked="0"/>
    </xf>
    <xf numFmtId="164" fontId="38" fillId="4" borderId="2" xfId="18" applyNumberFormat="1" applyFont="1" applyFill="1" applyBorder="1" applyAlignment="1" applyProtection="1">
      <alignment horizontal="center" wrapText="1"/>
      <protection locked="0"/>
    </xf>
    <xf numFmtId="0" fontId="39" fillId="0" borderId="0" xfId="16" applyFont="1" applyAlignment="1" applyProtection="1">
      <alignment horizontal="right"/>
      <protection locked="0"/>
    </xf>
    <xf numFmtId="0" fontId="36" fillId="0" borderId="0" xfId="16" applyFont="1"/>
    <xf numFmtId="0" fontId="38" fillId="0" borderId="0" xfId="16" applyFont="1"/>
    <xf numFmtId="164" fontId="38" fillId="4" borderId="3" xfId="18" applyNumberFormat="1" applyFont="1" applyFill="1" applyBorder="1" applyAlignment="1" applyProtection="1">
      <alignment horizontal="center" wrapText="1"/>
      <protection locked="0"/>
    </xf>
    <xf numFmtId="0" fontId="36" fillId="0" borderId="0" xfId="16" applyFont="1" applyAlignment="1" applyProtection="1">
      <alignment horizontal="left"/>
      <protection locked="0"/>
    </xf>
    <xf numFmtId="0" fontId="38" fillId="0" borderId="0" xfId="16" applyFont="1" applyAlignment="1">
      <alignment horizontal="left"/>
    </xf>
    <xf numFmtId="0" fontId="40" fillId="0" borderId="0" xfId="16" applyFont="1" applyProtection="1">
      <protection locked="0"/>
    </xf>
    <xf numFmtId="0" fontId="40" fillId="0" borderId="0" xfId="16" applyFont="1"/>
    <xf numFmtId="0" fontId="38" fillId="4" borderId="1" xfId="16" applyFont="1" applyFill="1" applyBorder="1" applyAlignment="1" applyProtection="1">
      <alignment horizontal="center"/>
      <protection locked="0"/>
    </xf>
    <xf numFmtId="0" fontId="38" fillId="0" borderId="0" xfId="16" applyFont="1" applyAlignment="1" applyProtection="1">
      <alignment horizontal="left"/>
      <protection locked="0"/>
    </xf>
    <xf numFmtId="0" fontId="38" fillId="4" borderId="2" xfId="16" applyFont="1" applyFill="1" applyBorder="1" applyAlignment="1" applyProtection="1">
      <alignment horizontal="center"/>
      <protection locked="0"/>
    </xf>
    <xf numFmtId="0" fontId="41" fillId="0" borderId="0" xfId="0" applyFont="1"/>
    <xf numFmtId="44" fontId="36" fillId="4" borderId="2" xfId="7" applyFont="1" applyFill="1" applyBorder="1" applyAlignment="1" applyProtection="1">
      <alignment horizontal="center"/>
      <protection locked="0"/>
    </xf>
    <xf numFmtId="0" fontId="39" fillId="0" borderId="0" xfId="16" applyFont="1"/>
    <xf numFmtId="0" fontId="42" fillId="0" borderId="0" xfId="0" applyFont="1"/>
    <xf numFmtId="0" fontId="43" fillId="0" borderId="13" xfId="0" applyFont="1" applyBorder="1" applyAlignment="1">
      <alignment horizontal="center" vertical="center" wrapText="1"/>
    </xf>
    <xf numFmtId="0" fontId="43" fillId="0" borderId="2" xfId="0" applyFont="1" applyBorder="1" applyAlignment="1">
      <alignment horizontal="center" vertical="center" wrapText="1"/>
    </xf>
    <xf numFmtId="0" fontId="44" fillId="0" borderId="0" xfId="0" applyFont="1"/>
    <xf numFmtId="0" fontId="45" fillId="0" borderId="13" xfId="0" applyFont="1" applyBorder="1" applyAlignment="1" applyProtection="1">
      <alignment horizontal="center"/>
      <protection locked="0"/>
    </xf>
    <xf numFmtId="0" fontId="45" fillId="0" borderId="2" xfId="0" applyFont="1" applyBorder="1" applyAlignment="1" applyProtection="1">
      <alignment horizontal="center"/>
      <protection locked="0"/>
    </xf>
    <xf numFmtId="3" fontId="45" fillId="0" borderId="2" xfId="0" applyNumberFormat="1" applyFont="1" applyBorder="1" applyAlignment="1" applyProtection="1">
      <alignment horizontal="center"/>
      <protection locked="0"/>
    </xf>
    <xf numFmtId="37" fontId="45" fillId="3" borderId="2" xfId="0" applyNumberFormat="1" applyFont="1" applyFill="1" applyBorder="1" applyAlignment="1">
      <alignment horizontal="center"/>
    </xf>
    <xf numFmtId="6" fontId="45" fillId="3" borderId="2" xfId="0" applyNumberFormat="1" applyFont="1" applyFill="1" applyBorder="1" applyAlignment="1">
      <alignment horizontal="center"/>
    </xf>
    <xf numFmtId="8" fontId="45" fillId="3" borderId="2" xfId="0" applyNumberFormat="1" applyFont="1" applyFill="1" applyBorder="1" applyAlignment="1">
      <alignment horizontal="center"/>
    </xf>
    <xf numFmtId="0" fontId="45" fillId="0" borderId="0" xfId="0" applyFont="1" applyAlignment="1">
      <alignment horizontal="center" vertical="center"/>
    </xf>
    <xf numFmtId="167" fontId="45" fillId="0" borderId="0" xfId="0" applyNumberFormat="1" applyFont="1"/>
    <xf numFmtId="168" fontId="45" fillId="0" borderId="0" xfId="0" applyNumberFormat="1" applyFont="1"/>
    <xf numFmtId="0" fontId="45" fillId="0" borderId="0" xfId="0" applyFont="1"/>
    <xf numFmtId="37" fontId="45" fillId="0" borderId="2" xfId="0" applyNumberFormat="1" applyFont="1" applyBorder="1" applyAlignment="1">
      <alignment horizontal="center"/>
    </xf>
    <xf numFmtId="6" fontId="45" fillId="0" borderId="2" xfId="0" applyNumberFormat="1" applyFont="1" applyBorder="1" applyAlignment="1">
      <alignment horizontal="center"/>
    </xf>
    <xf numFmtId="168" fontId="45" fillId="0" borderId="2" xfId="0" applyNumberFormat="1" applyFont="1" applyBorder="1" applyAlignment="1">
      <alignment horizontal="center"/>
    </xf>
    <xf numFmtId="37" fontId="45" fillId="0" borderId="0" xfId="0" applyNumberFormat="1" applyFont="1" applyAlignment="1">
      <alignment horizontal="center"/>
    </xf>
    <xf numFmtId="8" fontId="45" fillId="0" borderId="0" xfId="0" applyNumberFormat="1" applyFont="1" applyAlignment="1">
      <alignment horizontal="center"/>
    </xf>
    <xf numFmtId="0" fontId="45" fillId="0" borderId="0" xfId="0" applyFont="1" applyAlignment="1" applyProtection="1">
      <alignment horizontal="left" vertical="center"/>
      <protection locked="0"/>
    </xf>
    <xf numFmtId="0" fontId="42" fillId="0" borderId="0" xfId="0" applyFont="1" applyAlignment="1">
      <alignment horizontal="center"/>
    </xf>
    <xf numFmtId="0" fontId="46" fillId="0" borderId="0" xfId="0" applyFont="1" applyProtection="1">
      <protection locked="0"/>
    </xf>
    <xf numFmtId="0" fontId="38" fillId="0" borderId="2" xfId="16" applyFont="1" applyBorder="1" applyAlignment="1">
      <alignment horizontal="center"/>
    </xf>
    <xf numFmtId="0" fontId="36" fillId="5" borderId="4" xfId="14" applyFont="1" applyFill="1" applyBorder="1" applyProtection="1">
      <protection locked="0"/>
    </xf>
    <xf numFmtId="0" fontId="36" fillId="5" borderId="4" xfId="16" applyFont="1" applyFill="1" applyBorder="1" applyAlignment="1" applyProtection="1">
      <alignment horizontal="center"/>
      <protection locked="0"/>
    </xf>
    <xf numFmtId="0" fontId="36" fillId="0" borderId="0" xfId="16" quotePrefix="1" applyFont="1"/>
    <xf numFmtId="0" fontId="36" fillId="5" borderId="1" xfId="16" applyFont="1" applyFill="1" applyBorder="1" applyAlignment="1" applyProtection="1">
      <alignment horizontal="center"/>
      <protection locked="0"/>
    </xf>
    <xf numFmtId="0" fontId="36" fillId="5" borderId="1" xfId="14" applyFont="1" applyFill="1" applyBorder="1" applyProtection="1">
      <protection locked="0"/>
    </xf>
    <xf numFmtId="0" fontId="0" fillId="0" borderId="0" xfId="0" applyProtection="1">
      <protection locked="0"/>
    </xf>
    <xf numFmtId="0" fontId="47" fillId="6" borderId="14" xfId="15" applyFont="1" applyFill="1" applyBorder="1" applyAlignment="1">
      <alignment horizontal="center" wrapText="1"/>
    </xf>
    <xf numFmtId="0" fontId="47" fillId="6" borderId="15" xfId="15" applyFont="1" applyFill="1" applyBorder="1" applyAlignment="1">
      <alignment horizontal="center" wrapText="1"/>
    </xf>
    <xf numFmtId="169" fontId="47" fillId="6" borderId="16" xfId="15" applyNumberFormat="1" applyFont="1" applyFill="1" applyBorder="1" applyAlignment="1">
      <alignment horizontal="center" wrapText="1"/>
    </xf>
    <xf numFmtId="0" fontId="47" fillId="6" borderId="16" xfId="15" applyFont="1" applyFill="1" applyBorder="1" applyAlignment="1">
      <alignment horizontal="center" wrapText="1"/>
    </xf>
    <xf numFmtId="44" fontId="47" fillId="6" borderId="16" xfId="15" applyNumberFormat="1" applyFont="1" applyFill="1" applyBorder="1" applyAlignment="1">
      <alignment horizontal="center" wrapText="1"/>
    </xf>
    <xf numFmtId="0" fontId="47" fillId="6" borderId="17" xfId="15" applyFont="1" applyFill="1" applyBorder="1" applyAlignment="1">
      <alignment horizontal="center" wrapText="1"/>
    </xf>
    <xf numFmtId="0" fontId="48" fillId="0" borderId="0" xfId="0" applyFont="1" applyAlignment="1">
      <alignment horizontal="center"/>
    </xf>
    <xf numFmtId="37" fontId="48" fillId="0" borderId="0" xfId="0" applyNumberFormat="1" applyFont="1" applyAlignment="1">
      <alignment horizontal="center"/>
    </xf>
    <xf numFmtId="10" fontId="48" fillId="0" borderId="0" xfId="0" applyNumberFormat="1" applyFont="1" applyAlignment="1">
      <alignment horizontal="center"/>
    </xf>
    <xf numFmtId="44" fontId="48" fillId="0" borderId="0" xfId="0" applyNumberFormat="1" applyFont="1" applyAlignment="1">
      <alignment horizontal="center"/>
    </xf>
    <xf numFmtId="0" fontId="48" fillId="0" borderId="0" xfId="0" applyFont="1" applyAlignment="1">
      <alignment horizontal="center" shrinkToFit="1"/>
    </xf>
    <xf numFmtId="37" fontId="49" fillId="0" borderId="0" xfId="0" applyNumberFormat="1" applyFont="1" applyAlignment="1">
      <alignment horizontal="center"/>
    </xf>
    <xf numFmtId="10" fontId="49" fillId="0" borderId="0" xfId="0" applyNumberFormat="1" applyFont="1" applyAlignment="1">
      <alignment horizontal="center"/>
    </xf>
    <xf numFmtId="1" fontId="49" fillId="0" borderId="0" xfId="0" applyNumberFormat="1" applyFont="1" applyAlignment="1">
      <alignment horizontal="center"/>
    </xf>
    <xf numFmtId="44" fontId="49" fillId="0" borderId="0" xfId="0" applyNumberFormat="1" applyFont="1" applyAlignment="1">
      <alignment horizontal="center"/>
    </xf>
    <xf numFmtId="165" fontId="48" fillId="0" borderId="0" xfId="0" applyNumberFormat="1" applyFont="1"/>
    <xf numFmtId="44" fontId="48" fillId="0" borderId="0" xfId="0" applyNumberFormat="1" applyFont="1"/>
    <xf numFmtId="0" fontId="50" fillId="7" borderId="0" xfId="0" applyFont="1" applyFill="1" applyAlignment="1">
      <alignment horizontal="center"/>
    </xf>
    <xf numFmtId="37" fontId="50" fillId="7" borderId="0" xfId="0" applyNumberFormat="1" applyFont="1" applyFill="1" applyAlignment="1">
      <alignment horizontal="center"/>
    </xf>
    <xf numFmtId="1" fontId="50" fillId="7" borderId="0" xfId="0" applyNumberFormat="1" applyFont="1" applyFill="1" applyAlignment="1">
      <alignment horizontal="center"/>
    </xf>
    <xf numFmtId="165" fontId="50" fillId="7" borderId="0" xfId="0" applyNumberFormat="1" applyFont="1" applyFill="1" applyAlignment="1">
      <alignment horizontal="center"/>
    </xf>
    <xf numFmtId="44" fontId="50" fillId="7" borderId="0" xfId="0" applyNumberFormat="1" applyFont="1" applyFill="1" applyAlignment="1">
      <alignment horizontal="center"/>
    </xf>
    <xf numFmtId="0" fontId="50" fillId="0" borderId="0" xfId="0" applyFont="1" applyAlignment="1">
      <alignment horizontal="center"/>
    </xf>
    <xf numFmtId="37" fontId="50" fillId="0" borderId="0" xfId="0" applyNumberFormat="1" applyFont="1" applyAlignment="1">
      <alignment horizontal="center"/>
    </xf>
    <xf numFmtId="44" fontId="50" fillId="0" borderId="0" xfId="0" applyNumberFormat="1" applyFont="1" applyAlignment="1">
      <alignment horizontal="center"/>
    </xf>
    <xf numFmtId="0" fontId="48" fillId="0" borderId="0" xfId="0" applyFont="1"/>
    <xf numFmtId="0" fontId="51" fillId="0" borderId="0" xfId="0" applyFont="1"/>
    <xf numFmtId="0" fontId="52" fillId="0" borderId="0" xfId="0" applyFont="1" applyAlignment="1">
      <alignment horizontal="right"/>
    </xf>
    <xf numFmtId="0" fontId="38" fillId="0" borderId="0" xfId="16" applyFont="1" applyProtection="1">
      <protection locked="0"/>
    </xf>
    <xf numFmtId="0" fontId="46" fillId="0" borderId="0" xfId="0" applyFont="1"/>
    <xf numFmtId="37" fontId="45" fillId="3" borderId="2" xfId="0" applyNumberFormat="1" applyFont="1" applyFill="1" applyBorder="1" applyAlignment="1" applyProtection="1">
      <alignment horizontal="center"/>
      <protection locked="0"/>
    </xf>
    <xf numFmtId="6" fontId="45" fillId="3" borderId="2" xfId="0" applyNumberFormat="1" applyFont="1" applyFill="1" applyBorder="1" applyAlignment="1" applyProtection="1">
      <alignment horizontal="center"/>
      <protection locked="0"/>
    </xf>
    <xf numFmtId="8" fontId="45" fillId="3" borderId="2" xfId="0" applyNumberFormat="1" applyFont="1" applyFill="1" applyBorder="1" applyAlignment="1" applyProtection="1">
      <alignment horizontal="center"/>
      <protection locked="0"/>
    </xf>
    <xf numFmtId="0" fontId="45" fillId="0" borderId="0" xfId="0" applyFont="1" applyAlignment="1" applyProtection="1">
      <alignment horizontal="center" vertical="center"/>
      <protection locked="0"/>
    </xf>
    <xf numFmtId="167" fontId="45" fillId="0" borderId="0" xfId="0" applyNumberFormat="1" applyFont="1" applyProtection="1">
      <protection locked="0"/>
    </xf>
    <xf numFmtId="168" fontId="45" fillId="0" borderId="0" xfId="0" applyNumberFormat="1" applyFont="1" applyProtection="1">
      <protection locked="0"/>
    </xf>
    <xf numFmtId="0" fontId="45" fillId="0" borderId="0" xfId="0" applyFont="1" applyProtection="1">
      <protection locked="0"/>
    </xf>
    <xf numFmtId="37" fontId="45" fillId="0" borderId="2" xfId="0" applyNumberFormat="1" applyFont="1" applyBorder="1" applyAlignment="1" applyProtection="1">
      <alignment horizontal="center"/>
      <protection locked="0"/>
    </xf>
    <xf numFmtId="6" fontId="45" fillId="0" borderId="2" xfId="0" applyNumberFormat="1" applyFont="1" applyBorder="1" applyAlignment="1" applyProtection="1">
      <alignment horizontal="center"/>
      <protection locked="0"/>
    </xf>
    <xf numFmtId="168" fontId="45" fillId="0" borderId="2" xfId="0" applyNumberFormat="1" applyFont="1" applyBorder="1" applyAlignment="1" applyProtection="1">
      <alignment horizontal="center"/>
      <protection locked="0"/>
    </xf>
    <xf numFmtId="37" fontId="45" fillId="0" borderId="0" xfId="0" applyNumberFormat="1" applyFont="1" applyAlignment="1" applyProtection="1">
      <alignment horizontal="center"/>
      <protection locked="0"/>
    </xf>
    <xf numFmtId="8" fontId="45" fillId="0" borderId="0" xfId="0" applyNumberFormat="1" applyFont="1" applyAlignment="1" applyProtection="1">
      <alignment horizontal="center"/>
      <protection locked="0"/>
    </xf>
    <xf numFmtId="0" fontId="38" fillId="0" borderId="2" xfId="16" applyFont="1" applyBorder="1" applyAlignment="1" applyProtection="1">
      <alignment horizontal="center"/>
      <protection locked="0"/>
    </xf>
    <xf numFmtId="167" fontId="36" fillId="4" borderId="2" xfId="7" applyNumberFormat="1" applyFont="1" applyFill="1" applyBorder="1" applyAlignment="1" applyProtection="1">
      <alignment horizontal="center"/>
      <protection locked="0"/>
    </xf>
    <xf numFmtId="0" fontId="53" fillId="0" borderId="2" xfId="0" applyFont="1" applyBorder="1" applyAlignment="1">
      <alignment horizontal="center" vertical="center" wrapText="1"/>
    </xf>
    <xf numFmtId="0" fontId="53" fillId="0" borderId="5" xfId="0" applyFont="1" applyBorder="1" applyAlignment="1">
      <alignment horizontal="center" vertical="center" wrapText="1"/>
    </xf>
    <xf numFmtId="0" fontId="45" fillId="0" borderId="5" xfId="0" applyFont="1" applyBorder="1" applyAlignment="1" applyProtection="1">
      <alignment horizontal="center"/>
      <protection locked="0"/>
    </xf>
    <xf numFmtId="7" fontId="36" fillId="4" borderId="2" xfId="7" applyNumberFormat="1" applyFont="1" applyFill="1" applyBorder="1" applyAlignment="1" applyProtection="1">
      <alignment horizontal="center"/>
      <protection locked="0"/>
    </xf>
    <xf numFmtId="7" fontId="36" fillId="4" borderId="2" xfId="7" applyNumberFormat="1" applyFont="1" applyFill="1" applyBorder="1" applyProtection="1">
      <protection locked="0"/>
    </xf>
    <xf numFmtId="0" fontId="54" fillId="6" borderId="10" xfId="0" applyFont="1" applyFill="1" applyBorder="1" applyAlignment="1">
      <alignment wrapText="1"/>
    </xf>
    <xf numFmtId="0" fontId="55" fillId="6" borderId="0" xfId="0" applyFont="1" applyFill="1" applyAlignment="1">
      <alignment horizontal="center" wrapText="1"/>
    </xf>
    <xf numFmtId="0" fontId="32" fillId="0" borderId="0" xfId="0" applyFont="1" applyAlignment="1">
      <alignment wrapText="1"/>
    </xf>
    <xf numFmtId="0" fontId="47" fillId="0" borderId="0" xfId="15" applyFont="1" applyAlignment="1">
      <alignment horizontal="center" wrapText="1"/>
    </xf>
    <xf numFmtId="44" fontId="47" fillId="0" borderId="0" xfId="15" applyNumberFormat="1" applyFont="1" applyAlignment="1">
      <alignment horizontal="center" wrapText="1"/>
    </xf>
    <xf numFmtId="0" fontId="56" fillId="0" borderId="0" xfId="0" applyFont="1"/>
    <xf numFmtId="37" fontId="56" fillId="0" borderId="0" xfId="0" applyNumberFormat="1" applyFont="1" applyAlignment="1">
      <alignment horizontal="center"/>
    </xf>
    <xf numFmtId="165" fontId="56" fillId="0" borderId="0" xfId="0" applyNumberFormat="1" applyFont="1"/>
    <xf numFmtId="44" fontId="56" fillId="0" borderId="0" xfId="0" applyNumberFormat="1" applyFont="1"/>
    <xf numFmtId="37" fontId="57" fillId="0" borderId="0" xfId="0" applyNumberFormat="1" applyFont="1" applyAlignment="1">
      <alignment horizontal="center"/>
    </xf>
    <xf numFmtId="1" fontId="57" fillId="0" borderId="0" xfId="0" applyNumberFormat="1" applyFont="1" applyAlignment="1">
      <alignment horizontal="center"/>
    </xf>
    <xf numFmtId="165" fontId="57" fillId="0" borderId="0" xfId="0" applyNumberFormat="1" applyFont="1" applyAlignment="1">
      <alignment horizontal="center"/>
    </xf>
    <xf numFmtId="44" fontId="57" fillId="0" borderId="0" xfId="0" applyNumberFormat="1" applyFont="1" applyAlignment="1">
      <alignment horizontal="center"/>
    </xf>
    <xf numFmtId="0" fontId="38" fillId="0" borderId="0" xfId="16" applyFont="1" applyAlignment="1" applyProtection="1">
      <alignment horizontal="center"/>
      <protection locked="0"/>
    </xf>
    <xf numFmtId="13" fontId="4" fillId="4" borderId="2" xfId="7" applyNumberFormat="1" applyFont="1" applyFill="1" applyBorder="1" applyAlignment="1" applyProtection="1">
      <alignment horizontal="center"/>
      <protection locked="0"/>
    </xf>
    <xf numFmtId="0" fontId="58" fillId="8" borderId="12" xfId="0" applyFont="1" applyFill="1" applyBorder="1"/>
    <xf numFmtId="0" fontId="28" fillId="8" borderId="11" xfId="0" applyFont="1" applyFill="1" applyBorder="1" applyAlignment="1">
      <alignment horizontal="center"/>
    </xf>
    <xf numFmtId="0" fontId="29" fillId="8" borderId="0" xfId="0" applyFont="1" applyFill="1" applyAlignment="1">
      <alignment horizontal="center"/>
    </xf>
    <xf numFmtId="0" fontId="28" fillId="8" borderId="0" xfId="0" applyFont="1" applyFill="1" applyAlignment="1">
      <alignment horizontal="center"/>
    </xf>
    <xf numFmtId="0" fontId="58" fillId="8" borderId="10" xfId="0" applyFont="1" applyFill="1" applyBorder="1"/>
    <xf numFmtId="170" fontId="59" fillId="0" borderId="0" xfId="0" applyNumberFormat="1" applyFont="1"/>
    <xf numFmtId="9" fontId="38" fillId="4" borderId="2" xfId="18" applyFont="1" applyFill="1" applyBorder="1" applyAlignment="1" applyProtection="1">
      <alignment horizontal="center" wrapText="1"/>
      <protection locked="0"/>
    </xf>
    <xf numFmtId="0" fontId="26" fillId="9" borderId="0" xfId="0" applyFont="1" applyFill="1"/>
    <xf numFmtId="0" fontId="26" fillId="9" borderId="0" xfId="0" applyFont="1" applyFill="1" applyAlignment="1">
      <alignment horizontal="center"/>
    </xf>
    <xf numFmtId="165" fontId="26" fillId="9" borderId="0" xfId="0" applyNumberFormat="1" applyFont="1" applyFill="1" applyAlignment="1">
      <alignment horizontal="center"/>
    </xf>
    <xf numFmtId="44" fontId="26" fillId="9" borderId="0" xfId="0" applyNumberFormat="1" applyFont="1" applyFill="1" applyAlignment="1">
      <alignment horizontal="center"/>
    </xf>
    <xf numFmtId="0" fontId="26" fillId="4" borderId="0" xfId="0" applyFont="1" applyFill="1"/>
    <xf numFmtId="0" fontId="26" fillId="4" borderId="0" xfId="0" applyFont="1" applyFill="1" applyAlignment="1">
      <alignment horizontal="center"/>
    </xf>
    <xf numFmtId="165" fontId="26" fillId="4" borderId="0" xfId="0" applyNumberFormat="1" applyFont="1" applyFill="1" applyAlignment="1">
      <alignment horizontal="center"/>
    </xf>
    <xf numFmtId="44" fontId="26" fillId="4" borderId="0" xfId="0" applyNumberFormat="1" applyFont="1" applyFill="1" applyAlignment="1">
      <alignment horizontal="center"/>
    </xf>
    <xf numFmtId="0" fontId="26" fillId="8" borderId="0" xfId="0" applyFont="1" applyFill="1"/>
    <xf numFmtId="0" fontId="26" fillId="8" borderId="0" xfId="0" applyFont="1" applyFill="1" applyAlignment="1">
      <alignment horizontal="center"/>
    </xf>
    <xf numFmtId="165" fontId="26" fillId="8" borderId="0" xfId="0" applyNumberFormat="1" applyFont="1" applyFill="1" applyAlignment="1">
      <alignment horizontal="center"/>
    </xf>
    <xf numFmtId="44" fontId="26" fillId="8" borderId="0" xfId="0" applyNumberFormat="1" applyFont="1" applyFill="1" applyAlignment="1">
      <alignment horizontal="center"/>
    </xf>
    <xf numFmtId="0" fontId="26" fillId="10" borderId="0" xfId="0" applyFont="1" applyFill="1"/>
    <xf numFmtId="0" fontId="26" fillId="10" borderId="0" xfId="0" applyFont="1" applyFill="1" applyAlignment="1">
      <alignment horizontal="center"/>
    </xf>
    <xf numFmtId="165" fontId="26" fillId="10" borderId="0" xfId="0" applyNumberFormat="1" applyFont="1" applyFill="1" applyAlignment="1">
      <alignment horizontal="center"/>
    </xf>
    <xf numFmtId="44" fontId="26" fillId="10" borderId="0" xfId="0" applyNumberFormat="1" applyFont="1" applyFill="1" applyAlignment="1">
      <alignment horizontal="center"/>
    </xf>
    <xf numFmtId="0" fontId="26" fillId="11" borderId="0" xfId="0" applyFont="1" applyFill="1"/>
    <xf numFmtId="0" fontId="26" fillId="11" borderId="0" xfId="0" applyFont="1" applyFill="1" applyAlignment="1">
      <alignment horizontal="center"/>
    </xf>
    <xf numFmtId="165" fontId="26" fillId="11" borderId="0" xfId="0" applyNumberFormat="1" applyFont="1" applyFill="1" applyAlignment="1">
      <alignment horizontal="center"/>
    </xf>
    <xf numFmtId="44" fontId="26" fillId="11" borderId="0" xfId="0" applyNumberFormat="1" applyFont="1" applyFill="1" applyAlignment="1">
      <alignment horizontal="center"/>
    </xf>
    <xf numFmtId="0" fontId="26" fillId="12" borderId="0" xfId="0" applyFont="1" applyFill="1"/>
    <xf numFmtId="0" fontId="26" fillId="12" borderId="0" xfId="0" applyFont="1" applyFill="1" applyAlignment="1">
      <alignment horizontal="center"/>
    </xf>
    <xf numFmtId="165" fontId="26" fillId="12" borderId="0" xfId="0" applyNumberFormat="1" applyFont="1" applyFill="1" applyAlignment="1">
      <alignment horizontal="center"/>
    </xf>
    <xf numFmtId="44" fontId="26" fillId="12" borderId="0" xfId="0" applyNumberFormat="1" applyFont="1" applyFill="1" applyAlignment="1">
      <alignment horizontal="center"/>
    </xf>
    <xf numFmtId="0" fontId="26" fillId="13" borderId="0" xfId="0" applyFont="1" applyFill="1"/>
    <xf numFmtId="0" fontId="26" fillId="13" borderId="0" xfId="0" applyFont="1" applyFill="1" applyAlignment="1">
      <alignment horizontal="center"/>
    </xf>
    <xf numFmtId="165" fontId="26" fillId="13" borderId="0" xfId="0" applyNumberFormat="1" applyFont="1" applyFill="1" applyAlignment="1">
      <alignment horizontal="center"/>
    </xf>
    <xf numFmtId="44" fontId="26" fillId="13" borderId="0" xfId="0" applyNumberFormat="1" applyFont="1" applyFill="1" applyAlignment="1">
      <alignment horizontal="center"/>
    </xf>
    <xf numFmtId="0" fontId="57" fillId="0" borderId="0" xfId="0" applyFont="1" applyAlignment="1">
      <alignment horizontal="center"/>
    </xf>
    <xf numFmtId="0" fontId="22" fillId="0" borderId="0" xfId="10" applyAlignment="1" applyProtection="1"/>
    <xf numFmtId="0" fontId="23" fillId="0" borderId="0" xfId="0" applyFont="1" applyAlignment="1">
      <alignment horizontal="center" vertical="center"/>
    </xf>
    <xf numFmtId="0" fontId="60" fillId="0" borderId="1" xfId="0" applyFont="1" applyBorder="1"/>
    <xf numFmtId="0" fontId="61" fillId="14" borderId="1" xfId="0" applyFont="1" applyFill="1" applyBorder="1"/>
    <xf numFmtId="0" fontId="62" fillId="0" borderId="0" xfId="0" applyFont="1"/>
    <xf numFmtId="0" fontId="0" fillId="0" borderId="2" xfId="0" applyBorder="1"/>
    <xf numFmtId="0" fontId="62" fillId="14" borderId="2" xfId="0" applyFont="1" applyFill="1" applyBorder="1"/>
    <xf numFmtId="44" fontId="62" fillId="0" borderId="0" xfId="4" applyFont="1"/>
    <xf numFmtId="0" fontId="60" fillId="0" borderId="2" xfId="0" applyFont="1" applyBorder="1"/>
    <xf numFmtId="0" fontId="61" fillId="14" borderId="2" xfId="0" applyFont="1" applyFill="1" applyBorder="1"/>
    <xf numFmtId="9" fontId="60" fillId="15" borderId="2" xfId="17" applyFont="1" applyFill="1" applyBorder="1"/>
    <xf numFmtId="0" fontId="60" fillId="15" borderId="0" xfId="0" applyFont="1" applyFill="1"/>
    <xf numFmtId="9" fontId="60" fillId="15" borderId="0" xfId="17" applyFont="1" applyFill="1" applyBorder="1"/>
    <xf numFmtId="0" fontId="0" fillId="0" borderId="2" xfId="0" applyBorder="1" applyAlignment="1">
      <alignment horizontal="center"/>
    </xf>
    <xf numFmtId="9" fontId="21" fillId="15" borderId="2" xfId="17" applyFont="1" applyFill="1" applyBorder="1"/>
    <xf numFmtId="0" fontId="0" fillId="15" borderId="0" xfId="0" applyFill="1"/>
    <xf numFmtId="9" fontId="21" fillId="15" borderId="0" xfId="17" applyFont="1" applyFill="1" applyBorder="1"/>
    <xf numFmtId="1" fontId="62" fillId="0" borderId="0" xfId="0" applyNumberFormat="1" applyFont="1"/>
    <xf numFmtId="0" fontId="0" fillId="0" borderId="2" xfId="0" applyBorder="1" applyAlignment="1">
      <alignment horizontal="right"/>
    </xf>
    <xf numFmtId="0" fontId="60" fillId="0" borderId="2" xfId="0" applyFont="1" applyBorder="1" applyAlignment="1">
      <alignment horizontal="center"/>
    </xf>
    <xf numFmtId="0" fontId="60" fillId="0" borderId="0" xfId="0" applyFont="1" applyAlignment="1">
      <alignment horizontal="center"/>
    </xf>
    <xf numFmtId="0" fontId="60" fillId="0" borderId="2" xfId="0" applyFont="1" applyBorder="1" applyAlignment="1">
      <alignment horizontal="right"/>
    </xf>
    <xf numFmtId="9" fontId="60" fillId="0" borderId="2" xfId="17" applyFont="1" applyBorder="1"/>
    <xf numFmtId="44" fontId="21" fillId="0" borderId="2" xfId="4" applyFont="1" applyBorder="1"/>
    <xf numFmtId="9" fontId="60" fillId="0" borderId="2" xfId="0" applyNumberFormat="1" applyFont="1" applyBorder="1"/>
    <xf numFmtId="3" fontId="0" fillId="0" borderId="2" xfId="0" applyNumberFormat="1" applyBorder="1"/>
    <xf numFmtId="4" fontId="0" fillId="0" borderId="2" xfId="0" applyNumberFormat="1" applyBorder="1"/>
    <xf numFmtId="8" fontId="0" fillId="0" borderId="0" xfId="0" applyNumberFormat="1"/>
    <xf numFmtId="1" fontId="45" fillId="0" borderId="0" xfId="0" applyNumberFormat="1" applyFont="1" applyAlignment="1">
      <alignment horizontal="center" vertical="center"/>
    </xf>
    <xf numFmtId="1" fontId="20" fillId="0" borderId="2" xfId="0" applyNumberFormat="1" applyFont="1" applyBorder="1" applyAlignment="1">
      <alignment horizontal="center" vertical="center"/>
    </xf>
    <xf numFmtId="6" fontId="4" fillId="4" borderId="2" xfId="7" applyNumberFormat="1" applyFont="1" applyFill="1" applyBorder="1" applyProtection="1">
      <protection locked="0"/>
    </xf>
    <xf numFmtId="4" fontId="19" fillId="0" borderId="2" xfId="0" applyNumberFormat="1" applyFont="1" applyBorder="1" applyAlignment="1">
      <alignment horizontal="right" vertical="center"/>
    </xf>
    <xf numFmtId="4" fontId="19" fillId="17" borderId="2" xfId="0" applyNumberFormat="1" applyFont="1" applyFill="1" applyBorder="1" applyAlignment="1" applyProtection="1">
      <alignment horizontal="right" vertical="center"/>
      <protection locked="0"/>
    </xf>
    <xf numFmtId="0" fontId="1" fillId="0" borderId="29" xfId="13" applyBorder="1" applyAlignment="1">
      <alignment horizontal="left"/>
    </xf>
    <xf numFmtId="171" fontId="1" fillId="0" borderId="2" xfId="13" applyNumberFormat="1" applyBorder="1" applyAlignment="1" applyProtection="1">
      <alignment horizontal="center"/>
      <protection locked="0"/>
    </xf>
    <xf numFmtId="0" fontId="1" fillId="0" borderId="24" xfId="13" applyBorder="1" applyAlignment="1">
      <alignment horizontal="left"/>
    </xf>
    <xf numFmtId="44" fontId="68" fillId="0" borderId="2" xfId="13" applyNumberFormat="1" applyFont="1" applyBorder="1" applyAlignment="1" applyProtection="1">
      <alignment horizontal="center"/>
      <protection locked="0"/>
    </xf>
    <xf numFmtId="37" fontId="68" fillId="0" borderId="2" xfId="13" applyNumberFormat="1" applyFont="1" applyBorder="1" applyAlignment="1" applyProtection="1">
      <alignment horizontal="center"/>
      <protection locked="0"/>
    </xf>
    <xf numFmtId="6" fontId="45" fillId="17" borderId="2" xfId="0" applyNumberFormat="1" applyFont="1" applyFill="1" applyBorder="1" applyAlignment="1" applyProtection="1">
      <alignment horizontal="center"/>
      <protection locked="0"/>
    </xf>
    <xf numFmtId="6" fontId="13" fillId="17" borderId="2" xfId="0" applyNumberFormat="1" applyFont="1" applyFill="1" applyBorder="1" applyAlignment="1" applyProtection="1">
      <alignment horizontal="center"/>
      <protection locked="0"/>
    </xf>
    <xf numFmtId="168" fontId="45" fillId="15" borderId="0" xfId="0" applyNumberFormat="1" applyFont="1" applyFill="1" applyProtection="1">
      <protection locked="0"/>
    </xf>
    <xf numFmtId="0" fontId="49" fillId="16" borderId="18" xfId="0" applyFont="1" applyFill="1" applyBorder="1" applyAlignment="1">
      <alignment horizontal="center"/>
    </xf>
    <xf numFmtId="0" fontId="63" fillId="0" borderId="0" xfId="0" applyFont="1" applyAlignment="1">
      <alignment horizontal="center"/>
    </xf>
    <xf numFmtId="0" fontId="59" fillId="0" borderId="0" xfId="0" applyFont="1" applyAlignment="1">
      <alignment horizontal="center"/>
    </xf>
    <xf numFmtId="0" fontId="49" fillId="8" borderId="18" xfId="0" applyFont="1" applyFill="1" applyBorder="1" applyAlignment="1">
      <alignment horizontal="center"/>
    </xf>
    <xf numFmtId="0" fontId="39" fillId="0" borderId="0" xfId="15" applyFont="1" applyAlignment="1">
      <alignment horizontal="center"/>
    </xf>
    <xf numFmtId="0" fontId="47" fillId="0" borderId="0" xfId="0" applyFont="1" applyAlignment="1">
      <alignment horizontal="center"/>
    </xf>
    <xf numFmtId="0" fontId="48" fillId="0" borderId="0" xfId="0" applyFont="1" applyAlignment="1">
      <alignment horizontal="center" vertical="top" wrapText="1" shrinkToFit="1"/>
    </xf>
    <xf numFmtId="170" fontId="59" fillId="0" borderId="0" xfId="0" applyNumberFormat="1" applyFont="1" applyAlignment="1">
      <alignment horizontal="center"/>
    </xf>
    <xf numFmtId="0" fontId="60" fillId="15" borderId="13" xfId="0" applyFont="1" applyFill="1" applyBorder="1" applyAlignment="1">
      <alignment horizontal="center"/>
    </xf>
    <xf numFmtId="0" fontId="60" fillId="15" borderId="23" xfId="0" applyFont="1" applyFill="1" applyBorder="1" applyAlignment="1">
      <alignment horizontal="center"/>
    </xf>
    <xf numFmtId="0" fontId="60" fillId="15" borderId="5" xfId="0" applyFont="1" applyFill="1" applyBorder="1" applyAlignment="1">
      <alignment horizontal="center"/>
    </xf>
    <xf numFmtId="0" fontId="60" fillId="15" borderId="6" xfId="0" applyFont="1" applyFill="1" applyBorder="1" applyAlignment="1">
      <alignment horizontal="center"/>
    </xf>
    <xf numFmtId="0" fontId="60" fillId="15" borderId="21" xfId="0" applyFont="1" applyFill="1" applyBorder="1" applyAlignment="1">
      <alignment horizontal="center"/>
    </xf>
    <xf numFmtId="0" fontId="60" fillId="15" borderId="22" xfId="0" applyFont="1" applyFill="1" applyBorder="1" applyAlignment="1">
      <alignment horizontal="center"/>
    </xf>
    <xf numFmtId="0" fontId="60" fillId="15" borderId="13" xfId="0" applyFont="1" applyFill="1" applyBorder="1" applyAlignment="1">
      <alignment horizontal="center" wrapText="1"/>
    </xf>
    <xf numFmtId="0" fontId="60" fillId="15" borderId="23" xfId="0" applyFont="1" applyFill="1" applyBorder="1" applyAlignment="1">
      <alignment horizontal="center" wrapText="1"/>
    </xf>
    <xf numFmtId="0" fontId="60" fillId="15" borderId="5" xfId="0" applyFont="1" applyFill="1" applyBorder="1" applyAlignment="1">
      <alignment horizontal="center" wrapText="1"/>
    </xf>
    <xf numFmtId="0" fontId="60" fillId="15" borderId="20" xfId="0" applyFont="1" applyFill="1" applyBorder="1" applyAlignment="1">
      <alignment horizontal="center"/>
    </xf>
    <xf numFmtId="0" fontId="60" fillId="15" borderId="11" xfId="0" applyFont="1" applyFill="1" applyBorder="1" applyAlignment="1">
      <alignment horizontal="center"/>
    </xf>
    <xf numFmtId="0" fontId="60" fillId="15" borderId="12" xfId="0" applyFont="1" applyFill="1" applyBorder="1" applyAlignment="1">
      <alignment horizontal="center"/>
    </xf>
    <xf numFmtId="0" fontId="60" fillId="0" borderId="19" xfId="0" applyFont="1" applyBorder="1" applyAlignment="1">
      <alignment horizontal="center"/>
    </xf>
    <xf numFmtId="0" fontId="60" fillId="0" borderId="8" xfId="0" applyFont="1" applyBorder="1" applyAlignment="1">
      <alignment horizontal="center"/>
    </xf>
    <xf numFmtId="0" fontId="60" fillId="0" borderId="9" xfId="0" applyFont="1" applyBorder="1" applyAlignment="1">
      <alignment horizontal="center"/>
    </xf>
    <xf numFmtId="0" fontId="60" fillId="15" borderId="2" xfId="0" applyFont="1" applyFill="1" applyBorder="1" applyAlignment="1">
      <alignment horizontal="center"/>
    </xf>
    <xf numFmtId="0" fontId="60" fillId="0" borderId="2" xfId="0" applyFont="1" applyBorder="1" applyAlignment="1">
      <alignment horizontal="center"/>
    </xf>
    <xf numFmtId="0" fontId="60" fillId="0" borderId="0" xfId="0" applyFont="1" applyAlignment="1">
      <alignment horizontal="center"/>
    </xf>
    <xf numFmtId="0" fontId="33" fillId="0" borderId="0" xfId="0" applyFont="1" applyAlignment="1">
      <alignment horizontal="center"/>
    </xf>
    <xf numFmtId="0" fontId="34" fillId="0" borderId="0" xfId="0" applyFont="1" applyAlignment="1">
      <alignment horizontal="center"/>
    </xf>
    <xf numFmtId="170" fontId="34" fillId="0" borderId="0" xfId="0" applyNumberFormat="1" applyFont="1" applyAlignment="1">
      <alignment horizontal="center"/>
    </xf>
    <xf numFmtId="0" fontId="64" fillId="0" borderId="0" xfId="0" applyFont="1" applyAlignment="1">
      <alignment horizontal="center"/>
    </xf>
    <xf numFmtId="170" fontId="38" fillId="4" borderId="13" xfId="18" applyNumberFormat="1" applyFont="1" applyFill="1" applyBorder="1" applyAlignment="1" applyProtection="1">
      <alignment horizontal="center" wrapText="1"/>
      <protection locked="0"/>
    </xf>
    <xf numFmtId="170" fontId="38" fillId="4" borderId="5" xfId="18" applyNumberFormat="1" applyFont="1" applyFill="1" applyBorder="1" applyAlignment="1" applyProtection="1">
      <alignment horizontal="center" wrapText="1"/>
      <protection locked="0"/>
    </xf>
    <xf numFmtId="10" fontId="36" fillId="4" borderId="2" xfId="16" applyNumberFormat="1" applyFont="1" applyFill="1" applyBorder="1" applyAlignment="1" applyProtection="1">
      <alignment horizontal="center"/>
      <protection locked="0"/>
    </xf>
    <xf numFmtId="0" fontId="42" fillId="5" borderId="0" xfId="0" applyFont="1" applyFill="1" applyAlignment="1">
      <alignment horizontal="center"/>
    </xf>
    <xf numFmtId="0" fontId="38" fillId="4" borderId="13" xfId="16" applyFont="1" applyFill="1" applyBorder="1" applyAlignment="1" applyProtection="1">
      <alignment horizontal="center"/>
      <protection locked="0"/>
    </xf>
    <xf numFmtId="0" fontId="38" fillId="4" borderId="5" xfId="16" applyFont="1" applyFill="1" applyBorder="1" applyAlignment="1" applyProtection="1">
      <alignment horizontal="center"/>
      <protection locked="0"/>
    </xf>
    <xf numFmtId="49" fontId="36" fillId="4" borderId="13" xfId="16" applyNumberFormat="1" applyFont="1" applyFill="1" applyBorder="1" applyAlignment="1" applyProtection="1">
      <alignment horizontal="center"/>
      <protection locked="0"/>
    </xf>
    <xf numFmtId="0" fontId="36" fillId="4" borderId="5" xfId="12" applyFont="1" applyFill="1" applyBorder="1" applyProtection="1">
      <protection locked="0"/>
    </xf>
    <xf numFmtId="0" fontId="45" fillId="0" borderId="2" xfId="0" applyFont="1" applyBorder="1" applyAlignment="1" applyProtection="1">
      <alignment horizontal="left" vertical="center"/>
      <protection locked="0"/>
    </xf>
    <xf numFmtId="0" fontId="45" fillId="0" borderId="5" xfId="0" applyFont="1" applyBorder="1" applyAlignment="1">
      <alignment horizontal="center"/>
    </xf>
    <xf numFmtId="0" fontId="45" fillId="0" borderId="13" xfId="0" applyFont="1" applyBorder="1" applyAlignment="1">
      <alignment horizontal="center"/>
    </xf>
    <xf numFmtId="0" fontId="45" fillId="0" borderId="2" xfId="0" applyFont="1" applyBorder="1" applyAlignment="1">
      <alignment horizontal="center"/>
    </xf>
    <xf numFmtId="167" fontId="36" fillId="4" borderId="13" xfId="7" applyNumberFormat="1" applyFont="1" applyFill="1" applyBorder="1" applyAlignment="1" applyProtection="1">
      <alignment horizontal="center"/>
      <protection locked="0"/>
    </xf>
    <xf numFmtId="167" fontId="36" fillId="4" borderId="5" xfId="12" applyNumberFormat="1" applyFont="1" applyFill="1" applyBorder="1" applyProtection="1">
      <protection locked="0"/>
    </xf>
    <xf numFmtId="0" fontId="36" fillId="4" borderId="5" xfId="11" applyFont="1" applyFill="1" applyBorder="1" applyProtection="1">
      <protection locked="0"/>
    </xf>
    <xf numFmtId="0" fontId="36" fillId="5" borderId="26" xfId="16" applyFont="1" applyFill="1" applyBorder="1" applyAlignment="1" applyProtection="1">
      <alignment horizontal="center" vertical="center" wrapText="1"/>
      <protection locked="0"/>
    </xf>
    <xf numFmtId="0" fontId="36" fillId="5" borderId="27" xfId="16" applyFont="1" applyFill="1" applyBorder="1" applyAlignment="1" applyProtection="1">
      <alignment horizontal="center" vertical="center" wrapText="1"/>
      <protection locked="0"/>
    </xf>
    <xf numFmtId="0" fontId="36" fillId="5" borderId="29" xfId="16" applyFont="1" applyFill="1" applyBorder="1" applyAlignment="1" applyProtection="1">
      <alignment horizontal="center" vertical="center" wrapText="1"/>
      <protection locked="0"/>
    </xf>
    <xf numFmtId="0" fontId="36" fillId="5" borderId="0" xfId="16" applyFont="1" applyFill="1" applyAlignment="1" applyProtection="1">
      <alignment horizontal="center" vertical="center" wrapText="1"/>
      <protection locked="0"/>
    </xf>
    <xf numFmtId="0" fontId="36" fillId="5" borderId="24" xfId="16" applyFont="1" applyFill="1" applyBorder="1" applyAlignment="1" applyProtection="1">
      <alignment horizontal="center" vertical="center" wrapText="1"/>
      <protection locked="0"/>
    </xf>
    <xf numFmtId="0" fontId="36" fillId="5" borderId="18" xfId="16" applyFont="1" applyFill="1" applyBorder="1" applyAlignment="1" applyProtection="1">
      <alignment horizontal="center" vertical="center" wrapText="1"/>
      <protection locked="0"/>
    </xf>
    <xf numFmtId="0" fontId="36" fillId="4" borderId="13" xfId="16" applyFont="1" applyFill="1" applyBorder="1" applyProtection="1">
      <protection locked="0"/>
    </xf>
    <xf numFmtId="0" fontId="36" fillId="4" borderId="23" xfId="11" applyFont="1" applyFill="1" applyBorder="1" applyProtection="1">
      <protection locked="0"/>
    </xf>
    <xf numFmtId="0" fontId="65" fillId="0" borderId="0" xfId="16" applyFont="1" applyProtection="1">
      <protection locked="0"/>
    </xf>
    <xf numFmtId="0" fontId="36" fillId="0" borderId="0" xfId="11" applyFont="1" applyProtection="1">
      <protection locked="0"/>
    </xf>
    <xf numFmtId="0" fontId="66" fillId="4" borderId="24" xfId="10" applyFont="1" applyFill="1" applyBorder="1" applyAlignment="1">
      <alignment horizontal="left"/>
      <protection locked="0"/>
    </xf>
    <xf numFmtId="0" fontId="36" fillId="4" borderId="18" xfId="16" applyFont="1" applyFill="1" applyBorder="1" applyAlignment="1" applyProtection="1">
      <alignment horizontal="left"/>
      <protection locked="0"/>
    </xf>
    <xf numFmtId="0" fontId="36" fillId="4" borderId="25" xfId="16" applyFont="1" applyFill="1" applyBorder="1" applyAlignment="1" applyProtection="1">
      <alignment horizontal="left"/>
      <protection locked="0"/>
    </xf>
    <xf numFmtId="0" fontId="38" fillId="4" borderId="24" xfId="16" applyFont="1" applyFill="1" applyBorder="1" applyAlignment="1" applyProtection="1">
      <alignment horizontal="center"/>
      <protection locked="0"/>
    </xf>
    <xf numFmtId="0" fontId="36" fillId="4" borderId="25" xfId="11" applyFont="1" applyFill="1" applyBorder="1" applyProtection="1">
      <protection locked="0"/>
    </xf>
    <xf numFmtId="10" fontId="36" fillId="4" borderId="13" xfId="16" applyNumberFormat="1" applyFont="1" applyFill="1" applyBorder="1" applyAlignment="1" applyProtection="1">
      <alignment horizontal="center"/>
      <protection locked="0"/>
    </xf>
    <xf numFmtId="10" fontId="36" fillId="4" borderId="23" xfId="16" applyNumberFormat="1" applyFont="1" applyFill="1" applyBorder="1" applyAlignment="1" applyProtection="1">
      <alignment horizontal="center"/>
      <protection locked="0"/>
    </xf>
    <xf numFmtId="10" fontId="36" fillId="4" borderId="5" xfId="16" applyNumberFormat="1" applyFont="1" applyFill="1" applyBorder="1" applyAlignment="1" applyProtection="1">
      <alignment horizontal="center"/>
      <protection locked="0"/>
    </xf>
    <xf numFmtId="0" fontId="22" fillId="4" borderId="24" xfId="10" applyFill="1" applyBorder="1" applyAlignment="1" applyProtection="1">
      <alignment horizontal="left"/>
      <protection locked="0"/>
    </xf>
    <xf numFmtId="0" fontId="45" fillId="0" borderId="5" xfId="0" applyFont="1" applyBorder="1" applyAlignment="1" applyProtection="1">
      <alignment horizontal="center"/>
      <protection locked="0"/>
    </xf>
    <xf numFmtId="0" fontId="45" fillId="0" borderId="13" xfId="0" applyFont="1" applyBorder="1" applyAlignment="1" applyProtection="1">
      <alignment horizontal="center"/>
      <protection locked="0"/>
    </xf>
    <xf numFmtId="0" fontId="45" fillId="0" borderId="2" xfId="0" applyFont="1" applyBorder="1" applyAlignment="1" applyProtection="1">
      <alignment horizontal="center"/>
      <protection locked="0"/>
    </xf>
    <xf numFmtId="0" fontId="42" fillId="5" borderId="0" xfId="0" applyFont="1" applyFill="1" applyAlignment="1" applyProtection="1">
      <alignment horizontal="center"/>
      <protection locked="0"/>
    </xf>
    <xf numFmtId="0" fontId="36" fillId="4" borderId="24" xfId="16" applyFont="1" applyFill="1" applyBorder="1" applyAlignment="1" applyProtection="1">
      <alignment horizontal="left"/>
      <protection locked="0"/>
    </xf>
    <xf numFmtId="0" fontId="45" fillId="0" borderId="2" xfId="0" quotePrefix="1" applyFont="1" applyBorder="1" applyAlignment="1" applyProtection="1">
      <alignment horizontal="left" vertical="center"/>
      <protection locked="0"/>
    </xf>
    <xf numFmtId="0" fontId="10" fillId="5" borderId="0" xfId="0" applyFont="1" applyFill="1" applyAlignment="1">
      <alignment horizontal="center"/>
    </xf>
    <xf numFmtId="49" fontId="4" fillId="4" borderId="13" xfId="16" applyNumberFormat="1" applyFont="1" applyFill="1" applyBorder="1" applyAlignment="1" applyProtection="1">
      <alignment horizontal="center"/>
      <protection locked="0"/>
    </xf>
    <xf numFmtId="49" fontId="4" fillId="4" borderId="5" xfId="16" applyNumberFormat="1" applyFont="1" applyFill="1" applyBorder="1" applyAlignment="1" applyProtection="1">
      <alignment horizontal="center"/>
      <protection locked="0"/>
    </xf>
    <xf numFmtId="165" fontId="4" fillId="4" borderId="13" xfId="7" applyNumberFormat="1" applyFont="1" applyFill="1" applyBorder="1" applyAlignment="1" applyProtection="1">
      <alignment horizontal="center"/>
      <protection locked="0"/>
    </xf>
    <xf numFmtId="165" fontId="4" fillId="4" borderId="5" xfId="7" applyNumberFormat="1" applyFont="1" applyFill="1" applyBorder="1" applyAlignment="1" applyProtection="1">
      <alignment horizontal="center"/>
      <protection locked="0"/>
    </xf>
    <xf numFmtId="0" fontId="13" fillId="0" borderId="23" xfId="0" applyFont="1" applyBorder="1" applyAlignment="1">
      <alignment horizontal="center"/>
    </xf>
    <xf numFmtId="0" fontId="13" fillId="0" borderId="13" xfId="0" applyFont="1" applyBorder="1" applyAlignment="1">
      <alignment horizontal="center"/>
    </xf>
    <xf numFmtId="0" fontId="13" fillId="0" borderId="5" xfId="0" applyFont="1" applyBorder="1" applyAlignment="1">
      <alignment horizontal="center"/>
    </xf>
    <xf numFmtId="0" fontId="10" fillId="5" borderId="18" xfId="0" applyFont="1" applyFill="1" applyBorder="1" applyAlignment="1">
      <alignment horizontal="center"/>
    </xf>
    <xf numFmtId="0" fontId="13" fillId="0" borderId="26" xfId="0" applyFont="1" applyBorder="1" applyAlignment="1" applyProtection="1">
      <alignment horizontal="left" vertical="center"/>
      <protection locked="0"/>
    </xf>
    <xf numFmtId="0" fontId="13" fillId="0" borderId="27" xfId="0" applyFont="1" applyBorder="1" applyAlignment="1" applyProtection="1">
      <alignment horizontal="left" vertical="center"/>
      <protection locked="0"/>
    </xf>
    <xf numFmtId="0" fontId="13" fillId="0" borderId="28" xfId="0" applyFont="1" applyBorder="1" applyAlignment="1" applyProtection="1">
      <alignment horizontal="left" vertical="center"/>
      <protection locked="0"/>
    </xf>
    <xf numFmtId="0" fontId="13" fillId="0" borderId="24" xfId="0" applyFont="1" applyBorder="1" applyAlignment="1" applyProtection="1">
      <alignment horizontal="left" vertical="center"/>
      <protection locked="0"/>
    </xf>
    <xf numFmtId="0" fontId="13" fillId="0" borderId="18" xfId="0" applyFont="1" applyBorder="1" applyAlignment="1" applyProtection="1">
      <alignment horizontal="left" vertical="center"/>
      <protection locked="0"/>
    </xf>
    <xf numFmtId="0" fontId="13" fillId="0" borderId="25" xfId="0" applyFont="1" applyBorder="1" applyAlignment="1" applyProtection="1">
      <alignment horizontal="left" vertical="center"/>
      <protection locked="0"/>
    </xf>
    <xf numFmtId="10" fontId="4" fillId="4" borderId="13" xfId="16" applyNumberFormat="1" applyFont="1" applyFill="1" applyBorder="1" applyAlignment="1" applyProtection="1">
      <alignment horizontal="center"/>
      <protection locked="0"/>
    </xf>
    <xf numFmtId="10" fontId="4" fillId="4" borderId="23" xfId="16" applyNumberFormat="1" applyFont="1" applyFill="1" applyBorder="1" applyAlignment="1" applyProtection="1">
      <alignment horizontal="center"/>
      <protection locked="0"/>
    </xf>
    <xf numFmtId="10" fontId="4" fillId="4" borderId="5" xfId="16" applyNumberFormat="1" applyFont="1" applyFill="1" applyBorder="1" applyAlignment="1" applyProtection="1">
      <alignment horizontal="center"/>
      <protection locked="0"/>
    </xf>
    <xf numFmtId="0" fontId="7" fillId="4" borderId="13" xfId="16" applyFont="1" applyFill="1" applyBorder="1" applyAlignment="1" applyProtection="1">
      <alignment horizontal="center"/>
      <protection locked="0"/>
    </xf>
    <xf numFmtId="0" fontId="7" fillId="4" borderId="5" xfId="16" applyFont="1" applyFill="1" applyBorder="1" applyAlignment="1" applyProtection="1">
      <alignment horizontal="center"/>
      <protection locked="0"/>
    </xf>
    <xf numFmtId="0" fontId="9" fillId="0" borderId="18" xfId="16" applyFont="1" applyBorder="1" applyProtection="1">
      <protection locked="0"/>
    </xf>
    <xf numFmtId="0" fontId="4" fillId="4" borderId="13" xfId="16" applyFont="1" applyFill="1" applyBorder="1" applyProtection="1">
      <protection locked="0"/>
    </xf>
    <xf numFmtId="0" fontId="4" fillId="4" borderId="23" xfId="16" applyFont="1" applyFill="1" applyBorder="1" applyProtection="1">
      <protection locked="0"/>
    </xf>
    <xf numFmtId="0" fontId="4" fillId="4" borderId="5" xfId="16" applyFont="1" applyFill="1" applyBorder="1" applyProtection="1">
      <protection locked="0"/>
    </xf>
    <xf numFmtId="0" fontId="22" fillId="4" borderId="13" xfId="10" applyFill="1" applyBorder="1" applyAlignment="1" applyProtection="1">
      <alignment horizontal="left"/>
      <protection locked="0"/>
    </xf>
    <xf numFmtId="0" fontId="4" fillId="4" borderId="23" xfId="16" applyFont="1" applyFill="1" applyBorder="1" applyAlignment="1" applyProtection="1">
      <alignment horizontal="left"/>
      <protection locked="0"/>
    </xf>
    <xf numFmtId="0" fontId="4" fillId="4" borderId="5" xfId="16" applyFont="1" applyFill="1" applyBorder="1" applyAlignment="1" applyProtection="1">
      <alignment horizontal="left"/>
      <protection locked="0"/>
    </xf>
    <xf numFmtId="0" fontId="1" fillId="4" borderId="5" xfId="12" applyFill="1" applyBorder="1" applyProtection="1">
      <protection locked="0"/>
    </xf>
    <xf numFmtId="0" fontId="4" fillId="5" borderId="26" xfId="16" applyFont="1" applyFill="1" applyBorder="1" applyAlignment="1" applyProtection="1">
      <alignment vertical="top" wrapText="1"/>
      <protection locked="0"/>
    </xf>
    <xf numFmtId="0" fontId="1" fillId="5" borderId="27" xfId="13" applyFill="1" applyBorder="1" applyAlignment="1" applyProtection="1">
      <alignment vertical="top" wrapText="1"/>
      <protection locked="0"/>
    </xf>
    <xf numFmtId="0" fontId="1" fillId="5" borderId="28" xfId="13" applyFill="1" applyBorder="1" applyAlignment="1" applyProtection="1">
      <alignment vertical="top" wrapText="1"/>
      <protection locked="0"/>
    </xf>
    <xf numFmtId="0" fontId="1" fillId="5" borderId="29" xfId="13" applyFill="1" applyBorder="1" applyAlignment="1" applyProtection="1">
      <alignment vertical="top" wrapText="1"/>
      <protection locked="0"/>
    </xf>
    <xf numFmtId="0" fontId="1" fillId="5" borderId="0" xfId="13" applyFill="1" applyAlignment="1" applyProtection="1">
      <alignment vertical="top" wrapText="1"/>
      <protection locked="0"/>
    </xf>
    <xf numFmtId="0" fontId="1" fillId="5" borderId="30" xfId="13" applyFill="1" applyBorder="1" applyAlignment="1" applyProtection="1">
      <alignment vertical="top" wrapText="1"/>
      <protection locked="0"/>
    </xf>
    <xf numFmtId="0" fontId="1" fillId="5" borderId="24" xfId="13" applyFill="1" applyBorder="1" applyAlignment="1" applyProtection="1">
      <alignment vertical="top" wrapText="1"/>
      <protection locked="0"/>
    </xf>
    <xf numFmtId="0" fontId="1" fillId="5" borderId="18" xfId="13" applyFill="1" applyBorder="1" applyAlignment="1" applyProtection="1">
      <alignment vertical="top" wrapText="1"/>
      <protection locked="0"/>
    </xf>
    <xf numFmtId="0" fontId="1" fillId="5" borderId="25" xfId="13" applyFill="1" applyBorder="1" applyAlignment="1" applyProtection="1">
      <alignment vertical="top" wrapText="1"/>
      <protection locked="0"/>
    </xf>
    <xf numFmtId="0" fontId="13" fillId="0" borderId="2" xfId="0" applyFont="1" applyBorder="1" applyAlignment="1">
      <alignment horizontal="center"/>
    </xf>
    <xf numFmtId="0" fontId="13" fillId="0" borderId="2" xfId="0" applyFont="1" applyBorder="1" applyAlignment="1" applyProtection="1">
      <alignment horizontal="left" vertical="center"/>
      <protection locked="0"/>
    </xf>
    <xf numFmtId="0" fontId="1" fillId="4" borderId="5" xfId="11" applyFill="1" applyBorder="1" applyProtection="1">
      <protection locked="0"/>
    </xf>
    <xf numFmtId="0" fontId="9" fillId="0" borderId="0" xfId="16" applyFont="1" applyProtection="1">
      <protection locked="0"/>
    </xf>
    <xf numFmtId="0" fontId="1" fillId="0" borderId="0" xfId="11" applyProtection="1">
      <protection locked="0"/>
    </xf>
    <xf numFmtId="0" fontId="1" fillId="4" borderId="23" xfId="11" applyFill="1" applyBorder="1" applyProtection="1">
      <protection locked="0"/>
    </xf>
    <xf numFmtId="0" fontId="4" fillId="4" borderId="24" xfId="16" applyFont="1" applyFill="1" applyBorder="1" applyAlignment="1" applyProtection="1">
      <alignment horizontal="left"/>
      <protection locked="0"/>
    </xf>
    <xf numFmtId="0" fontId="4" fillId="4" borderId="18" xfId="16" applyFont="1" applyFill="1" applyBorder="1" applyAlignment="1" applyProtection="1">
      <alignment horizontal="left"/>
      <protection locked="0"/>
    </xf>
    <xf numFmtId="0" fontId="4" fillId="4" borderId="25" xfId="16" applyFont="1" applyFill="1" applyBorder="1" applyAlignment="1" applyProtection="1">
      <alignment horizontal="left"/>
      <protection locked="0"/>
    </xf>
    <xf numFmtId="0" fontId="7" fillId="4" borderId="24" xfId="16" applyFont="1" applyFill="1" applyBorder="1" applyAlignment="1" applyProtection="1">
      <alignment horizontal="center"/>
      <protection locked="0"/>
    </xf>
    <xf numFmtId="0" fontId="1" fillId="4" borderId="25" xfId="11" applyFill="1" applyBorder="1" applyProtection="1">
      <protection locked="0"/>
    </xf>
  </cellXfs>
  <cellStyles count="20">
    <cellStyle name="Comma [0] 2" xfId="1" xr:uid="{9844DF9B-0BAC-49E4-B445-5A3F2AA7477A}"/>
    <cellStyle name="Comma 2" xfId="2" xr:uid="{04FC4059-9C07-4BBE-878C-C58AC7357A6B}"/>
    <cellStyle name="Comma 3" xfId="3" xr:uid="{842C38F4-4B13-49D1-B76A-62DB0CBEC09E}"/>
    <cellStyle name="Currency" xfId="4" builtinId="4"/>
    <cellStyle name="Currency [0] 2" xfId="5" xr:uid="{0872AB9F-963D-4B9B-B583-C33A9E72A232}"/>
    <cellStyle name="Currency 2" xfId="6" xr:uid="{08D555C9-6E6F-4A66-ACA8-23257106AFF2}"/>
    <cellStyle name="Currency 3" xfId="7" xr:uid="{6D717256-FDE8-450F-9395-58B7F6378BFD}"/>
    <cellStyle name="Currency 4" xfId="8" xr:uid="{AEBC02E4-2656-41E5-9555-9681817CF901}"/>
    <cellStyle name="Euro" xfId="9" xr:uid="{30EAE7DF-0609-437E-A530-F7D2B1BE0707}"/>
    <cellStyle name="Hyperlink" xfId="10" builtinId="8"/>
    <cellStyle name="Normal" xfId="0" builtinId="0"/>
    <cellStyle name="Normal 2" xfId="11" xr:uid="{30A5988B-6F24-4042-9E4C-F67CDD15EB65}"/>
    <cellStyle name="Normal 3" xfId="12" xr:uid="{19DF8036-556F-494C-9BED-A13B6864F2D4}"/>
    <cellStyle name="Normal 4" xfId="13" xr:uid="{A778F78B-E00A-43C7-BEE1-69AE64958FDC}"/>
    <cellStyle name="Normal 6" xfId="14" xr:uid="{C22F434B-1120-4201-938B-EB826B9A856D}"/>
    <cellStyle name="Normal_Rent Comp-4 BR" xfId="15" xr:uid="{EEBCE041-7CC7-4418-B601-E9ECD4EFE37D}"/>
    <cellStyle name="Normal_Shoreline" xfId="16" xr:uid="{7458ADDF-0FAD-4B53-B843-9EDA15794E9E}"/>
    <cellStyle name="Percent" xfId="17" builtinId="5"/>
    <cellStyle name="Percent 2" xfId="18" xr:uid="{BEBEA920-85B1-4087-8118-D83A53CC9439}"/>
    <cellStyle name="Percent 3" xfId="19" xr:uid="{AE5E135B-2B49-4922-9F49-22A8CCB8B4CB}"/>
  </cellStyles>
  <dxfs count="68">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tint="-0.14996795556505021"/>
      </font>
    </dxf>
    <dxf>
      <font>
        <color theme="0" tint="-0.14996795556505021"/>
      </font>
    </dxf>
    <dxf>
      <font>
        <color theme="0" tint="-0.14996795556505021"/>
      </font>
    </dxf>
    <dxf>
      <font>
        <color theme="0" tint="-0.14996795556505021"/>
      </font>
    </dxf>
    <dxf>
      <font>
        <color theme="0"/>
      </font>
      <fill>
        <patternFill>
          <bgColor theme="3"/>
        </patternFill>
      </fill>
    </dxf>
    <dxf>
      <font>
        <color theme="0"/>
      </font>
      <fill>
        <patternFill>
          <bgColor theme="3"/>
        </patternFill>
      </fill>
    </dxf>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b/>
        <i val="0"/>
        <color rgb="FF002060"/>
      </font>
      <fill>
        <patternFill>
          <bgColor theme="6" tint="0.39994506668294322"/>
        </patternFill>
      </fill>
    </dxf>
    <dxf>
      <font>
        <b val="0"/>
        <i val="0"/>
        <color theme="0"/>
      </font>
    </dxf>
    <dxf>
      <font>
        <color theme="0"/>
      </font>
    </dxf>
    <dxf>
      <font>
        <b/>
        <i val="0"/>
        <color theme="3" tint="-0.24994659260841701"/>
      </font>
      <fill>
        <patternFill>
          <bgColor theme="6" tint="0.59996337778862885"/>
        </patternFill>
      </fill>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1" Type="http://schemas.openxmlformats.org/officeDocument/2006/relationships/vmlDrawing" Target="../drawings/vmlDrawing4.v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Occ. and Lease % Comparison</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30729199116253"/>
          <c:y val="0.124185053791353"/>
          <c:w val="0.80671299069765212"/>
          <c:h val="0.69905050330247176"/>
        </c:manualLayout>
      </c:layout>
      <c:bar3DChart>
        <c:barDir val="col"/>
        <c:grouping val="clustered"/>
        <c:varyColors val="0"/>
        <c:ser>
          <c:idx val="0"/>
          <c:order val="0"/>
          <c:tx>
            <c:strRef>
              <c:f>'Rent Comparables Analysis'!$E$5</c:f>
              <c:strCache>
                <c:ptCount val="1"/>
                <c:pt idx="0">
                  <c:v>% Occupied</c:v>
                </c:pt>
              </c:strCache>
            </c:strRef>
          </c:tx>
          <c:spPr>
            <a:solidFill>
              <a:srgbClr val="002060"/>
            </a:solidFill>
            <a:scene3d>
              <a:camera prst="orthographicFront"/>
              <a:lightRig rig="threePt" dir="t"/>
            </a:scene3d>
            <a:sp3d>
              <a:bevelT w="0" h="0"/>
            </a:sp3d>
          </c:spPr>
          <c:invertIfNegative val="0"/>
          <c:dLbls>
            <c:dLbl>
              <c:idx val="0"/>
              <c:layout>
                <c:manualLayout>
                  <c:x val="1.894896283984371E-17"/>
                  <c:y val="6.330365974282885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1E-4B00-878E-42FB8818B61D}"/>
                </c:ext>
              </c:extLst>
            </c:dLbl>
            <c:dLbl>
              <c:idx val="1"/>
              <c:layout>
                <c:manualLayout>
                  <c:x val="0"/>
                  <c:y val="5.9347181008902079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1E-4B00-878E-42FB8818B61D}"/>
                </c:ext>
              </c:extLst>
            </c:dLbl>
            <c:dLbl>
              <c:idx val="2"/>
              <c:layout>
                <c:manualLayout>
                  <c:x val="0"/>
                  <c:y val="6.72601384767556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1E-4B00-878E-42FB8818B61D}"/>
                </c:ext>
              </c:extLst>
            </c:dLbl>
            <c:dLbl>
              <c:idx val="3"/>
              <c:layout>
                <c:manualLayout>
                  <c:x val="0"/>
                  <c:y val="6.330365974282892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11E-4B00-878E-42FB8818B61D}"/>
                </c:ext>
              </c:extLst>
            </c:dLbl>
            <c:dLbl>
              <c:idx val="4"/>
              <c:layout>
                <c:manualLayout>
                  <c:x val="-7.5913546780740329E-17"/>
                  <c:y val="4.7619047619047547E-2"/>
                </c:manualLayout>
              </c:layout>
              <c:numFmt formatCode="0%" sourceLinked="0"/>
              <c:spPr>
                <a:noFill/>
                <a:ln w="25400">
                  <a:noFill/>
                </a:ln>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11E-4B00-878E-42FB8818B61D}"/>
                </c:ext>
              </c:extLst>
            </c:dLbl>
            <c:dLbl>
              <c:idx val="5"/>
              <c:layout>
                <c:manualLayout>
                  <c:x val="0"/>
                  <c:y val="6.3303659742828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1E-4B00-878E-42FB8818B61D}"/>
                </c:ext>
              </c:extLst>
            </c:dLbl>
            <c:dLbl>
              <c:idx val="6"/>
              <c:layout>
                <c:manualLayout>
                  <c:x val="0"/>
                  <c:y val="5.9523809523809521E-2"/>
                </c:manualLayout>
              </c:layout>
              <c:numFmt formatCode="0%" sourceLinked="0"/>
              <c:spPr>
                <a:noFill/>
                <a:ln w="25400">
                  <a:noFill/>
                </a:ln>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11E-4B00-878E-42FB8818B61D}"/>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Analysis'!$E$6:$E$12</c:f>
              <c:numCache>
                <c:formatCode>0.00%</c:formatCode>
                <c:ptCount val="7"/>
                <c:pt idx="0">
                  <c:v>0.93420000000000003</c:v>
                </c:pt>
                <c:pt idx="1">
                  <c:v>0.96</c:v>
                </c:pt>
                <c:pt idx="2">
                  <c:v>0.91449999999999998</c:v>
                </c:pt>
                <c:pt idx="3">
                  <c:v>0.95</c:v>
                </c:pt>
                <c:pt idx="4">
                  <c:v>0.92</c:v>
                </c:pt>
                <c:pt idx="5">
                  <c:v>0.93</c:v>
                </c:pt>
                <c:pt idx="6">
                  <c:v>0.95</c:v>
                </c:pt>
              </c:numCache>
            </c:numRef>
          </c:val>
          <c:extLst>
            <c:ext xmlns:c16="http://schemas.microsoft.com/office/drawing/2014/chart" uri="{C3380CC4-5D6E-409C-BE32-E72D297353CC}">
              <c16:uniqueId val="{00000007-811E-4B00-878E-42FB8818B61D}"/>
            </c:ext>
          </c:extLst>
        </c:ser>
        <c:ser>
          <c:idx val="1"/>
          <c:order val="1"/>
          <c:tx>
            <c:strRef>
              <c:f>'Rent Comparables Analysis'!$F$5</c:f>
              <c:strCache>
                <c:ptCount val="1"/>
                <c:pt idx="0">
                  <c:v>% Leased</c:v>
                </c:pt>
              </c:strCache>
            </c:strRef>
          </c:tx>
          <c:spPr>
            <a:solidFill>
              <a:schemeClr val="accent5">
                <a:lumMod val="40000"/>
                <a:lumOff val="60000"/>
              </a:schemeClr>
            </a:solidFill>
          </c:spPr>
          <c:invertIfNegative val="0"/>
          <c:dLbls>
            <c:dLbl>
              <c:idx val="0"/>
              <c:layout>
                <c:manualLayout>
                  <c:x val="2.0671834625322996E-3"/>
                  <c:y val="5.934718100890203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11E-4B00-878E-42FB8818B61D}"/>
                </c:ext>
              </c:extLst>
            </c:dLbl>
            <c:dLbl>
              <c:idx val="1"/>
              <c:layout>
                <c:manualLayout>
                  <c:x val="2.0671834625323377E-3"/>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11E-4B00-878E-42FB8818B61D}"/>
                </c:ext>
              </c:extLst>
            </c:dLbl>
            <c:dLbl>
              <c:idx val="2"/>
              <c:layout>
                <c:manualLayout>
                  <c:x val="0"/>
                  <c:y val="5.9347181008902079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11E-4B00-878E-42FB8818B61D}"/>
                </c:ext>
              </c:extLst>
            </c:dLbl>
            <c:dLbl>
              <c:idx val="3"/>
              <c:layout>
                <c:manualLayout>
                  <c:x val="0"/>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11E-4B00-878E-42FB8818B61D}"/>
                </c:ext>
              </c:extLst>
            </c:dLbl>
            <c:dLbl>
              <c:idx val="4"/>
              <c:layout>
                <c:manualLayout>
                  <c:x val="0"/>
                  <c:y val="5.9523809523809521E-2"/>
                </c:manualLayout>
              </c:layout>
              <c:numFmt formatCode="0%" sourceLinked="0"/>
              <c:spPr>
                <a:noFill/>
                <a:ln w="25400">
                  <a:noFill/>
                </a:ln>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11E-4B00-878E-42FB8818B61D}"/>
                </c:ext>
              </c:extLst>
            </c:dLbl>
            <c:dLbl>
              <c:idx val="5"/>
              <c:layout>
                <c:manualLayout>
                  <c:x val="0"/>
                  <c:y val="7.1216617210682495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11E-4B00-878E-42FB8818B61D}"/>
                </c:ext>
              </c:extLst>
            </c:dLbl>
            <c:dLbl>
              <c:idx val="6"/>
              <c:layout>
                <c:manualLayout>
                  <c:x val="2.0703933747410492E-3"/>
                  <c:y val="5.5555555555555552E-2"/>
                </c:manualLayout>
              </c:layout>
              <c:numFmt formatCode="0%" sourceLinked="0"/>
              <c:spPr>
                <a:noFill/>
                <a:ln w="25400">
                  <a:noFill/>
                </a:ln>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11E-4B00-878E-42FB8818B61D}"/>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Analysis'!$F$6:$F$12</c:f>
              <c:numCache>
                <c:formatCode>0.00%</c:formatCode>
                <c:ptCount val="7"/>
                <c:pt idx="0">
                  <c:v>0.95389999999999997</c:v>
                </c:pt>
                <c:pt idx="1">
                  <c:v>0.92749999999999999</c:v>
                </c:pt>
                <c:pt idx="2">
                  <c:v>0.89090000000000003</c:v>
                </c:pt>
                <c:pt idx="3">
                  <c:v>0.95479999999999998</c:v>
                </c:pt>
                <c:pt idx="4">
                  <c:v>0.92149999999999999</c:v>
                </c:pt>
                <c:pt idx="5">
                  <c:v>0.91169999999999995</c:v>
                </c:pt>
                <c:pt idx="6">
                  <c:v>0.94440000000000002</c:v>
                </c:pt>
              </c:numCache>
            </c:numRef>
          </c:val>
          <c:extLst>
            <c:ext xmlns:c16="http://schemas.microsoft.com/office/drawing/2014/chart" uri="{C3380CC4-5D6E-409C-BE32-E72D297353CC}">
              <c16:uniqueId val="{0000000F-811E-4B00-878E-42FB8818B61D}"/>
            </c:ext>
          </c:extLst>
        </c:ser>
        <c:dLbls>
          <c:showLegendKey val="0"/>
          <c:showVal val="0"/>
          <c:showCatName val="0"/>
          <c:showSerName val="0"/>
          <c:showPercent val="0"/>
          <c:showBubbleSize val="0"/>
        </c:dLbls>
        <c:gapWidth val="41"/>
        <c:gapDepth val="0"/>
        <c:shape val="box"/>
        <c:axId val="571115183"/>
        <c:axId val="1"/>
        <c:axId val="0"/>
      </c:bar3DChart>
      <c:catAx>
        <c:axId val="57111518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15183"/>
        <c:crosses val="autoZero"/>
        <c:crossBetween val="between"/>
      </c:valAx>
      <c:spPr>
        <a:noFill/>
        <a:ln w="25400">
          <a:noFill/>
        </a:ln>
      </c:spPr>
    </c:plotArea>
    <c:legend>
      <c:legendPos val="r"/>
      <c:layout>
        <c:manualLayout>
          <c:xMode val="edge"/>
          <c:yMode val="edge"/>
          <c:x val="0.68903770766172057"/>
          <c:y val="0.94387946159136515"/>
          <c:w val="0.30386137538799096"/>
          <c:h val="4.2782152230971149E-2"/>
        </c:manualLayout>
      </c:layout>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44" l="0.70000000000000062" r="0.70000000000000062" t="0.75000000000000344" header="0.30000000000000032" footer="0.30000000000000032"/>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Market Vs. Effective</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077384391699301"/>
          <c:y val="0.15695610965296175"/>
          <c:w val="0.86812303857701623"/>
          <c:h val="0.55993913804252726"/>
        </c:manualLayout>
      </c:layout>
      <c:bar3DChart>
        <c:barDir val="col"/>
        <c:grouping val="clustered"/>
        <c:varyColors val="0"/>
        <c:ser>
          <c:idx val="0"/>
          <c:order val="0"/>
          <c:tx>
            <c:strRef>
              <c:f>'Rent Comparables Analysis'!$H$5</c:f>
              <c:strCache>
                <c:ptCount val="1"/>
                <c:pt idx="0">
                  <c:v>Wgt. Avg. Mkt Rent/Unit</c:v>
                </c:pt>
              </c:strCache>
            </c:strRef>
          </c:tx>
          <c:spPr>
            <a:solidFill>
              <a:srgbClr val="002060"/>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C1-4CCB-AFEC-97C48EDC3D96}"/>
                </c:ext>
              </c:extLst>
            </c:dLbl>
            <c:dLbl>
              <c:idx val="1"/>
              <c:layout>
                <c:manualLayout>
                  <c:x val="0"/>
                  <c:y val="6.9364161849710976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C1-4CCB-AFEC-97C48EDC3D96}"/>
                </c:ext>
              </c:extLst>
            </c:dLbl>
            <c:dLbl>
              <c:idx val="2"/>
              <c:layout>
                <c:manualLayout>
                  <c:x val="0"/>
                  <c:y val="6.551059730250485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C1-4CCB-AFEC-97C48EDC3D96}"/>
                </c:ext>
              </c:extLst>
            </c:dLbl>
            <c:dLbl>
              <c:idx val="3"/>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1C1-4CCB-AFEC-97C48EDC3D96}"/>
                </c:ext>
              </c:extLst>
            </c:dLbl>
            <c:dLbl>
              <c:idx val="4"/>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1C1-4CCB-AFEC-97C48EDC3D96}"/>
                </c:ext>
              </c:extLst>
            </c:dLbl>
            <c:dLbl>
              <c:idx val="5"/>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C1-4CCB-AFEC-97C48EDC3D96}"/>
                </c:ext>
              </c:extLst>
            </c:dLbl>
            <c:dLbl>
              <c:idx val="6"/>
              <c:layout>
                <c:manualLayout>
                  <c:x val="0"/>
                  <c:y val="4.6376811594202899E-2"/>
                </c:manualLayout>
              </c:layout>
              <c:numFmt formatCode="\$#,##0" sourceLinked="0"/>
              <c:spPr>
                <a:noFill/>
                <a:ln w="25400">
                  <a:noFill/>
                </a:ln>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1C1-4CCB-AFEC-97C48EDC3D9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Analysis'!$H$6:$H$12</c:f>
              <c:numCache>
                <c:formatCode>_("$"* #,##0.00_);_("$"* \(#,##0.00\);_("$"* "-"??_);_(@_)</c:formatCode>
                <c:ptCount val="7"/>
                <c:pt idx="0">
                  <c:v>1602.0723684210527</c:v>
                </c:pt>
                <c:pt idx="1">
                  <c:v>1555.4345403899722</c:v>
                </c:pt>
                <c:pt idx="2">
                  <c:v>1466.308584686775</c:v>
                </c:pt>
                <c:pt idx="3">
                  <c:v>1411.3898305084747</c:v>
                </c:pt>
                <c:pt idx="4">
                  <c:v>1290.8823529411766</c:v>
                </c:pt>
                <c:pt idx="5">
                  <c:v>1208.8627450980391</c:v>
                </c:pt>
                <c:pt idx="6">
                  <c:v>1590.2592592592594</c:v>
                </c:pt>
              </c:numCache>
            </c:numRef>
          </c:val>
          <c:extLst>
            <c:ext xmlns:c16="http://schemas.microsoft.com/office/drawing/2014/chart" uri="{C3380CC4-5D6E-409C-BE32-E72D297353CC}">
              <c16:uniqueId val="{00000007-81C1-4CCB-AFEC-97C48EDC3D96}"/>
            </c:ext>
          </c:extLst>
        </c:ser>
        <c:ser>
          <c:idx val="1"/>
          <c:order val="1"/>
          <c:tx>
            <c:strRef>
              <c:f>'Rent Comparables Analysis'!$J$5</c:f>
              <c:strCache>
                <c:ptCount val="1"/>
                <c:pt idx="0">
                  <c:v>Wgt. Avg. Eff Rent/Unit</c:v>
                </c:pt>
              </c:strCache>
            </c:strRef>
          </c:tx>
          <c:spPr>
            <a:solidFill>
              <a:schemeClr val="accent5">
                <a:lumMod val="40000"/>
                <a:lumOff val="60000"/>
              </a:schemeClr>
            </a:solidFill>
          </c:spPr>
          <c:invertIfNegative val="0"/>
          <c:dLbls>
            <c:dLbl>
              <c:idx val="0"/>
              <c:layout>
                <c:manualLayout>
                  <c:x val="6.201550387596861E-3"/>
                  <c:y val="5.393860550039941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1C1-4CCB-AFEC-97C48EDC3D96}"/>
                </c:ext>
              </c:extLst>
            </c:dLbl>
            <c:dLbl>
              <c:idx val="1"/>
              <c:layout>
                <c:manualLayout>
                  <c:x val="1.0335917312661499E-2"/>
                  <c:y val="6.1668074099433187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1C1-4CCB-AFEC-97C48EDC3D96}"/>
                </c:ext>
              </c:extLst>
            </c:dLbl>
            <c:dLbl>
              <c:idx val="2"/>
              <c:layout>
                <c:manualLayout>
                  <c:x val="4.1343669250645991E-3"/>
                  <c:y val="6.554406786108255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1C1-4CCB-AFEC-97C48EDC3D96}"/>
                </c:ext>
              </c:extLst>
            </c:dLbl>
            <c:dLbl>
              <c:idx val="3"/>
              <c:layout>
                <c:manualLayout>
                  <c:x val="-7.5795851359374839E-17"/>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1C1-4CCB-AFEC-97C48EDC3D96}"/>
                </c:ext>
              </c:extLst>
            </c:dLbl>
            <c:dLbl>
              <c:idx val="4"/>
              <c:layout>
                <c:manualLayout>
                  <c:x val="0"/>
                  <c:y val="6.5510597302504817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1C1-4CCB-AFEC-97C48EDC3D96}"/>
                </c:ext>
              </c:extLst>
            </c:dLbl>
            <c:dLbl>
              <c:idx val="5"/>
              <c:layout>
                <c:manualLayout>
                  <c:x val="4.1343669250645991E-3"/>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1C1-4CCB-AFEC-97C48EDC3D96}"/>
                </c:ext>
              </c:extLst>
            </c:dLbl>
            <c:dLbl>
              <c:idx val="6"/>
              <c:layout>
                <c:manualLayout>
                  <c:x val="4.1343669250644482E-3"/>
                  <c:y val="6.9565217391304349E-2"/>
                </c:manualLayout>
              </c:layout>
              <c:numFmt formatCode="\$#,##0" sourceLinked="0"/>
              <c:spPr>
                <a:noFill/>
                <a:ln w="25400">
                  <a:noFill/>
                </a:ln>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1C1-4CCB-AFEC-97C48EDC3D9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Analysis'!$J$6:$J$12</c:f>
              <c:numCache>
                <c:formatCode>_("$"* #,##0.00_);_("$"* \(#,##0.00\);_("$"* "-"??_);_(@_)</c:formatCode>
                <c:ptCount val="7"/>
                <c:pt idx="0">
                  <c:v>1378.205789473684</c:v>
                </c:pt>
                <c:pt idx="1">
                  <c:v>1549.8607242339833</c:v>
                </c:pt>
                <c:pt idx="2">
                  <c:v>1400.1925754060326</c:v>
                </c:pt>
                <c:pt idx="3">
                  <c:v>1359.9887005649719</c:v>
                </c:pt>
                <c:pt idx="4">
                  <c:v>1145.8823529411766</c:v>
                </c:pt>
                <c:pt idx="5">
                  <c:v>1220.2941176470588</c:v>
                </c:pt>
                <c:pt idx="6">
                  <c:v>1616.2839506172841</c:v>
                </c:pt>
              </c:numCache>
            </c:numRef>
          </c:val>
          <c:extLst>
            <c:ext xmlns:c16="http://schemas.microsoft.com/office/drawing/2014/chart" uri="{C3380CC4-5D6E-409C-BE32-E72D297353CC}">
              <c16:uniqueId val="{0000000F-81C1-4CCB-AFEC-97C48EDC3D96}"/>
            </c:ext>
          </c:extLst>
        </c:ser>
        <c:dLbls>
          <c:showLegendKey val="0"/>
          <c:showVal val="0"/>
          <c:showCatName val="0"/>
          <c:showSerName val="0"/>
          <c:showPercent val="0"/>
          <c:showBubbleSize val="0"/>
        </c:dLbls>
        <c:gapWidth val="121"/>
        <c:gapDepth val="0"/>
        <c:shape val="box"/>
        <c:axId val="571124783"/>
        <c:axId val="1"/>
        <c:axId val="0"/>
      </c:bar3DChart>
      <c:catAx>
        <c:axId val="57112478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250"/>
        </c:scaling>
        <c:delete val="0"/>
        <c:axPos val="l"/>
        <c:majorGridlines/>
        <c:numFmt formatCode="_(&quot;$&quot;* #,##0.00_);_(&quot;$&quot;* \(#,##0.0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24783"/>
        <c:crosses val="autoZero"/>
        <c:crossBetween val="between"/>
      </c:valAx>
      <c:spPr>
        <a:noFill/>
        <a:ln w="25400">
          <a:noFill/>
        </a:ln>
      </c:spPr>
    </c:plotArea>
    <c:legend>
      <c:legendPos val="r"/>
      <c:layout>
        <c:manualLayout>
          <c:xMode val="edge"/>
          <c:yMode val="edge"/>
          <c:x val="0.14103012764430087"/>
          <c:y val="0.89278131537905592"/>
          <c:w val="0.70799934196259662"/>
          <c:h val="8.1161854768153963E-2"/>
        </c:manualLayout>
      </c:layout>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oddHeader>&amp;C&amp;G</c:oddHeader>
    </c:headerFooter>
    <c:pageMargins b="0.750000000000004" l="0.70000000000000095" r="0.70000000000000095" t="0.750000000000004" header="0.3" footer="0.3"/>
    <c:pageSetup orientation="landscape" verticalDpi="0"/>
    <c:legacyDrawingHF r:id="rId1"/>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Studio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Analysis'!$E$21</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Analysis'!$B$22:$B$28</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Analysis'!$E$22:$E$28</c:f>
              <c:numCache>
                <c:formatCode>_("$"* #,##0_);_("$"* \(#,##0\);_("$"* "-"??_);_(@_)</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6649-49AE-A386-6E7845F47434}"/>
            </c:ext>
          </c:extLst>
        </c:ser>
        <c:dLbls>
          <c:showLegendKey val="0"/>
          <c:showVal val="0"/>
          <c:showCatName val="0"/>
          <c:showSerName val="0"/>
          <c:showPercent val="0"/>
          <c:showBubbleSize val="0"/>
        </c:dLbls>
        <c:gapWidth val="115"/>
        <c:gapDepth val="0"/>
        <c:shape val="box"/>
        <c:axId val="571126223"/>
        <c:axId val="1"/>
        <c:axId val="0"/>
      </c:bar3DChart>
      <c:catAx>
        <c:axId val="571126223"/>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26223"/>
        <c:crosses val="autoZero"/>
        <c:crossBetween val="between"/>
      </c:valAx>
      <c:spPr>
        <a:noFill/>
        <a:ln w="25400">
          <a:noFill/>
        </a:ln>
      </c:spPr>
    </c:plotArea>
    <c:legend>
      <c:legendPos val="r"/>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66" l="0.70000000000000062" r="0.70000000000000062" t="0.75000000000000366" header="0.30000000000000032" footer="0.30000000000000032"/>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1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8.8534926237668565E-2"/>
          <c:y val="0.13178822035000726"/>
          <c:w val="0.805984976015929"/>
          <c:h val="0.66896321633265232"/>
        </c:manualLayout>
      </c:layout>
      <c:bar3DChart>
        <c:barDir val="col"/>
        <c:grouping val="clustered"/>
        <c:varyColors val="0"/>
        <c:ser>
          <c:idx val="0"/>
          <c:order val="0"/>
          <c:tx>
            <c:strRef>
              <c:f>'Rent Comparables Analysis'!$K$21</c:f>
              <c:strCache>
                <c:ptCount val="1"/>
                <c:pt idx="0">
                  <c:v>Avg. Eff Rent</c:v>
                </c:pt>
              </c:strCache>
            </c:strRef>
          </c:tx>
          <c:spPr>
            <a:solidFill>
              <a:schemeClr val="accent5">
                <a:lumMod val="40000"/>
                <a:lumOff val="60000"/>
              </a:schemeClr>
            </a:solidFill>
            <a:scene3d>
              <a:camera prst="orthographicFront"/>
              <a:lightRig rig="threePt" dir="t"/>
            </a:scene3d>
            <a:sp3d>
              <a:bevelT w="0" h="0"/>
            </a:sp3d>
          </c:spPr>
          <c:invertIfNegative val="0"/>
          <c:dLbls>
            <c:dLbl>
              <c:idx val="0"/>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72-4C88-8F40-2827DB14FE61}"/>
                </c:ext>
              </c:extLst>
            </c:dLbl>
            <c:dLbl>
              <c:idx val="1"/>
              <c:layout>
                <c:manualLayout>
                  <c:x val="-3.7897925679687419E-17"/>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72-4C88-8F40-2827DB14FE61}"/>
                </c:ext>
              </c:extLst>
            </c:dLbl>
            <c:dLbl>
              <c:idx val="2"/>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72-4C88-8F40-2827DB14FE61}"/>
                </c:ext>
              </c:extLst>
            </c:dLbl>
            <c:dLbl>
              <c:idx val="3"/>
              <c:layout>
                <c:manualLayout>
                  <c:x val="7.5795851359374839E-17"/>
                  <c:y val="7.0407040704070403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B72-4C88-8F40-2827DB14FE61}"/>
                </c:ext>
              </c:extLst>
            </c:dLbl>
            <c:dLbl>
              <c:idx val="4"/>
              <c:layout>
                <c:manualLayout>
                  <c:x val="0"/>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B72-4C88-8F40-2827DB14FE61}"/>
                </c:ext>
              </c:extLst>
            </c:dLbl>
            <c:dLbl>
              <c:idx val="5"/>
              <c:layout>
                <c:manualLayout>
                  <c:x val="2.0671834625322996E-3"/>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72-4C88-8F40-2827DB14FE61}"/>
                </c:ext>
              </c:extLst>
            </c:dLbl>
            <c:dLbl>
              <c:idx val="6"/>
              <c:layout>
                <c:manualLayout>
                  <c:x val="0"/>
                  <c:y val="9.271523178807943E-2"/>
                </c:manualLayout>
              </c:layout>
              <c:spPr>
                <a:noFill/>
                <a:ln w="25400">
                  <a:noFill/>
                </a:ln>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B72-4C88-8F40-2827DB14FE61}"/>
                </c:ext>
              </c:extLst>
            </c:dLbl>
            <c:spPr>
              <a:noFill/>
              <a:ln w="25400">
                <a:noFill/>
              </a:ln>
            </c:spPr>
            <c:txPr>
              <a:bodyPr wrap="square" lIns="38100" tIns="19050" rIns="38100" bIns="19050" anchor="ctr">
                <a:spAutoFit/>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Analysis'!$K$22:$K$28</c:f>
              <c:numCache>
                <c:formatCode>_("$"* #,##0_);_("$"* \(#,##0\);_("$"* "-"??_);_(@_)</c:formatCode>
                <c:ptCount val="7"/>
                <c:pt idx="0">
                  <c:v>1342.393108108108</c:v>
                </c:pt>
                <c:pt idx="1">
                  <c:v>1359.8426966292134</c:v>
                </c:pt>
                <c:pt idx="2">
                  <c:v>1260.3782894736842</c:v>
                </c:pt>
                <c:pt idx="3">
                  <c:v>1227.5263157894738</c:v>
                </c:pt>
                <c:pt idx="4">
                  <c:v>1145.8823529411766</c:v>
                </c:pt>
                <c:pt idx="5">
                  <c:v>1147.1951219512196</c:v>
                </c:pt>
                <c:pt idx="6">
                  <c:v>1438.4848484848485</c:v>
                </c:pt>
              </c:numCache>
            </c:numRef>
          </c:val>
          <c:extLst>
            <c:ext xmlns:c16="http://schemas.microsoft.com/office/drawing/2014/chart" uri="{C3380CC4-5D6E-409C-BE32-E72D297353CC}">
              <c16:uniqueId val="{00000007-DB72-4C88-8F40-2827DB14FE61}"/>
            </c:ext>
          </c:extLst>
        </c:ser>
        <c:dLbls>
          <c:showLegendKey val="0"/>
          <c:showVal val="0"/>
          <c:showCatName val="0"/>
          <c:showSerName val="0"/>
          <c:showPercent val="0"/>
          <c:showBubbleSize val="0"/>
        </c:dLbls>
        <c:gapWidth val="115"/>
        <c:gapDepth val="0"/>
        <c:shape val="box"/>
        <c:axId val="571127183"/>
        <c:axId val="1"/>
        <c:axId val="0"/>
      </c:bar3DChart>
      <c:catAx>
        <c:axId val="57112718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27183"/>
        <c:crosses val="autoZero"/>
        <c:crossBetween val="between"/>
      </c:valAx>
      <c:spPr>
        <a:noFill/>
        <a:ln w="25400">
          <a:noFill/>
        </a:ln>
      </c:spPr>
    </c:plotArea>
    <c:legend>
      <c:legendPos val="r"/>
      <c:layout>
        <c:manualLayout>
          <c:xMode val="edge"/>
          <c:yMode val="edge"/>
          <c:x val="0.78485220381935017"/>
          <c:y val="0.88632737234376313"/>
          <c:w val="0.2055237578061363"/>
          <c:h val="9.3297521483283963E-2"/>
        </c:manualLayout>
      </c:layout>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89" l="0.70000000000000062" r="0.70000000000000062" t="0.75000000000000389" header="0.30000000000000032" footer="0.30000000000000032"/>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2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9.3765060573599401E-2"/>
          <c:y val="0.12283521625014267"/>
          <c:w val="0.87004082413961925"/>
          <c:h val="0.65159705580280725"/>
        </c:manualLayout>
      </c:layout>
      <c:bar3DChart>
        <c:barDir val="col"/>
        <c:grouping val="clustered"/>
        <c:varyColors val="0"/>
        <c:ser>
          <c:idx val="0"/>
          <c:order val="0"/>
          <c:tx>
            <c:strRef>
              <c:f>'Rent Comparables Analysis'!$E$34</c:f>
              <c:strCache>
                <c:ptCount val="1"/>
                <c:pt idx="0">
                  <c:v>Avg. Eff Rent</c:v>
                </c:pt>
              </c:strCache>
            </c:strRef>
          </c:tx>
          <c:spPr>
            <a:solidFill>
              <a:srgbClr val="002060"/>
            </a:solidFill>
            <a:scene3d>
              <a:camera prst="orthographicFront"/>
              <a:lightRig rig="threePt" dir="t"/>
            </a:scene3d>
            <a:sp3d>
              <a:bevelT w="0" h="0"/>
            </a:sp3d>
          </c:spPr>
          <c:invertIfNegative val="0"/>
          <c:dLbls>
            <c:dLbl>
              <c:idx val="0"/>
              <c:layout>
                <c:manualLayout>
                  <c:x val="0"/>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AC-4DA8-80D6-510E38AF4144}"/>
                </c:ext>
              </c:extLst>
            </c:dLbl>
            <c:dLbl>
              <c:idx val="1"/>
              <c:layout>
                <c:manualLayout>
                  <c:x val="2.0671834625322996E-3"/>
                  <c:y val="8.4745762711864459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7AC-4DA8-80D6-510E38AF4144}"/>
                </c:ext>
              </c:extLst>
            </c:dLbl>
            <c:dLbl>
              <c:idx val="2"/>
              <c:layout>
                <c:manualLayout>
                  <c:x val="0"/>
                  <c:y val="0.10734463276836158"/>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7AC-4DA8-80D6-510E38AF4144}"/>
                </c:ext>
              </c:extLst>
            </c:dLbl>
            <c:dLbl>
              <c:idx val="3"/>
              <c:layout>
                <c:manualLayout>
                  <c:x val="2.0671834625322241E-3"/>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7AC-4DA8-80D6-510E38AF4144}"/>
                </c:ext>
              </c:extLst>
            </c:dLbl>
            <c:dLbl>
              <c:idx val="4"/>
              <c:layout>
                <c:manualLayout>
                  <c:x val="7.5795851359374839E-17"/>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7AC-4DA8-80D6-510E38AF4144}"/>
                </c:ext>
              </c:extLst>
            </c:dLbl>
            <c:dLbl>
              <c:idx val="5"/>
              <c:layout>
                <c:manualLayout>
                  <c:x val="0"/>
                  <c:y val="9.6045197740113053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7AC-4DA8-80D6-510E38AF4144}"/>
                </c:ext>
              </c:extLst>
            </c:dLbl>
            <c:dLbl>
              <c:idx val="6"/>
              <c:layout>
                <c:manualLayout>
                  <c:x val="6.1919504643962852E-3"/>
                  <c:y val="9.4623655913978449E-2"/>
                </c:manualLayout>
              </c:layout>
              <c:spPr>
                <a:noFill/>
                <a:ln w="25400">
                  <a:noFill/>
                </a:ln>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7AC-4DA8-80D6-510E38AF4144}"/>
                </c:ext>
              </c:extLst>
            </c:dLbl>
            <c:spPr>
              <a:noFill/>
              <a:ln w="25400">
                <a:noFill/>
              </a:ln>
            </c:spPr>
            <c:txPr>
              <a:bodyPr wrap="square" lIns="38100" tIns="19050" rIns="38100" bIns="19050" anchor="ctr">
                <a:spAutoFit/>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Analysis'!$E$35:$E$41</c:f>
              <c:numCache>
                <c:formatCode>_("$"* #,##0_);_("$"* \(#,##0\);_("$"* "-"??_);_(@_)</c:formatCode>
                <c:ptCount val="7"/>
                <c:pt idx="0">
                  <c:v>1430.5219480519481</c:v>
                </c:pt>
                <c:pt idx="1">
                  <c:v>1911.5384615384614</c:v>
                </c:pt>
                <c:pt idx="2">
                  <c:v>1707.719298245614</c:v>
                </c:pt>
                <c:pt idx="3">
                  <c:v>1633.6170212765958</c:v>
                </c:pt>
                <c:pt idx="4">
                  <c:v>0</c:v>
                </c:pt>
                <c:pt idx="5">
                  <c:v>1520</c:v>
                </c:pt>
                <c:pt idx="6">
                  <c:v>1895.6825396825398</c:v>
                </c:pt>
              </c:numCache>
            </c:numRef>
          </c:val>
          <c:extLst>
            <c:ext xmlns:c16="http://schemas.microsoft.com/office/drawing/2014/chart" uri="{C3380CC4-5D6E-409C-BE32-E72D297353CC}">
              <c16:uniqueId val="{00000007-B7AC-4DA8-80D6-510E38AF4144}"/>
            </c:ext>
          </c:extLst>
        </c:ser>
        <c:dLbls>
          <c:showLegendKey val="0"/>
          <c:showVal val="0"/>
          <c:showCatName val="0"/>
          <c:showSerName val="0"/>
          <c:showPercent val="0"/>
          <c:showBubbleSize val="0"/>
        </c:dLbls>
        <c:gapWidth val="115"/>
        <c:gapDepth val="0"/>
        <c:shape val="box"/>
        <c:axId val="571132463"/>
        <c:axId val="1"/>
        <c:axId val="0"/>
      </c:bar3DChart>
      <c:catAx>
        <c:axId val="57113246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32463"/>
        <c:crosses val="autoZero"/>
        <c:crossBetween val="between"/>
      </c:valAx>
      <c:spPr>
        <a:noFill/>
        <a:ln w="25400">
          <a:noFill/>
        </a:ln>
      </c:spPr>
    </c:plotArea>
    <c:legend>
      <c:legendPos val="r"/>
      <c:layout>
        <c:manualLayout>
          <c:xMode val="edge"/>
          <c:yMode val="edge"/>
          <c:x val="0.78824382576301377"/>
          <c:y val="0.81252539084788322"/>
          <c:w val="0.20617758684792731"/>
          <c:h val="0.15217876298071442"/>
        </c:manualLayout>
      </c:layout>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11" l="0.70000000000000062" r="0.70000000000000062" t="0.75000000000000411" header="0.30000000000000032" footer="0.30000000000000032"/>
    <c:pageSetup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3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8.9273743424631027E-2"/>
          <c:y val="0.12151440747325939"/>
          <c:w val="0.88781517053066561"/>
          <c:h val="0.66609601219202441"/>
        </c:manualLayout>
      </c:layout>
      <c:bar3DChart>
        <c:barDir val="col"/>
        <c:grouping val="clustered"/>
        <c:varyColors val="0"/>
        <c:ser>
          <c:idx val="0"/>
          <c:order val="0"/>
          <c:tx>
            <c:strRef>
              <c:f>'Rent Comparables Analysis'!$K$34</c:f>
              <c:strCache>
                <c:ptCount val="1"/>
                <c:pt idx="0">
                  <c:v>Avg. Eff Rent</c:v>
                </c:pt>
              </c:strCache>
            </c:strRef>
          </c:tx>
          <c:spPr>
            <a:solidFill>
              <a:schemeClr val="accent3">
                <a:lumMod val="60000"/>
                <a:lumOff val="40000"/>
              </a:schemeClr>
            </a:solidFill>
            <a:scene3d>
              <a:camera prst="orthographicFront"/>
              <a:lightRig rig="threePt" dir="t"/>
            </a:scene3d>
            <a:sp3d>
              <a:bevelT w="0" h="0"/>
            </a:sp3d>
          </c:spPr>
          <c:invertIfNegative val="0"/>
          <c:dLbls>
            <c:dLbl>
              <c:idx val="0"/>
              <c:layout>
                <c:manualLayout>
                  <c:x val="0"/>
                  <c:y val="0.10169491525423729"/>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555-4028-9010-A74B83CC9195}"/>
                </c:ext>
              </c:extLst>
            </c:dLbl>
            <c:dLbl>
              <c:idx val="1"/>
              <c:layout>
                <c:manualLayout>
                  <c:x val="-3.7897925679687419E-17"/>
                  <c:y val="9.6045197740112997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55-4028-9010-A74B83CC9195}"/>
                </c:ext>
              </c:extLst>
            </c:dLbl>
            <c:dLbl>
              <c:idx val="2"/>
              <c:layout>
                <c:manualLayout>
                  <c:x val="-3.7897925679687419E-17"/>
                  <c:y val="6.94369655405977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555-4028-9010-A74B83CC9195}"/>
                </c:ext>
              </c:extLst>
            </c:dLbl>
            <c:dLbl>
              <c:idx val="3"/>
              <c:layout>
                <c:manualLayout>
                  <c:x val="7.5795851359374839E-17"/>
                  <c:y val="9.03954802259887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555-4028-9010-A74B83CC9195}"/>
                </c:ext>
              </c:extLst>
            </c:dLbl>
            <c:dLbl>
              <c:idx val="4"/>
              <c:layout>
                <c:manualLayout>
                  <c:x val="0"/>
                  <c:y val="9.6045197740112997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555-4028-9010-A74B83CC9195}"/>
                </c:ext>
              </c:extLst>
            </c:dLbl>
            <c:spPr>
              <a:noFill/>
              <a:ln w="25400">
                <a:noFill/>
              </a:ln>
            </c:spPr>
            <c:txPr>
              <a:bodyPr wrap="square" lIns="38100" tIns="19050" rIns="38100" bIns="19050" anchor="ctr">
                <a:spAutoFit/>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Analysis'!$H$35:$H$41</c:f>
              <c:strCache>
                <c:ptCount val="7"/>
                <c:pt idx="0">
                  <c:v>Augusta Court</c:v>
                </c:pt>
                <c:pt idx="1">
                  <c:v>Forum San Felipe</c:v>
                </c:pt>
                <c:pt idx="2">
                  <c:v>Tate Tanglewood</c:v>
                </c:pt>
                <c:pt idx="3">
                  <c:v>Tuscany Court</c:v>
                </c:pt>
                <c:pt idx="4">
                  <c:v>Tuscany Oaks</c:v>
                </c:pt>
                <c:pt idx="5">
                  <c:v>Tuscany Lane</c:v>
                </c:pt>
                <c:pt idx="6">
                  <c:v>Crosley Tanglewood</c:v>
                </c:pt>
              </c:strCache>
            </c:strRef>
          </c:cat>
          <c:val>
            <c:numRef>
              <c:f>'Rent Comparables Analysis'!$K$35:$K$41</c:f>
              <c:numCache>
                <c:formatCode>_("$"* #,##0_);_("$"* \(#,##0\);_("$"* "-"??_);_(@_)</c:formatCode>
                <c:ptCount val="7"/>
                <c:pt idx="0">
                  <c:v>0</c:v>
                </c:pt>
                <c:pt idx="1">
                  <c:v>0</c:v>
                </c:pt>
                <c:pt idx="2">
                  <c:v>2000.6666666666667</c:v>
                </c:pt>
                <c:pt idx="3">
                  <c:v>0</c:v>
                </c:pt>
                <c:pt idx="4">
                  <c:v>0</c:v>
                </c:pt>
                <c:pt idx="5">
                  <c:v>0</c:v>
                </c:pt>
                <c:pt idx="6">
                  <c:v>0</c:v>
                </c:pt>
              </c:numCache>
            </c:numRef>
          </c:val>
          <c:extLst>
            <c:ext xmlns:c16="http://schemas.microsoft.com/office/drawing/2014/chart" uri="{C3380CC4-5D6E-409C-BE32-E72D297353CC}">
              <c16:uniqueId val="{00000005-1555-4028-9010-A74B83CC9195}"/>
            </c:ext>
          </c:extLst>
        </c:ser>
        <c:dLbls>
          <c:showLegendKey val="0"/>
          <c:showVal val="0"/>
          <c:showCatName val="0"/>
          <c:showSerName val="0"/>
          <c:showPercent val="0"/>
          <c:showBubbleSize val="0"/>
        </c:dLbls>
        <c:gapWidth val="115"/>
        <c:gapDepth val="0"/>
        <c:shape val="box"/>
        <c:axId val="571130543"/>
        <c:axId val="1"/>
        <c:axId val="0"/>
      </c:bar3DChart>
      <c:catAx>
        <c:axId val="57113054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30543"/>
        <c:crosses val="autoZero"/>
        <c:crossBetween val="between"/>
      </c:valAx>
      <c:spPr>
        <a:noFill/>
        <a:ln w="25400">
          <a:noFill/>
        </a:ln>
      </c:spPr>
    </c:plotArea>
    <c:legend>
      <c:legendPos val="r"/>
      <c:layout>
        <c:manualLayout>
          <c:xMode val="edge"/>
          <c:yMode val="edge"/>
          <c:x val="0.83869124148076757"/>
          <c:y val="0.84949087009285129"/>
          <c:w val="0.15577687003310958"/>
          <c:h val="0.12366014732029462"/>
        </c:manualLayout>
      </c:layout>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33" l="0.70000000000000062" r="0.70000000000000062" t="0.75000000000000433" header="0.30000000000000032" footer="0.30000000000000032"/>
    <c:pageSetup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4 Bedroom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Analysis'!$E$46</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'Rent Comparables Analysis'!$B$47:$B$55</c:f>
            </c:multiLvlStrRef>
          </c:cat>
          <c:val>
            <c:numRef>
              <c:f>'Rent Comparables Analysis'!$E$47:$E$55</c:f>
            </c:numRef>
          </c:val>
          <c:extLst>
            <c:ext xmlns:c16="http://schemas.microsoft.com/office/drawing/2014/chart" uri="{C3380CC4-5D6E-409C-BE32-E72D297353CC}">
              <c16:uniqueId val="{00000000-B1FF-4071-92E1-E6B39ACFCA06}"/>
            </c:ext>
          </c:extLst>
        </c:ser>
        <c:dLbls>
          <c:showLegendKey val="0"/>
          <c:showVal val="0"/>
          <c:showCatName val="0"/>
          <c:showSerName val="0"/>
          <c:showPercent val="0"/>
          <c:showBubbleSize val="0"/>
        </c:dLbls>
        <c:gapWidth val="115"/>
        <c:gapDepth val="0"/>
        <c:shape val="box"/>
        <c:axId val="571135343"/>
        <c:axId val="1"/>
        <c:axId val="0"/>
      </c:bar3DChart>
      <c:catAx>
        <c:axId val="57113534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71135343"/>
        <c:crosses val="autoZero"/>
        <c:crossBetween val="between"/>
      </c:valAx>
      <c:spPr>
        <a:noFill/>
        <a:ln w="25400">
          <a:noFill/>
        </a:ln>
      </c:spPr>
    </c:plotArea>
    <c:legend>
      <c:legendPos val="r"/>
      <c:overlay val="0"/>
      <c:txPr>
        <a:bodyPr/>
        <a:lstStyle/>
        <a:p>
          <a:pPr>
            <a:defRPr sz="38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33" l="0.70000000000000062" r="0.70000000000000062" t="0.75000000000000433" header="0.30000000000000032" footer="0.30000000000000032"/>
    <c:pageSetup orientation="landscape" verticalDpi="0"/>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fmlaLink="$C$50" lockText="1" noThreeD="1"/>
</file>

<file path=xl/ctrlProps/ctrlProp25.xml><?xml version="1.0" encoding="utf-8"?>
<formControlPr xmlns="http://schemas.microsoft.com/office/spreadsheetml/2009/9/main" objectType="CheckBox" checked="Checked" fmlaLink="$C$51" lockText="1" noThreeD="1"/>
</file>

<file path=xl/ctrlProps/ctrlProp26.xml><?xml version="1.0" encoding="utf-8"?>
<formControlPr xmlns="http://schemas.microsoft.com/office/spreadsheetml/2009/9/main" objectType="CheckBox" fmlaLink="$C$52" lockText="1" noThreeD="1"/>
</file>

<file path=xl/ctrlProps/ctrlProp27.xml><?xml version="1.0" encoding="utf-8"?>
<formControlPr xmlns="http://schemas.microsoft.com/office/spreadsheetml/2009/9/main" objectType="CheckBox" fmlaLink="C53" lockText="1" noThreeD="1"/>
</file>

<file path=xl/ctrlProps/ctrlProp28.xml><?xml version="1.0" encoding="utf-8"?>
<formControlPr xmlns="http://schemas.microsoft.com/office/spreadsheetml/2009/9/main" objectType="CheckBox" fmlaLink="C54" lockText="1" noThreeD="1"/>
</file>

<file path=xl/ctrlProps/ctrlProp29.xml><?xml version="1.0" encoding="utf-8"?>
<formControlPr xmlns="http://schemas.microsoft.com/office/spreadsheetml/2009/9/main" objectType="CheckBox" checked="Checked" fmlaLink="C55" lockText="1" noThreeD="1"/>
</file>

<file path=xl/ctrlProps/ctrlProp30.xml><?xml version="1.0" encoding="utf-8"?>
<formControlPr xmlns="http://schemas.microsoft.com/office/spreadsheetml/2009/9/main" objectType="CheckBox" fmlaLink="C56" lockText="1" noThreeD="1"/>
</file>

<file path=xl/ctrlProps/ctrlProp31.xml><?xml version="1.0" encoding="utf-8"?>
<formControlPr xmlns="http://schemas.microsoft.com/office/spreadsheetml/2009/9/main" objectType="CheckBox" checked="Checked" fmlaLink="C57" lockText="1" noThreeD="1"/>
</file>

<file path=xl/ctrlProps/ctrlProp32.xml><?xml version="1.0" encoding="utf-8"?>
<formControlPr xmlns="http://schemas.microsoft.com/office/spreadsheetml/2009/9/main" objectType="CheckBox" checked="Checked" fmlaLink="C58" lockText="1" noThreeD="1"/>
</file>

<file path=xl/ctrlProps/ctrlProp33.xml><?xml version="1.0" encoding="utf-8"?>
<formControlPr xmlns="http://schemas.microsoft.com/office/spreadsheetml/2009/9/main" objectType="CheckBox" fmlaLink="C59" lockText="1" noThreeD="1"/>
</file>

<file path=xl/ctrlProps/ctrlProp34.xml><?xml version="1.0" encoding="utf-8"?>
<formControlPr xmlns="http://schemas.microsoft.com/office/spreadsheetml/2009/9/main" objectType="CheckBox" checked="Checked" fmlaLink="C60" lockText="1" noThreeD="1"/>
</file>

<file path=xl/ctrlProps/ctrlProp35.xml><?xml version="1.0" encoding="utf-8"?>
<formControlPr xmlns="http://schemas.microsoft.com/office/spreadsheetml/2009/9/main" objectType="CheckBox" fmlaLink="C61" lockText="1" noThreeD="1"/>
</file>

<file path=xl/ctrlProps/ctrlProp36.xml><?xml version="1.0" encoding="utf-8"?>
<formControlPr xmlns="http://schemas.microsoft.com/office/spreadsheetml/2009/9/main" objectType="CheckBox" fmlaLink="C62" lockText="1" noThreeD="1"/>
</file>

<file path=xl/ctrlProps/ctrlProp37.xml><?xml version="1.0" encoding="utf-8"?>
<formControlPr xmlns="http://schemas.microsoft.com/office/spreadsheetml/2009/9/main" objectType="CheckBox" fmlaLink="I50" lockText="1" noThreeD="1"/>
</file>

<file path=xl/ctrlProps/ctrlProp38.xml><?xml version="1.0" encoding="utf-8"?>
<formControlPr xmlns="http://schemas.microsoft.com/office/spreadsheetml/2009/9/main" objectType="CheckBox" checked="Checked" fmlaLink="I51" lockText="1" noThreeD="1"/>
</file>

<file path=xl/ctrlProps/ctrlProp39.xml><?xml version="1.0" encoding="utf-8"?>
<formControlPr xmlns="http://schemas.microsoft.com/office/spreadsheetml/2009/9/main" objectType="CheckBox" checked="Checked" fmlaLink="I52" lockText="1" noThreeD="1"/>
</file>

<file path=xl/ctrlProps/ctrlProp40.xml><?xml version="1.0" encoding="utf-8"?>
<formControlPr xmlns="http://schemas.microsoft.com/office/spreadsheetml/2009/9/main" objectType="CheckBox" fmlaLink="I53" lockText="1" noThreeD="1"/>
</file>

<file path=xl/ctrlProps/ctrlProp41.xml><?xml version="1.0" encoding="utf-8"?>
<formControlPr xmlns="http://schemas.microsoft.com/office/spreadsheetml/2009/9/main" objectType="CheckBox" checked="Checked" fmlaLink="I54" lockText="1" noThreeD="1"/>
</file>

<file path=xl/ctrlProps/ctrlProp42.xml><?xml version="1.0" encoding="utf-8"?>
<formControlPr xmlns="http://schemas.microsoft.com/office/spreadsheetml/2009/9/main" objectType="CheckBox" checked="Checked" fmlaLink="I55" lockText="1" noThreeD="1"/>
</file>

<file path=xl/ctrlProps/ctrlProp43.xml><?xml version="1.0" encoding="utf-8"?>
<formControlPr xmlns="http://schemas.microsoft.com/office/spreadsheetml/2009/9/main" objectType="CheckBox" fmlaLink="I56" lockText="1" noThreeD="1"/>
</file>

<file path=xl/ctrlProps/ctrlProp44.xml><?xml version="1.0" encoding="utf-8"?>
<formControlPr xmlns="http://schemas.microsoft.com/office/spreadsheetml/2009/9/main" objectType="CheckBox" checked="Checked" fmlaLink="I57" lockText="1" noThreeD="1"/>
</file>

<file path=xl/ctrlProps/ctrlProp45.xml><?xml version="1.0" encoding="utf-8"?>
<formControlPr xmlns="http://schemas.microsoft.com/office/spreadsheetml/2009/9/main" objectType="CheckBox" fmlaLink="I58" lockText="1" noThreeD="1"/>
</file>

<file path=xl/ctrlProps/ctrlProp46.xml><?xml version="1.0" encoding="utf-8"?>
<formControlPr xmlns="http://schemas.microsoft.com/office/spreadsheetml/2009/9/main" objectType="CheckBox" fmlaLink="I59" lockText="1" noThreeD="1"/>
</file>

<file path=xl/ctrlProps/ctrlProp47.xml><?xml version="1.0" encoding="utf-8"?>
<formControlPr xmlns="http://schemas.microsoft.com/office/spreadsheetml/2009/9/main" objectType="CheckBox" fmlaLink="I60" lockText="1" noThreeD="1"/>
</file>

<file path=xl/ctrlProps/ctrlProp48.xml><?xml version="1.0" encoding="utf-8"?>
<formControlPr xmlns="http://schemas.microsoft.com/office/spreadsheetml/2009/9/main" objectType="CheckBox" checked="Checked" fmlaLink="I61" lockText="1" noThreeD="1"/>
</file>

<file path=xl/ctrlProps/ctrlProp49.xml><?xml version="1.0" encoding="utf-8"?>
<formControlPr xmlns="http://schemas.microsoft.com/office/spreadsheetml/2009/9/main" objectType="CheckBox" fmlaLink="I62" lockText="1" noThreeD="1"/>
</file>

<file path=xl/ctrlProps/ctrlProp50.xml><?xml version="1.0" encoding="utf-8"?>
<formControlPr xmlns="http://schemas.microsoft.com/office/spreadsheetml/2009/9/main" objectType="CheckBox" checked="Checked" fmlaLink="C65" lockText="1" noThreeD="1"/>
</file>

<file path=xl/ctrlProps/ctrlProp51.xml><?xml version="1.0" encoding="utf-8"?>
<formControlPr xmlns="http://schemas.microsoft.com/office/spreadsheetml/2009/9/main" objectType="CheckBox" checked="Checked" fmlaLink="C66" lockText="1" noThreeD="1"/>
</file>

<file path=xl/ctrlProps/ctrlProp52.xml><?xml version="1.0" encoding="utf-8"?>
<formControlPr xmlns="http://schemas.microsoft.com/office/spreadsheetml/2009/9/main" objectType="CheckBox" fmlaLink="C67" lockText="1" noThreeD="1"/>
</file>

<file path=xl/ctrlProps/ctrlProp53.xml><?xml version="1.0" encoding="utf-8"?>
<formControlPr xmlns="http://schemas.microsoft.com/office/spreadsheetml/2009/9/main" objectType="CheckBox" checked="Checked" fmlaLink="I65" lockText="1" noThreeD="1"/>
</file>

<file path=xl/ctrlProps/ctrlProp54.xml><?xml version="1.0" encoding="utf-8"?>
<formControlPr xmlns="http://schemas.microsoft.com/office/spreadsheetml/2009/9/main" objectType="CheckBox" checked="Checked" fmlaLink="I66" lockText="1" noThreeD="1"/>
</file>

<file path=xl/ctrlProps/ctrlProp55.xml><?xml version="1.0" encoding="utf-8"?>
<formControlPr xmlns="http://schemas.microsoft.com/office/spreadsheetml/2009/9/main" objectType="CheckBox" checked="Checked" fmlaLink="I68" lockText="1" noThreeD="1"/>
</file>

<file path=xl/ctrlProps/ctrlProp56.xml><?xml version="1.0" encoding="utf-8"?>
<formControlPr xmlns="http://schemas.microsoft.com/office/spreadsheetml/2009/9/main" objectType="CheckBox" checked="Checked" fmlaLink="I69" lockText="1" noThreeD="1"/>
</file>

<file path=xl/ctrlProps/ctrlProp57.xml><?xml version="1.0" encoding="utf-8"?>
<formControlPr xmlns="http://schemas.microsoft.com/office/spreadsheetml/2009/9/main" objectType="CheckBox" checked="Checked" fmlaLink="C72" lockText="1" noThreeD="1"/>
</file>

<file path=xl/ctrlProps/ctrlProp58.xml><?xml version="1.0" encoding="utf-8"?>
<formControlPr xmlns="http://schemas.microsoft.com/office/spreadsheetml/2009/9/main" objectType="CheckBox" fmlaLink="C73" lockText="1" noThreeD="1"/>
</file>

<file path=xl/ctrlProps/ctrlProp59.xml><?xml version="1.0" encoding="utf-8"?>
<formControlPr xmlns="http://schemas.microsoft.com/office/spreadsheetml/2009/9/main" objectType="CheckBox" fmlaLink="C74" lockText="1" noThreeD="1"/>
</file>

<file path=xl/ctrlProps/ctrlProp60.xml><?xml version="1.0" encoding="utf-8"?>
<formControlPr xmlns="http://schemas.microsoft.com/office/spreadsheetml/2009/9/main" objectType="CheckBox" fmlaLink="C77" lockText="1" noThreeD="1"/>
</file>

<file path=xl/ctrlProps/ctrlProp61.xml><?xml version="1.0" encoding="utf-8"?>
<formControlPr xmlns="http://schemas.microsoft.com/office/spreadsheetml/2009/9/main" objectType="CheckBox" fmlaLink="C78" lockText="1" noThreeD="1"/>
</file>

<file path=xl/ctrlProps/ctrlProp62.xml><?xml version="1.0" encoding="utf-8"?>
<formControlPr xmlns="http://schemas.microsoft.com/office/spreadsheetml/2009/9/main" objectType="CheckBox" fmlaLink="C79" lockText="1" noThreeD="1"/>
</file>

<file path=xl/ctrlProps/ctrlProp63.xml><?xml version="1.0" encoding="utf-8"?>
<formControlPr xmlns="http://schemas.microsoft.com/office/spreadsheetml/2009/9/main" objectType="CheckBox" checked="Checked" fmlaLink="C80" lockText="1" noThreeD="1"/>
</file>

<file path=xl/ctrlProps/ctrlProp64.xml><?xml version="1.0" encoding="utf-8"?>
<formControlPr xmlns="http://schemas.microsoft.com/office/spreadsheetml/2009/9/main" objectType="CheckBox" checked="Checked" fmlaLink="C81" lockText="1" noThreeD="1"/>
</file>

<file path=xl/ctrlProps/ctrlProp65.xml><?xml version="1.0" encoding="utf-8"?>
<formControlPr xmlns="http://schemas.microsoft.com/office/spreadsheetml/2009/9/main" objectType="CheckBox" fmlaLink="C82" lockText="1" noThreeD="1"/>
</file>

<file path=xl/ctrlProps/ctrlProp66.xml><?xml version="1.0" encoding="utf-8"?>
<formControlPr xmlns="http://schemas.microsoft.com/office/spreadsheetml/2009/9/main" objectType="CheckBox" checked="Checked" fmlaLink="C83" lockText="1" noThreeD="1"/>
</file>

<file path=xl/ctrlProps/ctrlProp67.xml><?xml version="1.0" encoding="utf-8"?>
<formControlPr xmlns="http://schemas.microsoft.com/office/spreadsheetml/2009/9/main" objectType="CheckBox" checked="Checked" fmlaLink="C84" lockText="1" noThreeD="1"/>
</file>

<file path=xl/ctrlProps/ctrlProp68.xml><?xml version="1.0" encoding="utf-8"?>
<formControlPr xmlns="http://schemas.microsoft.com/office/spreadsheetml/2009/9/main" objectType="CheckBox" checked="Checked" fmlaLink="C85" lockText="1" noThreeD="1"/>
</file>

<file path=xl/ctrlProps/ctrlProp69.xml><?xml version="1.0" encoding="utf-8"?>
<formControlPr xmlns="http://schemas.microsoft.com/office/spreadsheetml/2009/9/main" objectType="CheckBox" fmlaLink="C86" lockText="1" noThreeD="1"/>
</file>

<file path=xl/ctrlProps/ctrlProp70.xml><?xml version="1.0" encoding="utf-8"?>
<formControlPr xmlns="http://schemas.microsoft.com/office/spreadsheetml/2009/9/main" objectType="CheckBox" checked="Checked" fmlaLink="C87" lockText="1" noThreeD="1"/>
</file>

<file path=xl/ctrlProps/ctrlProp71.xml><?xml version="1.0" encoding="utf-8"?>
<formControlPr xmlns="http://schemas.microsoft.com/office/spreadsheetml/2009/9/main" objectType="CheckBox" checked="Checked" fmlaLink="C88" lockText="1" noThreeD="1"/>
</file>

<file path=xl/ctrlProps/ctrlProp72.xml><?xml version="1.0" encoding="utf-8"?>
<formControlPr xmlns="http://schemas.microsoft.com/office/spreadsheetml/2009/9/main" objectType="CheckBox" checked="Checked" fmlaLink="D89" lockText="1" noThreeD="1"/>
</file>

<file path=xl/ctrlProps/ctrlProp73.xml><?xml version="1.0" encoding="utf-8"?>
<formControlPr xmlns="http://schemas.microsoft.com/office/spreadsheetml/2009/9/main" objectType="CheckBox" checked="Checked" fmlaLink="I77" lockText="1" noThreeD="1"/>
</file>

<file path=xl/ctrlProps/ctrlProp74.xml><?xml version="1.0" encoding="utf-8"?>
<formControlPr xmlns="http://schemas.microsoft.com/office/spreadsheetml/2009/9/main" objectType="CheckBox" checked="Checked" fmlaLink="I78" lockText="1" noThreeD="1"/>
</file>

<file path=xl/ctrlProps/ctrlProp75.xml><?xml version="1.0" encoding="utf-8"?>
<formControlPr xmlns="http://schemas.microsoft.com/office/spreadsheetml/2009/9/main" objectType="CheckBox" fmlaLink="I79" lockText="1" noThreeD="1"/>
</file>

<file path=xl/ctrlProps/ctrlProp76.xml><?xml version="1.0" encoding="utf-8"?>
<formControlPr xmlns="http://schemas.microsoft.com/office/spreadsheetml/2009/9/main" objectType="CheckBox" fmlaLink="I80" lockText="1" noThreeD="1"/>
</file>

<file path=xl/ctrlProps/ctrlProp77.xml><?xml version="1.0" encoding="utf-8"?>
<formControlPr xmlns="http://schemas.microsoft.com/office/spreadsheetml/2009/9/main" objectType="CheckBox" checked="Checked" fmlaLink="I81" lockText="1" noThreeD="1"/>
</file>

<file path=xl/ctrlProps/ctrlProp78.xml><?xml version="1.0" encoding="utf-8"?>
<formControlPr xmlns="http://schemas.microsoft.com/office/spreadsheetml/2009/9/main" objectType="CheckBox" fmlaLink="I82" lockText="1" noThreeD="1"/>
</file>

<file path=xl/ctrlProps/ctrlProp79.xml><?xml version="1.0" encoding="utf-8"?>
<formControlPr xmlns="http://schemas.microsoft.com/office/spreadsheetml/2009/9/main" objectType="CheckBox" fmlaLink="I83" lockText="1" noThreeD="1"/>
</file>

<file path=xl/ctrlProps/ctrlProp80.xml><?xml version="1.0" encoding="utf-8"?>
<formControlPr xmlns="http://schemas.microsoft.com/office/spreadsheetml/2009/9/main" objectType="CheckBox" fmlaLink="I84" lockText="1" noThreeD="1"/>
</file>

<file path=xl/ctrlProps/ctrlProp81.xml><?xml version="1.0" encoding="utf-8"?>
<formControlPr xmlns="http://schemas.microsoft.com/office/spreadsheetml/2009/9/main" objectType="CheckBox" fmlaLink="I85" lockText="1" noThreeD="1"/>
</file>

<file path=xl/ctrlProps/ctrlProp82.xml><?xml version="1.0" encoding="utf-8"?>
<formControlPr xmlns="http://schemas.microsoft.com/office/spreadsheetml/2009/9/main" objectType="CheckBox" fmlaLink="I86" lockText="1" noThreeD="1"/>
</file>

<file path=xl/ctrlProps/ctrlProp83.xml><?xml version="1.0" encoding="utf-8"?>
<formControlPr xmlns="http://schemas.microsoft.com/office/spreadsheetml/2009/9/main" objectType="CheckBox" fmlaLink="I87" lockText="1" noThreeD="1"/>
</file>

<file path=xl/ctrlProps/ctrlProp84.xml><?xml version="1.0" encoding="utf-8"?>
<formControlPr xmlns="http://schemas.microsoft.com/office/spreadsheetml/2009/9/main" objectType="CheckBox" checked="Checked" fmlaLink="I88"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fmlaLink="$C$50" lockText="1" noThreeD="1"/>
</file>

<file path=xl/ctrlProps/ctrlProp108.xml><?xml version="1.0" encoding="utf-8"?>
<formControlPr xmlns="http://schemas.microsoft.com/office/spreadsheetml/2009/9/main" objectType="CheckBox" checked="Checked" fmlaLink="$C$51" lockText="1" noThreeD="1"/>
</file>

<file path=xl/ctrlProps/ctrlProp109.xml><?xml version="1.0" encoding="utf-8"?>
<formControlPr xmlns="http://schemas.microsoft.com/office/spreadsheetml/2009/9/main" objectType="CheckBox" fmlaLink="$C$52" lockText="1" noThreeD="1"/>
</file>

<file path=xl/ctrlProps/ctrlProp110.xml><?xml version="1.0" encoding="utf-8"?>
<formControlPr xmlns="http://schemas.microsoft.com/office/spreadsheetml/2009/9/main" objectType="CheckBox" fmlaLink="C53" lockText="1" noThreeD="1"/>
</file>

<file path=xl/ctrlProps/ctrlProp111.xml><?xml version="1.0" encoding="utf-8"?>
<formControlPr xmlns="http://schemas.microsoft.com/office/spreadsheetml/2009/9/main" objectType="CheckBox" fmlaLink="C54" lockText="1" noThreeD="1"/>
</file>

<file path=xl/ctrlProps/ctrlProp112.xml><?xml version="1.0" encoding="utf-8"?>
<formControlPr xmlns="http://schemas.microsoft.com/office/spreadsheetml/2009/9/main" objectType="CheckBox" checked="Checked" fmlaLink="C55" lockText="1" noThreeD="1"/>
</file>

<file path=xl/ctrlProps/ctrlProp113.xml><?xml version="1.0" encoding="utf-8"?>
<formControlPr xmlns="http://schemas.microsoft.com/office/spreadsheetml/2009/9/main" objectType="CheckBox" fmlaLink="C56" lockText="1" noThreeD="1"/>
</file>

<file path=xl/ctrlProps/ctrlProp114.xml><?xml version="1.0" encoding="utf-8"?>
<formControlPr xmlns="http://schemas.microsoft.com/office/spreadsheetml/2009/9/main" objectType="CheckBox" checked="Checked" fmlaLink="C57" lockText="1" noThreeD="1"/>
</file>

<file path=xl/ctrlProps/ctrlProp115.xml><?xml version="1.0" encoding="utf-8"?>
<formControlPr xmlns="http://schemas.microsoft.com/office/spreadsheetml/2009/9/main" objectType="CheckBox" checked="Checked" fmlaLink="C58" lockText="1" noThreeD="1"/>
</file>

<file path=xl/ctrlProps/ctrlProp116.xml><?xml version="1.0" encoding="utf-8"?>
<formControlPr xmlns="http://schemas.microsoft.com/office/spreadsheetml/2009/9/main" objectType="CheckBox" fmlaLink="C59" lockText="1" noThreeD="1"/>
</file>

<file path=xl/ctrlProps/ctrlProp117.xml><?xml version="1.0" encoding="utf-8"?>
<formControlPr xmlns="http://schemas.microsoft.com/office/spreadsheetml/2009/9/main" objectType="CheckBox" checked="Checked" fmlaLink="C60" lockText="1" noThreeD="1"/>
</file>

<file path=xl/ctrlProps/ctrlProp118.xml><?xml version="1.0" encoding="utf-8"?>
<formControlPr xmlns="http://schemas.microsoft.com/office/spreadsheetml/2009/9/main" objectType="CheckBox" fmlaLink="C61" lockText="1" noThreeD="1"/>
</file>

<file path=xl/ctrlProps/ctrlProp119.xml><?xml version="1.0" encoding="utf-8"?>
<formControlPr xmlns="http://schemas.microsoft.com/office/spreadsheetml/2009/9/main" objectType="CheckBox" fmlaLink="C62" lockText="1" noThreeD="1"/>
</file>

<file path=xl/ctrlProps/ctrlProp120.xml><?xml version="1.0" encoding="utf-8"?>
<formControlPr xmlns="http://schemas.microsoft.com/office/spreadsheetml/2009/9/main" objectType="CheckBox" fmlaLink="I50" lockText="1" noThreeD="1"/>
</file>

<file path=xl/ctrlProps/ctrlProp121.xml><?xml version="1.0" encoding="utf-8"?>
<formControlPr xmlns="http://schemas.microsoft.com/office/spreadsheetml/2009/9/main" objectType="CheckBox" checked="Checked" fmlaLink="I51" lockText="1" noThreeD="1"/>
</file>

<file path=xl/ctrlProps/ctrlProp122.xml><?xml version="1.0" encoding="utf-8"?>
<formControlPr xmlns="http://schemas.microsoft.com/office/spreadsheetml/2009/9/main" objectType="CheckBox" checked="Checked" fmlaLink="I52" lockText="1" noThreeD="1"/>
</file>

<file path=xl/ctrlProps/ctrlProp123.xml><?xml version="1.0" encoding="utf-8"?>
<formControlPr xmlns="http://schemas.microsoft.com/office/spreadsheetml/2009/9/main" objectType="CheckBox" fmlaLink="I53" lockText="1" noThreeD="1"/>
</file>

<file path=xl/ctrlProps/ctrlProp124.xml><?xml version="1.0" encoding="utf-8"?>
<formControlPr xmlns="http://schemas.microsoft.com/office/spreadsheetml/2009/9/main" objectType="CheckBox" checked="Checked" fmlaLink="I54" lockText="1" noThreeD="1"/>
</file>

<file path=xl/ctrlProps/ctrlProp125.xml><?xml version="1.0" encoding="utf-8"?>
<formControlPr xmlns="http://schemas.microsoft.com/office/spreadsheetml/2009/9/main" objectType="CheckBox" checked="Checked" fmlaLink="I55" lockText="1" noThreeD="1"/>
</file>

<file path=xl/ctrlProps/ctrlProp126.xml><?xml version="1.0" encoding="utf-8"?>
<formControlPr xmlns="http://schemas.microsoft.com/office/spreadsheetml/2009/9/main" objectType="CheckBox" fmlaLink="I56" lockText="1" noThreeD="1"/>
</file>

<file path=xl/ctrlProps/ctrlProp127.xml><?xml version="1.0" encoding="utf-8"?>
<formControlPr xmlns="http://schemas.microsoft.com/office/spreadsheetml/2009/9/main" objectType="CheckBox" checked="Checked" fmlaLink="I57" lockText="1" noThreeD="1"/>
</file>

<file path=xl/ctrlProps/ctrlProp128.xml><?xml version="1.0" encoding="utf-8"?>
<formControlPr xmlns="http://schemas.microsoft.com/office/spreadsheetml/2009/9/main" objectType="CheckBox" fmlaLink="I58" lockText="1" noThreeD="1"/>
</file>

<file path=xl/ctrlProps/ctrlProp129.xml><?xml version="1.0" encoding="utf-8"?>
<formControlPr xmlns="http://schemas.microsoft.com/office/spreadsheetml/2009/9/main" objectType="CheckBox" fmlaLink="I59" lockText="1" noThreeD="1"/>
</file>

<file path=xl/ctrlProps/ctrlProp130.xml><?xml version="1.0" encoding="utf-8"?>
<formControlPr xmlns="http://schemas.microsoft.com/office/spreadsheetml/2009/9/main" objectType="CheckBox" fmlaLink="I60" lockText="1" noThreeD="1"/>
</file>

<file path=xl/ctrlProps/ctrlProp131.xml><?xml version="1.0" encoding="utf-8"?>
<formControlPr xmlns="http://schemas.microsoft.com/office/spreadsheetml/2009/9/main" objectType="CheckBox" checked="Checked" fmlaLink="I61" lockText="1" noThreeD="1"/>
</file>

<file path=xl/ctrlProps/ctrlProp132.xml><?xml version="1.0" encoding="utf-8"?>
<formControlPr xmlns="http://schemas.microsoft.com/office/spreadsheetml/2009/9/main" objectType="CheckBox" fmlaLink="I62" lockText="1" noThreeD="1"/>
</file>

<file path=xl/ctrlProps/ctrlProp133.xml><?xml version="1.0" encoding="utf-8"?>
<formControlPr xmlns="http://schemas.microsoft.com/office/spreadsheetml/2009/9/main" objectType="CheckBox" checked="Checked" fmlaLink="C65" lockText="1" noThreeD="1"/>
</file>

<file path=xl/ctrlProps/ctrlProp134.xml><?xml version="1.0" encoding="utf-8"?>
<formControlPr xmlns="http://schemas.microsoft.com/office/spreadsheetml/2009/9/main" objectType="CheckBox" checked="Checked" fmlaLink="C66" lockText="1" noThreeD="1"/>
</file>

<file path=xl/ctrlProps/ctrlProp135.xml><?xml version="1.0" encoding="utf-8"?>
<formControlPr xmlns="http://schemas.microsoft.com/office/spreadsheetml/2009/9/main" objectType="CheckBox" fmlaLink="C67" lockText="1" noThreeD="1"/>
</file>

<file path=xl/ctrlProps/ctrlProp136.xml><?xml version="1.0" encoding="utf-8"?>
<formControlPr xmlns="http://schemas.microsoft.com/office/spreadsheetml/2009/9/main" objectType="CheckBox" checked="Checked" fmlaLink="I65" lockText="1" noThreeD="1"/>
</file>

<file path=xl/ctrlProps/ctrlProp137.xml><?xml version="1.0" encoding="utf-8"?>
<formControlPr xmlns="http://schemas.microsoft.com/office/spreadsheetml/2009/9/main" objectType="CheckBox" checked="Checked" fmlaLink="I66" lockText="1" noThreeD="1"/>
</file>

<file path=xl/ctrlProps/ctrlProp138.xml><?xml version="1.0" encoding="utf-8"?>
<formControlPr xmlns="http://schemas.microsoft.com/office/spreadsheetml/2009/9/main" objectType="CheckBox" checked="Checked" fmlaLink="I68" lockText="1" noThreeD="1"/>
</file>

<file path=xl/ctrlProps/ctrlProp139.xml><?xml version="1.0" encoding="utf-8"?>
<formControlPr xmlns="http://schemas.microsoft.com/office/spreadsheetml/2009/9/main" objectType="CheckBox" checked="Checked" fmlaLink="I69" lockText="1" noThreeD="1"/>
</file>

<file path=xl/ctrlProps/ctrlProp140.xml><?xml version="1.0" encoding="utf-8"?>
<formControlPr xmlns="http://schemas.microsoft.com/office/spreadsheetml/2009/9/main" objectType="CheckBox" checked="Checked" fmlaLink="C72" lockText="1" noThreeD="1"/>
</file>

<file path=xl/ctrlProps/ctrlProp141.xml><?xml version="1.0" encoding="utf-8"?>
<formControlPr xmlns="http://schemas.microsoft.com/office/spreadsheetml/2009/9/main" objectType="CheckBox" fmlaLink="C73" lockText="1" noThreeD="1"/>
</file>

<file path=xl/ctrlProps/ctrlProp142.xml><?xml version="1.0" encoding="utf-8"?>
<formControlPr xmlns="http://schemas.microsoft.com/office/spreadsheetml/2009/9/main" objectType="CheckBox" fmlaLink="C74" lockText="1" noThreeD="1"/>
</file>

<file path=xl/ctrlProps/ctrlProp143.xml><?xml version="1.0" encoding="utf-8"?>
<formControlPr xmlns="http://schemas.microsoft.com/office/spreadsheetml/2009/9/main" objectType="CheckBox" fmlaLink="C77" lockText="1" noThreeD="1"/>
</file>

<file path=xl/ctrlProps/ctrlProp144.xml><?xml version="1.0" encoding="utf-8"?>
<formControlPr xmlns="http://schemas.microsoft.com/office/spreadsheetml/2009/9/main" objectType="CheckBox" fmlaLink="C78" lockText="1" noThreeD="1"/>
</file>

<file path=xl/ctrlProps/ctrlProp145.xml><?xml version="1.0" encoding="utf-8"?>
<formControlPr xmlns="http://schemas.microsoft.com/office/spreadsheetml/2009/9/main" objectType="CheckBox" fmlaLink="C79" lockText="1" noThreeD="1"/>
</file>

<file path=xl/ctrlProps/ctrlProp146.xml><?xml version="1.0" encoding="utf-8"?>
<formControlPr xmlns="http://schemas.microsoft.com/office/spreadsheetml/2009/9/main" objectType="CheckBox" checked="Checked" fmlaLink="C80" lockText="1" noThreeD="1"/>
</file>

<file path=xl/ctrlProps/ctrlProp147.xml><?xml version="1.0" encoding="utf-8"?>
<formControlPr xmlns="http://schemas.microsoft.com/office/spreadsheetml/2009/9/main" objectType="CheckBox" checked="Checked" fmlaLink="C81" lockText="1" noThreeD="1"/>
</file>

<file path=xl/ctrlProps/ctrlProp148.xml><?xml version="1.0" encoding="utf-8"?>
<formControlPr xmlns="http://schemas.microsoft.com/office/spreadsheetml/2009/9/main" objectType="CheckBox" fmlaLink="C82" lockText="1" noThreeD="1"/>
</file>

<file path=xl/ctrlProps/ctrlProp149.xml><?xml version="1.0" encoding="utf-8"?>
<formControlPr xmlns="http://schemas.microsoft.com/office/spreadsheetml/2009/9/main" objectType="CheckBox" checked="Checked" fmlaLink="C83" lockText="1" noThreeD="1"/>
</file>

<file path=xl/ctrlProps/ctrlProp150.xml><?xml version="1.0" encoding="utf-8"?>
<formControlPr xmlns="http://schemas.microsoft.com/office/spreadsheetml/2009/9/main" objectType="CheckBox" checked="Checked" fmlaLink="C84" lockText="1" noThreeD="1"/>
</file>

<file path=xl/ctrlProps/ctrlProp151.xml><?xml version="1.0" encoding="utf-8"?>
<formControlPr xmlns="http://schemas.microsoft.com/office/spreadsheetml/2009/9/main" objectType="CheckBox" checked="Checked" fmlaLink="C85" lockText="1" noThreeD="1"/>
</file>

<file path=xl/ctrlProps/ctrlProp152.xml><?xml version="1.0" encoding="utf-8"?>
<formControlPr xmlns="http://schemas.microsoft.com/office/spreadsheetml/2009/9/main" objectType="CheckBox" fmlaLink="C86" lockText="1" noThreeD="1"/>
</file>

<file path=xl/ctrlProps/ctrlProp153.xml><?xml version="1.0" encoding="utf-8"?>
<formControlPr xmlns="http://schemas.microsoft.com/office/spreadsheetml/2009/9/main" objectType="CheckBox" checked="Checked" fmlaLink="C87" lockText="1" noThreeD="1"/>
</file>

<file path=xl/ctrlProps/ctrlProp154.xml><?xml version="1.0" encoding="utf-8"?>
<formControlPr xmlns="http://schemas.microsoft.com/office/spreadsheetml/2009/9/main" objectType="CheckBox" checked="Checked" fmlaLink="C88" lockText="1" noThreeD="1"/>
</file>

<file path=xl/ctrlProps/ctrlProp155.xml><?xml version="1.0" encoding="utf-8"?>
<formControlPr xmlns="http://schemas.microsoft.com/office/spreadsheetml/2009/9/main" objectType="CheckBox" checked="Checked" fmlaLink="D89" lockText="1" noThreeD="1"/>
</file>

<file path=xl/ctrlProps/ctrlProp156.xml><?xml version="1.0" encoding="utf-8"?>
<formControlPr xmlns="http://schemas.microsoft.com/office/spreadsheetml/2009/9/main" objectType="CheckBox" checked="Checked" fmlaLink="I77" lockText="1" noThreeD="1"/>
</file>

<file path=xl/ctrlProps/ctrlProp157.xml><?xml version="1.0" encoding="utf-8"?>
<formControlPr xmlns="http://schemas.microsoft.com/office/spreadsheetml/2009/9/main" objectType="CheckBox" checked="Checked" fmlaLink="I78" lockText="1" noThreeD="1"/>
</file>

<file path=xl/ctrlProps/ctrlProp158.xml><?xml version="1.0" encoding="utf-8"?>
<formControlPr xmlns="http://schemas.microsoft.com/office/spreadsheetml/2009/9/main" objectType="CheckBox" fmlaLink="I79" lockText="1" noThreeD="1"/>
</file>

<file path=xl/ctrlProps/ctrlProp159.xml><?xml version="1.0" encoding="utf-8"?>
<formControlPr xmlns="http://schemas.microsoft.com/office/spreadsheetml/2009/9/main" objectType="CheckBox" fmlaLink="I80" lockText="1" noThreeD="1"/>
</file>

<file path=xl/ctrlProps/ctrlProp160.xml><?xml version="1.0" encoding="utf-8"?>
<formControlPr xmlns="http://schemas.microsoft.com/office/spreadsheetml/2009/9/main" objectType="CheckBox" checked="Checked" fmlaLink="I81" lockText="1" noThreeD="1"/>
</file>

<file path=xl/ctrlProps/ctrlProp161.xml><?xml version="1.0" encoding="utf-8"?>
<formControlPr xmlns="http://schemas.microsoft.com/office/spreadsheetml/2009/9/main" objectType="CheckBox" fmlaLink="I82" lockText="1" noThreeD="1"/>
</file>

<file path=xl/ctrlProps/ctrlProp162.xml><?xml version="1.0" encoding="utf-8"?>
<formControlPr xmlns="http://schemas.microsoft.com/office/spreadsheetml/2009/9/main" objectType="CheckBox" fmlaLink="I83" lockText="1" noThreeD="1"/>
</file>

<file path=xl/ctrlProps/ctrlProp163.xml><?xml version="1.0" encoding="utf-8"?>
<formControlPr xmlns="http://schemas.microsoft.com/office/spreadsheetml/2009/9/main" objectType="CheckBox" fmlaLink="I84" lockText="1" noThreeD="1"/>
</file>

<file path=xl/ctrlProps/ctrlProp164.xml><?xml version="1.0" encoding="utf-8"?>
<formControlPr xmlns="http://schemas.microsoft.com/office/spreadsheetml/2009/9/main" objectType="CheckBox" fmlaLink="I85" lockText="1" noThreeD="1"/>
</file>

<file path=xl/ctrlProps/ctrlProp165.xml><?xml version="1.0" encoding="utf-8"?>
<formControlPr xmlns="http://schemas.microsoft.com/office/spreadsheetml/2009/9/main" objectType="CheckBox" fmlaLink="I86" lockText="1" noThreeD="1"/>
</file>

<file path=xl/ctrlProps/ctrlProp166.xml><?xml version="1.0" encoding="utf-8"?>
<formControlPr xmlns="http://schemas.microsoft.com/office/spreadsheetml/2009/9/main" objectType="CheckBox" fmlaLink="I87" lockText="1" noThreeD="1"/>
</file>

<file path=xl/ctrlProps/ctrlProp167.xml><?xml version="1.0" encoding="utf-8"?>
<formControlPr xmlns="http://schemas.microsoft.com/office/spreadsheetml/2009/9/main" objectType="CheckBox" checked="Checked" fmlaLink="I88" lockText="1" noThreeD="1"/>
</file>

<file path=xl/ctrlProps/ctrlProp168.xml><?xml version="1.0" encoding="utf-8"?>
<formControlPr xmlns="http://schemas.microsoft.com/office/spreadsheetml/2009/9/main" objectType="CheckBox" checked="Checked" fmlaLink="I88" lockText="1" noThreeD="1"/>
</file>

<file path=xl/ctrlProps/ctrlProp169.xml><?xml version="1.0" encoding="utf-8"?>
<formControlPr xmlns="http://schemas.microsoft.com/office/spreadsheetml/2009/9/main" objectType="CheckBox" fmlaLink="I89"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fmlaLink="C64" lockText="1" noThreeD="1"/>
</file>

<file path=xl/ctrlProps/ctrlProp193.xml><?xml version="1.0" encoding="utf-8"?>
<formControlPr xmlns="http://schemas.microsoft.com/office/spreadsheetml/2009/9/main" objectType="CheckBox" checked="Checked" fmlaLink="C65" lockText="1" noThreeD="1"/>
</file>

<file path=xl/ctrlProps/ctrlProp194.xml><?xml version="1.0" encoding="utf-8"?>
<formControlPr xmlns="http://schemas.microsoft.com/office/spreadsheetml/2009/9/main" objectType="CheckBox" checked="Checked" fmlaLink="C66" lockText="1" noThreeD="1"/>
</file>

<file path=xl/ctrlProps/ctrlProp195.xml><?xml version="1.0" encoding="utf-8"?>
<formControlPr xmlns="http://schemas.microsoft.com/office/spreadsheetml/2009/9/main" objectType="CheckBox" fmlaLink="C67" lockText="1" noThreeD="1"/>
</file>

<file path=xl/ctrlProps/ctrlProp196.xml><?xml version="1.0" encoding="utf-8"?>
<formControlPr xmlns="http://schemas.microsoft.com/office/spreadsheetml/2009/9/main" objectType="CheckBox" checked="Checked" fmlaLink="C68" lockText="1" noThreeD="1"/>
</file>

<file path=xl/ctrlProps/ctrlProp197.xml><?xml version="1.0" encoding="utf-8"?>
<formControlPr xmlns="http://schemas.microsoft.com/office/spreadsheetml/2009/9/main" objectType="CheckBox" fmlaLink="C69" lockText="1" noThreeD="1"/>
</file>

<file path=xl/ctrlProps/ctrlProp198.xml><?xml version="1.0" encoding="utf-8"?>
<formControlPr xmlns="http://schemas.microsoft.com/office/spreadsheetml/2009/9/main" objectType="CheckBox" fmlaLink="C70" lockText="1" noThreeD="1"/>
</file>

<file path=xl/ctrlProps/ctrlProp199.xml><?xml version="1.0" encoding="utf-8"?>
<formControlPr xmlns="http://schemas.microsoft.com/office/spreadsheetml/2009/9/main" objectType="CheckBox" checked="Checked" fmlaLink="C71" lockText="1" noThreeD="1"/>
</file>

<file path=xl/ctrlProps/ctrlProp200.xml><?xml version="1.0" encoding="utf-8"?>
<formControlPr xmlns="http://schemas.microsoft.com/office/spreadsheetml/2009/9/main" objectType="CheckBox" checked="Checked" fmlaLink="C72" lockText="1" noThreeD="1"/>
</file>

<file path=xl/ctrlProps/ctrlProp201.xml><?xml version="1.0" encoding="utf-8"?>
<formControlPr xmlns="http://schemas.microsoft.com/office/spreadsheetml/2009/9/main" objectType="CheckBox" fmlaLink="C73" lockText="1" noThreeD="1"/>
</file>

<file path=xl/ctrlProps/ctrlProp202.xml><?xml version="1.0" encoding="utf-8"?>
<formControlPr xmlns="http://schemas.microsoft.com/office/spreadsheetml/2009/9/main" objectType="CheckBox" fmlaLink="C74" lockText="1" noThreeD="1"/>
</file>

<file path=xl/ctrlProps/ctrlProp203.xml><?xml version="1.0" encoding="utf-8"?>
<formControlPr xmlns="http://schemas.microsoft.com/office/spreadsheetml/2009/9/main" objectType="CheckBox" fmlaLink="C75" lockText="1" noThreeD="1"/>
</file>

<file path=xl/ctrlProps/ctrlProp204.xml><?xml version="1.0" encoding="utf-8"?>
<formControlPr xmlns="http://schemas.microsoft.com/office/spreadsheetml/2009/9/main" objectType="CheckBox" fmlaLink="C76" lockText="1" noThreeD="1"/>
</file>

<file path=xl/ctrlProps/ctrlProp205.xml><?xml version="1.0" encoding="utf-8"?>
<formControlPr xmlns="http://schemas.microsoft.com/office/spreadsheetml/2009/9/main" objectType="CheckBox" checked="Checked" fmlaLink="I64" lockText="1" noThreeD="1"/>
</file>

<file path=xl/ctrlProps/ctrlProp206.xml><?xml version="1.0" encoding="utf-8"?>
<formControlPr xmlns="http://schemas.microsoft.com/office/spreadsheetml/2009/9/main" objectType="CheckBox" checked="Checked" fmlaLink="I65" lockText="1" noThreeD="1"/>
</file>

<file path=xl/ctrlProps/ctrlProp207.xml><?xml version="1.0" encoding="utf-8"?>
<formControlPr xmlns="http://schemas.microsoft.com/office/spreadsheetml/2009/9/main" objectType="CheckBox" fmlaLink="I66" lockText="1" noThreeD="1"/>
</file>

<file path=xl/ctrlProps/ctrlProp208.xml><?xml version="1.0" encoding="utf-8"?>
<formControlPr xmlns="http://schemas.microsoft.com/office/spreadsheetml/2009/9/main" objectType="CheckBox" fmlaLink="I67" lockText="1" noThreeD="1"/>
</file>

<file path=xl/ctrlProps/ctrlProp209.xml><?xml version="1.0" encoding="utf-8"?>
<formControlPr xmlns="http://schemas.microsoft.com/office/spreadsheetml/2009/9/main" objectType="CheckBox" checked="Checked" fmlaLink="I68" lockText="1" noThreeD="1"/>
</file>

<file path=xl/ctrlProps/ctrlProp210.xml><?xml version="1.0" encoding="utf-8"?>
<formControlPr xmlns="http://schemas.microsoft.com/office/spreadsheetml/2009/9/main" objectType="CheckBox" fmlaLink="I69" lockText="1" noThreeD="1"/>
</file>

<file path=xl/ctrlProps/ctrlProp211.xml><?xml version="1.0" encoding="utf-8"?>
<formControlPr xmlns="http://schemas.microsoft.com/office/spreadsheetml/2009/9/main" objectType="CheckBox" fmlaLink="I70" lockText="1" noThreeD="1"/>
</file>

<file path=xl/ctrlProps/ctrlProp212.xml><?xml version="1.0" encoding="utf-8"?>
<formControlPr xmlns="http://schemas.microsoft.com/office/spreadsheetml/2009/9/main" objectType="CheckBox" fmlaLink="I71" lockText="1" noThreeD="1"/>
</file>

<file path=xl/ctrlProps/ctrlProp213.xml><?xml version="1.0" encoding="utf-8"?>
<formControlPr xmlns="http://schemas.microsoft.com/office/spreadsheetml/2009/9/main" objectType="CheckBox" fmlaLink="I72" lockText="1" noThreeD="1"/>
</file>

<file path=xl/ctrlProps/ctrlProp214.xml><?xml version="1.0" encoding="utf-8"?>
<formControlPr xmlns="http://schemas.microsoft.com/office/spreadsheetml/2009/9/main" objectType="CheckBox" fmlaLink="I73" lockText="1" noThreeD="1"/>
</file>

<file path=xl/ctrlProps/ctrlProp215.xml><?xml version="1.0" encoding="utf-8"?>
<formControlPr xmlns="http://schemas.microsoft.com/office/spreadsheetml/2009/9/main" objectType="CheckBox" fmlaLink="I74" lockText="1" noThreeD="1"/>
</file>

<file path=xl/ctrlProps/ctrlProp216.xml><?xml version="1.0" encoding="utf-8"?>
<formControlPr xmlns="http://schemas.microsoft.com/office/spreadsheetml/2009/9/main" objectType="CheckBox" fmlaLink="I75" lockText="1" noThreeD="1"/>
</file>

<file path=xl/ctrlProps/ctrlProp217.xml><?xml version="1.0" encoding="utf-8"?>
<formControlPr xmlns="http://schemas.microsoft.com/office/spreadsheetml/2009/9/main" objectType="CheckBox" fmlaLink="I76" lockText="1" noThreeD="1"/>
</file>

<file path=xl/ctrlProps/ctrlProp218.xml><?xml version="1.0" encoding="utf-8"?>
<formControlPr xmlns="http://schemas.microsoft.com/office/spreadsheetml/2009/9/main" objectType="CheckBox" fmlaLink="C79" lockText="1" noThreeD="1"/>
</file>

<file path=xl/ctrlProps/ctrlProp219.xml><?xml version="1.0" encoding="utf-8"?>
<formControlPr xmlns="http://schemas.microsoft.com/office/spreadsheetml/2009/9/main" objectType="CheckBox" checked="Checked" fmlaLink="C80" lockText="1" noThreeD="1"/>
</file>

<file path=xl/ctrlProps/ctrlProp220.xml><?xml version="1.0" encoding="utf-8"?>
<formControlPr xmlns="http://schemas.microsoft.com/office/spreadsheetml/2009/9/main" objectType="CheckBox" fmlaLink="C81" lockText="1" noThreeD="1"/>
</file>

<file path=xl/ctrlProps/ctrlProp221.xml><?xml version="1.0" encoding="utf-8"?>
<formControlPr xmlns="http://schemas.microsoft.com/office/spreadsheetml/2009/9/main" objectType="CheckBox" checked="Checked" fmlaLink="I79" lockText="1" noThreeD="1"/>
</file>

<file path=xl/ctrlProps/ctrlProp222.xml><?xml version="1.0" encoding="utf-8"?>
<formControlPr xmlns="http://schemas.microsoft.com/office/spreadsheetml/2009/9/main" objectType="CheckBox" fmlaLink="I80" lockText="1" noThreeD="1"/>
</file>

<file path=xl/ctrlProps/ctrlProp223.xml><?xml version="1.0" encoding="utf-8"?>
<formControlPr xmlns="http://schemas.microsoft.com/office/spreadsheetml/2009/9/main" objectType="CheckBox" fmlaLink="I82" lockText="1" noThreeD="1"/>
</file>

<file path=xl/ctrlProps/ctrlProp224.xml><?xml version="1.0" encoding="utf-8"?>
<formControlPr xmlns="http://schemas.microsoft.com/office/spreadsheetml/2009/9/main" objectType="CheckBox" checked="Checked" fmlaLink="I83" lockText="1" noThreeD="1"/>
</file>

<file path=xl/ctrlProps/ctrlProp225.xml><?xml version="1.0" encoding="utf-8"?>
<formControlPr xmlns="http://schemas.microsoft.com/office/spreadsheetml/2009/9/main" objectType="CheckBox" checked="Checked" fmlaLink="C86" lockText="1" noThreeD="1"/>
</file>

<file path=xl/ctrlProps/ctrlProp226.xml><?xml version="1.0" encoding="utf-8"?>
<formControlPr xmlns="http://schemas.microsoft.com/office/spreadsheetml/2009/9/main" objectType="CheckBox" fmlaLink="C87" lockText="1" noThreeD="1"/>
</file>

<file path=xl/ctrlProps/ctrlProp227.xml><?xml version="1.0" encoding="utf-8"?>
<formControlPr xmlns="http://schemas.microsoft.com/office/spreadsheetml/2009/9/main" objectType="CheckBox" fmlaLink="C88" lockText="1" noThreeD="1"/>
</file>

<file path=xl/ctrlProps/ctrlProp228.xml><?xml version="1.0" encoding="utf-8"?>
<formControlPr xmlns="http://schemas.microsoft.com/office/spreadsheetml/2009/9/main" objectType="CheckBox" fmlaLink="C91" lockText="1" noThreeD="1"/>
</file>

<file path=xl/ctrlProps/ctrlProp229.xml><?xml version="1.0" encoding="utf-8"?>
<formControlPr xmlns="http://schemas.microsoft.com/office/spreadsheetml/2009/9/main" objectType="CheckBox" checked="Checked" fmlaLink="C92" lockText="1" noThreeD="1"/>
</file>

<file path=xl/ctrlProps/ctrlProp230.xml><?xml version="1.0" encoding="utf-8"?>
<formControlPr xmlns="http://schemas.microsoft.com/office/spreadsheetml/2009/9/main" objectType="CheckBox" fmlaLink="C93" lockText="1" noThreeD="1"/>
</file>

<file path=xl/ctrlProps/ctrlProp231.xml><?xml version="1.0" encoding="utf-8"?>
<formControlPr xmlns="http://schemas.microsoft.com/office/spreadsheetml/2009/9/main" objectType="CheckBox" checked="Checked" fmlaLink="C94" lockText="1" noThreeD="1"/>
</file>

<file path=xl/ctrlProps/ctrlProp232.xml><?xml version="1.0" encoding="utf-8"?>
<formControlPr xmlns="http://schemas.microsoft.com/office/spreadsheetml/2009/9/main" objectType="CheckBox" checked="Checked" fmlaLink="C95" lockText="1" noThreeD="1"/>
</file>

<file path=xl/ctrlProps/ctrlProp233.xml><?xml version="1.0" encoding="utf-8"?>
<formControlPr xmlns="http://schemas.microsoft.com/office/spreadsheetml/2009/9/main" objectType="CheckBox" fmlaLink="C96" lockText="1" noThreeD="1"/>
</file>

<file path=xl/ctrlProps/ctrlProp234.xml><?xml version="1.0" encoding="utf-8"?>
<formControlPr xmlns="http://schemas.microsoft.com/office/spreadsheetml/2009/9/main" objectType="CheckBox" fmlaLink="C97" lockText="1" noThreeD="1"/>
</file>

<file path=xl/ctrlProps/ctrlProp235.xml><?xml version="1.0" encoding="utf-8"?>
<formControlPr xmlns="http://schemas.microsoft.com/office/spreadsheetml/2009/9/main" objectType="CheckBox" fmlaLink="C98" lockText="1" noThreeD="1"/>
</file>

<file path=xl/ctrlProps/ctrlProp236.xml><?xml version="1.0" encoding="utf-8"?>
<formControlPr xmlns="http://schemas.microsoft.com/office/spreadsheetml/2009/9/main" objectType="CheckBox" checked="Checked" fmlaLink="C99" lockText="1" noThreeD="1"/>
</file>

<file path=xl/ctrlProps/ctrlProp237.xml><?xml version="1.0" encoding="utf-8"?>
<formControlPr xmlns="http://schemas.microsoft.com/office/spreadsheetml/2009/9/main" objectType="CheckBox" fmlaLink="C100" lockText="1" noThreeD="1"/>
</file>

<file path=xl/ctrlProps/ctrlProp238.xml><?xml version="1.0" encoding="utf-8"?>
<formControlPr xmlns="http://schemas.microsoft.com/office/spreadsheetml/2009/9/main" objectType="CheckBox" fmlaLink="C101" lockText="1" noThreeD="1"/>
</file>

<file path=xl/ctrlProps/ctrlProp239.xml><?xml version="1.0" encoding="utf-8"?>
<formControlPr xmlns="http://schemas.microsoft.com/office/spreadsheetml/2009/9/main" objectType="CheckBox" checked="Checked" fmlaLink="C102" lockText="1" noThreeD="1"/>
</file>

<file path=xl/ctrlProps/ctrlProp240.xml><?xml version="1.0" encoding="utf-8"?>
<formControlPr xmlns="http://schemas.microsoft.com/office/spreadsheetml/2009/9/main" objectType="CheckBox" fmlaLink="D103" lockText="1" noThreeD="1"/>
</file>

<file path=xl/ctrlProps/ctrlProp241.xml><?xml version="1.0" encoding="utf-8"?>
<formControlPr xmlns="http://schemas.microsoft.com/office/spreadsheetml/2009/9/main" objectType="CheckBox" checked="Checked" fmlaLink="I91" lockText="1" noThreeD="1"/>
</file>

<file path=xl/ctrlProps/ctrlProp242.xml><?xml version="1.0" encoding="utf-8"?>
<formControlPr xmlns="http://schemas.microsoft.com/office/spreadsheetml/2009/9/main" objectType="CheckBox" checked="Checked" fmlaLink="I92" lockText="1" noThreeD="1"/>
</file>

<file path=xl/ctrlProps/ctrlProp243.xml><?xml version="1.0" encoding="utf-8"?>
<formControlPr xmlns="http://schemas.microsoft.com/office/spreadsheetml/2009/9/main" objectType="CheckBox" fmlaLink="I93" lockText="1" noThreeD="1"/>
</file>

<file path=xl/ctrlProps/ctrlProp244.xml><?xml version="1.0" encoding="utf-8"?>
<formControlPr xmlns="http://schemas.microsoft.com/office/spreadsheetml/2009/9/main" objectType="CheckBox" fmlaLink="I94" lockText="1" noThreeD="1"/>
</file>

<file path=xl/ctrlProps/ctrlProp245.xml><?xml version="1.0" encoding="utf-8"?>
<formControlPr xmlns="http://schemas.microsoft.com/office/spreadsheetml/2009/9/main" objectType="CheckBox" checked="Checked" fmlaLink="I95" lockText="1" noThreeD="1"/>
</file>

<file path=xl/ctrlProps/ctrlProp246.xml><?xml version="1.0" encoding="utf-8"?>
<formControlPr xmlns="http://schemas.microsoft.com/office/spreadsheetml/2009/9/main" objectType="CheckBox" fmlaLink="I96" lockText="1" noThreeD="1"/>
</file>

<file path=xl/ctrlProps/ctrlProp247.xml><?xml version="1.0" encoding="utf-8"?>
<formControlPr xmlns="http://schemas.microsoft.com/office/spreadsheetml/2009/9/main" objectType="CheckBox" fmlaLink="I97" lockText="1" noThreeD="1"/>
</file>

<file path=xl/ctrlProps/ctrlProp248.xml><?xml version="1.0" encoding="utf-8"?>
<formControlPr xmlns="http://schemas.microsoft.com/office/spreadsheetml/2009/9/main" objectType="CheckBox" fmlaLink="I98" lockText="1" noThreeD="1"/>
</file>

<file path=xl/ctrlProps/ctrlProp249.xml><?xml version="1.0" encoding="utf-8"?>
<formControlPr xmlns="http://schemas.microsoft.com/office/spreadsheetml/2009/9/main" objectType="CheckBox" checked="Checked" fmlaLink="I99" lockText="1" noThreeD="1"/>
</file>

<file path=xl/ctrlProps/ctrlProp250.xml><?xml version="1.0" encoding="utf-8"?>
<formControlPr xmlns="http://schemas.microsoft.com/office/spreadsheetml/2009/9/main" objectType="CheckBox" fmlaLink="I100" lockText="1" noThreeD="1"/>
</file>

<file path=xl/ctrlProps/ctrlProp251.xml><?xml version="1.0" encoding="utf-8"?>
<formControlPr xmlns="http://schemas.microsoft.com/office/spreadsheetml/2009/9/main" objectType="CheckBox" fmlaLink="I101" lockText="1" noThreeD="1"/>
</file>

<file path=xl/ctrlProps/ctrlProp252.xml><?xml version="1.0" encoding="utf-8"?>
<formControlPr xmlns="http://schemas.microsoft.com/office/spreadsheetml/2009/9/main" objectType="CheckBox" checked="Checked" fmlaLink="I102"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checked="Checked"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fmlaLink="C64" lockText="1" noThreeD="1"/>
</file>

<file path=xl/ctrlProps/ctrlProp276.xml><?xml version="1.0" encoding="utf-8"?>
<formControlPr xmlns="http://schemas.microsoft.com/office/spreadsheetml/2009/9/main" objectType="CheckBox" checked="Checked" fmlaLink="C65" lockText="1" noThreeD="1"/>
</file>

<file path=xl/ctrlProps/ctrlProp277.xml><?xml version="1.0" encoding="utf-8"?>
<formControlPr xmlns="http://schemas.microsoft.com/office/spreadsheetml/2009/9/main" objectType="CheckBox" checked="Checked" fmlaLink="C66" lockText="1" noThreeD="1"/>
</file>

<file path=xl/ctrlProps/ctrlProp278.xml><?xml version="1.0" encoding="utf-8"?>
<formControlPr xmlns="http://schemas.microsoft.com/office/spreadsheetml/2009/9/main" objectType="CheckBox" fmlaLink="C67" lockText="1" noThreeD="1"/>
</file>

<file path=xl/ctrlProps/ctrlProp279.xml><?xml version="1.0" encoding="utf-8"?>
<formControlPr xmlns="http://schemas.microsoft.com/office/spreadsheetml/2009/9/main" objectType="CheckBox" checked="Checked" fmlaLink="C68" lockText="1" noThreeD="1"/>
</file>

<file path=xl/ctrlProps/ctrlProp280.xml><?xml version="1.0" encoding="utf-8"?>
<formControlPr xmlns="http://schemas.microsoft.com/office/spreadsheetml/2009/9/main" objectType="CheckBox" fmlaLink="C69" lockText="1" noThreeD="1"/>
</file>

<file path=xl/ctrlProps/ctrlProp281.xml><?xml version="1.0" encoding="utf-8"?>
<formControlPr xmlns="http://schemas.microsoft.com/office/spreadsheetml/2009/9/main" objectType="CheckBox" fmlaLink="C70" lockText="1" noThreeD="1"/>
</file>

<file path=xl/ctrlProps/ctrlProp282.xml><?xml version="1.0" encoding="utf-8"?>
<formControlPr xmlns="http://schemas.microsoft.com/office/spreadsheetml/2009/9/main" objectType="CheckBox" checked="Checked" fmlaLink="C71" lockText="1" noThreeD="1"/>
</file>

<file path=xl/ctrlProps/ctrlProp283.xml><?xml version="1.0" encoding="utf-8"?>
<formControlPr xmlns="http://schemas.microsoft.com/office/spreadsheetml/2009/9/main" objectType="CheckBox" checked="Checked" fmlaLink="C72" lockText="1" noThreeD="1"/>
</file>

<file path=xl/ctrlProps/ctrlProp284.xml><?xml version="1.0" encoding="utf-8"?>
<formControlPr xmlns="http://schemas.microsoft.com/office/spreadsheetml/2009/9/main" objectType="CheckBox" fmlaLink="C73" lockText="1" noThreeD="1"/>
</file>

<file path=xl/ctrlProps/ctrlProp285.xml><?xml version="1.0" encoding="utf-8"?>
<formControlPr xmlns="http://schemas.microsoft.com/office/spreadsheetml/2009/9/main" objectType="CheckBox" fmlaLink="C74" lockText="1" noThreeD="1"/>
</file>

<file path=xl/ctrlProps/ctrlProp286.xml><?xml version="1.0" encoding="utf-8"?>
<formControlPr xmlns="http://schemas.microsoft.com/office/spreadsheetml/2009/9/main" objectType="CheckBox" fmlaLink="C75" lockText="1" noThreeD="1"/>
</file>

<file path=xl/ctrlProps/ctrlProp287.xml><?xml version="1.0" encoding="utf-8"?>
<formControlPr xmlns="http://schemas.microsoft.com/office/spreadsheetml/2009/9/main" objectType="CheckBox" fmlaLink="C76" lockText="1" noThreeD="1"/>
</file>

<file path=xl/ctrlProps/ctrlProp288.xml><?xml version="1.0" encoding="utf-8"?>
<formControlPr xmlns="http://schemas.microsoft.com/office/spreadsheetml/2009/9/main" objectType="CheckBox" checked="Checked" fmlaLink="I64" lockText="1" noThreeD="1"/>
</file>

<file path=xl/ctrlProps/ctrlProp289.xml><?xml version="1.0" encoding="utf-8"?>
<formControlPr xmlns="http://schemas.microsoft.com/office/spreadsheetml/2009/9/main" objectType="CheckBox" checked="Checked" fmlaLink="I65" lockText="1" noThreeD="1"/>
</file>

<file path=xl/ctrlProps/ctrlProp290.xml><?xml version="1.0" encoding="utf-8"?>
<formControlPr xmlns="http://schemas.microsoft.com/office/spreadsheetml/2009/9/main" objectType="CheckBox" fmlaLink="I66" lockText="1" noThreeD="1"/>
</file>

<file path=xl/ctrlProps/ctrlProp291.xml><?xml version="1.0" encoding="utf-8"?>
<formControlPr xmlns="http://schemas.microsoft.com/office/spreadsheetml/2009/9/main" objectType="CheckBox" fmlaLink="I67" lockText="1" noThreeD="1"/>
</file>

<file path=xl/ctrlProps/ctrlProp292.xml><?xml version="1.0" encoding="utf-8"?>
<formControlPr xmlns="http://schemas.microsoft.com/office/spreadsheetml/2009/9/main" objectType="CheckBox" checked="Checked" fmlaLink="I68" lockText="1" noThreeD="1"/>
</file>

<file path=xl/ctrlProps/ctrlProp293.xml><?xml version="1.0" encoding="utf-8"?>
<formControlPr xmlns="http://schemas.microsoft.com/office/spreadsheetml/2009/9/main" objectType="CheckBox" fmlaLink="I69" lockText="1" noThreeD="1"/>
</file>

<file path=xl/ctrlProps/ctrlProp294.xml><?xml version="1.0" encoding="utf-8"?>
<formControlPr xmlns="http://schemas.microsoft.com/office/spreadsheetml/2009/9/main" objectType="CheckBox" fmlaLink="I70" lockText="1" noThreeD="1"/>
</file>

<file path=xl/ctrlProps/ctrlProp295.xml><?xml version="1.0" encoding="utf-8"?>
<formControlPr xmlns="http://schemas.microsoft.com/office/spreadsheetml/2009/9/main" objectType="CheckBox" fmlaLink="I71" lockText="1" noThreeD="1"/>
</file>

<file path=xl/ctrlProps/ctrlProp296.xml><?xml version="1.0" encoding="utf-8"?>
<formControlPr xmlns="http://schemas.microsoft.com/office/spreadsheetml/2009/9/main" objectType="CheckBox" fmlaLink="I72" lockText="1" noThreeD="1"/>
</file>

<file path=xl/ctrlProps/ctrlProp297.xml><?xml version="1.0" encoding="utf-8"?>
<formControlPr xmlns="http://schemas.microsoft.com/office/spreadsheetml/2009/9/main" objectType="CheckBox" fmlaLink="I73" lockText="1" noThreeD="1"/>
</file>

<file path=xl/ctrlProps/ctrlProp298.xml><?xml version="1.0" encoding="utf-8"?>
<formControlPr xmlns="http://schemas.microsoft.com/office/spreadsheetml/2009/9/main" objectType="CheckBox" fmlaLink="I74" lockText="1" noThreeD="1"/>
</file>

<file path=xl/ctrlProps/ctrlProp299.xml><?xml version="1.0" encoding="utf-8"?>
<formControlPr xmlns="http://schemas.microsoft.com/office/spreadsheetml/2009/9/main" objectType="CheckBox" fmlaLink="I75" lockText="1" noThreeD="1"/>
</file>

<file path=xl/ctrlProps/ctrlProp300.xml><?xml version="1.0" encoding="utf-8"?>
<formControlPr xmlns="http://schemas.microsoft.com/office/spreadsheetml/2009/9/main" objectType="CheckBox" fmlaLink="I76" lockText="1" noThreeD="1"/>
</file>

<file path=xl/ctrlProps/ctrlProp301.xml><?xml version="1.0" encoding="utf-8"?>
<formControlPr xmlns="http://schemas.microsoft.com/office/spreadsheetml/2009/9/main" objectType="CheckBox" fmlaLink="C79" lockText="1" noThreeD="1"/>
</file>

<file path=xl/ctrlProps/ctrlProp302.xml><?xml version="1.0" encoding="utf-8"?>
<formControlPr xmlns="http://schemas.microsoft.com/office/spreadsheetml/2009/9/main" objectType="CheckBox" checked="Checked" fmlaLink="C80" lockText="1" noThreeD="1"/>
</file>

<file path=xl/ctrlProps/ctrlProp303.xml><?xml version="1.0" encoding="utf-8"?>
<formControlPr xmlns="http://schemas.microsoft.com/office/spreadsheetml/2009/9/main" objectType="CheckBox" fmlaLink="C81" lockText="1" noThreeD="1"/>
</file>

<file path=xl/ctrlProps/ctrlProp304.xml><?xml version="1.0" encoding="utf-8"?>
<formControlPr xmlns="http://schemas.microsoft.com/office/spreadsheetml/2009/9/main" objectType="CheckBox" checked="Checked" fmlaLink="I79" lockText="1" noThreeD="1"/>
</file>

<file path=xl/ctrlProps/ctrlProp305.xml><?xml version="1.0" encoding="utf-8"?>
<formControlPr xmlns="http://schemas.microsoft.com/office/spreadsheetml/2009/9/main" objectType="CheckBox" fmlaLink="I80" lockText="1" noThreeD="1"/>
</file>

<file path=xl/ctrlProps/ctrlProp306.xml><?xml version="1.0" encoding="utf-8"?>
<formControlPr xmlns="http://schemas.microsoft.com/office/spreadsheetml/2009/9/main" objectType="CheckBox" fmlaLink="I82" lockText="1" noThreeD="1"/>
</file>

<file path=xl/ctrlProps/ctrlProp307.xml><?xml version="1.0" encoding="utf-8"?>
<formControlPr xmlns="http://schemas.microsoft.com/office/spreadsheetml/2009/9/main" objectType="CheckBox" checked="Checked" fmlaLink="I83" lockText="1" noThreeD="1"/>
</file>

<file path=xl/ctrlProps/ctrlProp308.xml><?xml version="1.0" encoding="utf-8"?>
<formControlPr xmlns="http://schemas.microsoft.com/office/spreadsheetml/2009/9/main" objectType="CheckBox" checked="Checked" fmlaLink="C86" lockText="1" noThreeD="1"/>
</file>

<file path=xl/ctrlProps/ctrlProp309.xml><?xml version="1.0" encoding="utf-8"?>
<formControlPr xmlns="http://schemas.microsoft.com/office/spreadsheetml/2009/9/main" objectType="CheckBox" fmlaLink="C87" lockText="1" noThreeD="1"/>
</file>

<file path=xl/ctrlProps/ctrlProp310.xml><?xml version="1.0" encoding="utf-8"?>
<formControlPr xmlns="http://schemas.microsoft.com/office/spreadsheetml/2009/9/main" objectType="CheckBox" fmlaLink="C88" lockText="1" noThreeD="1"/>
</file>

<file path=xl/ctrlProps/ctrlProp311.xml><?xml version="1.0" encoding="utf-8"?>
<formControlPr xmlns="http://schemas.microsoft.com/office/spreadsheetml/2009/9/main" objectType="CheckBox" fmlaLink="C91" lockText="1" noThreeD="1"/>
</file>

<file path=xl/ctrlProps/ctrlProp312.xml><?xml version="1.0" encoding="utf-8"?>
<formControlPr xmlns="http://schemas.microsoft.com/office/spreadsheetml/2009/9/main" objectType="CheckBox" checked="Checked" fmlaLink="C92" lockText="1" noThreeD="1"/>
</file>

<file path=xl/ctrlProps/ctrlProp313.xml><?xml version="1.0" encoding="utf-8"?>
<formControlPr xmlns="http://schemas.microsoft.com/office/spreadsheetml/2009/9/main" objectType="CheckBox" fmlaLink="C93" lockText="1" noThreeD="1"/>
</file>

<file path=xl/ctrlProps/ctrlProp314.xml><?xml version="1.0" encoding="utf-8"?>
<formControlPr xmlns="http://schemas.microsoft.com/office/spreadsheetml/2009/9/main" objectType="CheckBox" checked="Checked" fmlaLink="C94" lockText="1" noThreeD="1"/>
</file>

<file path=xl/ctrlProps/ctrlProp315.xml><?xml version="1.0" encoding="utf-8"?>
<formControlPr xmlns="http://schemas.microsoft.com/office/spreadsheetml/2009/9/main" objectType="CheckBox" checked="Checked" fmlaLink="C95" lockText="1" noThreeD="1"/>
</file>

<file path=xl/ctrlProps/ctrlProp316.xml><?xml version="1.0" encoding="utf-8"?>
<formControlPr xmlns="http://schemas.microsoft.com/office/spreadsheetml/2009/9/main" objectType="CheckBox" fmlaLink="C96" lockText="1" noThreeD="1"/>
</file>

<file path=xl/ctrlProps/ctrlProp317.xml><?xml version="1.0" encoding="utf-8"?>
<formControlPr xmlns="http://schemas.microsoft.com/office/spreadsheetml/2009/9/main" objectType="CheckBox" fmlaLink="C97" lockText="1" noThreeD="1"/>
</file>

<file path=xl/ctrlProps/ctrlProp318.xml><?xml version="1.0" encoding="utf-8"?>
<formControlPr xmlns="http://schemas.microsoft.com/office/spreadsheetml/2009/9/main" objectType="CheckBox" fmlaLink="C98" lockText="1" noThreeD="1"/>
</file>

<file path=xl/ctrlProps/ctrlProp319.xml><?xml version="1.0" encoding="utf-8"?>
<formControlPr xmlns="http://schemas.microsoft.com/office/spreadsheetml/2009/9/main" objectType="CheckBox" checked="Checked" fmlaLink="C99" lockText="1" noThreeD="1"/>
</file>

<file path=xl/ctrlProps/ctrlProp320.xml><?xml version="1.0" encoding="utf-8"?>
<formControlPr xmlns="http://schemas.microsoft.com/office/spreadsheetml/2009/9/main" objectType="CheckBox" fmlaLink="C100" lockText="1" noThreeD="1"/>
</file>

<file path=xl/ctrlProps/ctrlProp321.xml><?xml version="1.0" encoding="utf-8"?>
<formControlPr xmlns="http://schemas.microsoft.com/office/spreadsheetml/2009/9/main" objectType="CheckBox" fmlaLink="C101" lockText="1" noThreeD="1"/>
</file>

<file path=xl/ctrlProps/ctrlProp322.xml><?xml version="1.0" encoding="utf-8"?>
<formControlPr xmlns="http://schemas.microsoft.com/office/spreadsheetml/2009/9/main" objectType="CheckBox" checked="Checked" fmlaLink="C102" lockText="1" noThreeD="1"/>
</file>

<file path=xl/ctrlProps/ctrlProp323.xml><?xml version="1.0" encoding="utf-8"?>
<formControlPr xmlns="http://schemas.microsoft.com/office/spreadsheetml/2009/9/main" objectType="CheckBox" fmlaLink="D103" lockText="1" noThreeD="1"/>
</file>

<file path=xl/ctrlProps/ctrlProp324.xml><?xml version="1.0" encoding="utf-8"?>
<formControlPr xmlns="http://schemas.microsoft.com/office/spreadsheetml/2009/9/main" objectType="CheckBox" checked="Checked" fmlaLink="I91" lockText="1" noThreeD="1"/>
</file>

<file path=xl/ctrlProps/ctrlProp325.xml><?xml version="1.0" encoding="utf-8"?>
<formControlPr xmlns="http://schemas.microsoft.com/office/spreadsheetml/2009/9/main" objectType="CheckBox" checked="Checked" fmlaLink="I92" lockText="1" noThreeD="1"/>
</file>

<file path=xl/ctrlProps/ctrlProp326.xml><?xml version="1.0" encoding="utf-8"?>
<formControlPr xmlns="http://schemas.microsoft.com/office/spreadsheetml/2009/9/main" objectType="CheckBox" fmlaLink="I93" lockText="1" noThreeD="1"/>
</file>

<file path=xl/ctrlProps/ctrlProp327.xml><?xml version="1.0" encoding="utf-8"?>
<formControlPr xmlns="http://schemas.microsoft.com/office/spreadsheetml/2009/9/main" objectType="CheckBox" fmlaLink="I94" lockText="1" noThreeD="1"/>
</file>

<file path=xl/ctrlProps/ctrlProp328.xml><?xml version="1.0" encoding="utf-8"?>
<formControlPr xmlns="http://schemas.microsoft.com/office/spreadsheetml/2009/9/main" objectType="CheckBox" checked="Checked" fmlaLink="I95" lockText="1" noThreeD="1"/>
</file>

<file path=xl/ctrlProps/ctrlProp329.xml><?xml version="1.0" encoding="utf-8"?>
<formControlPr xmlns="http://schemas.microsoft.com/office/spreadsheetml/2009/9/main" objectType="CheckBox" fmlaLink="I96" lockText="1" noThreeD="1"/>
</file>

<file path=xl/ctrlProps/ctrlProp330.xml><?xml version="1.0" encoding="utf-8"?>
<formControlPr xmlns="http://schemas.microsoft.com/office/spreadsheetml/2009/9/main" objectType="CheckBox" fmlaLink="I97" lockText="1" noThreeD="1"/>
</file>

<file path=xl/ctrlProps/ctrlProp331.xml><?xml version="1.0" encoding="utf-8"?>
<formControlPr xmlns="http://schemas.microsoft.com/office/spreadsheetml/2009/9/main" objectType="CheckBox" fmlaLink="I98" lockText="1" noThreeD="1"/>
</file>

<file path=xl/ctrlProps/ctrlProp332.xml><?xml version="1.0" encoding="utf-8"?>
<formControlPr xmlns="http://schemas.microsoft.com/office/spreadsheetml/2009/9/main" objectType="CheckBox" checked="Checked" fmlaLink="I99" lockText="1" noThreeD="1"/>
</file>

<file path=xl/ctrlProps/ctrlProp333.xml><?xml version="1.0" encoding="utf-8"?>
<formControlPr xmlns="http://schemas.microsoft.com/office/spreadsheetml/2009/9/main" objectType="CheckBox" fmlaLink="I100" lockText="1" noThreeD="1"/>
</file>

<file path=xl/ctrlProps/ctrlProp334.xml><?xml version="1.0" encoding="utf-8"?>
<formControlPr xmlns="http://schemas.microsoft.com/office/spreadsheetml/2009/9/main" objectType="CheckBox" fmlaLink="I101" lockText="1" noThreeD="1"/>
</file>

<file path=xl/ctrlProps/ctrlProp335.xml><?xml version="1.0" encoding="utf-8"?>
<formControlPr xmlns="http://schemas.microsoft.com/office/spreadsheetml/2009/9/main" objectType="CheckBox" checked="Checked" fmlaLink="I102" lockText="1" noThreeD="1"/>
</file>

<file path=xl/ctrlProps/ctrlProp336.xml><?xml version="1.0" encoding="utf-8"?>
<formControlPr xmlns="http://schemas.microsoft.com/office/spreadsheetml/2009/9/main" objectType="CheckBox" checked="Checked" fmlaLink="I102" lockText="1" noThreeD="1"/>
</file>

<file path=xl/ctrlProps/ctrlProp337.xml><?xml version="1.0" encoding="utf-8"?>
<formControlPr xmlns="http://schemas.microsoft.com/office/spreadsheetml/2009/9/main" objectType="CheckBox" checked="Checked" fmlaLink="I103"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fmlaLink="C57" lockText="1" noThreeD="1"/>
</file>

<file path=xl/ctrlProps/ctrlProp361.xml><?xml version="1.0" encoding="utf-8"?>
<formControlPr xmlns="http://schemas.microsoft.com/office/spreadsheetml/2009/9/main" objectType="CheckBox" checked="Checked" fmlaLink="C58" lockText="1" noThreeD="1"/>
</file>

<file path=xl/ctrlProps/ctrlProp362.xml><?xml version="1.0" encoding="utf-8"?>
<formControlPr xmlns="http://schemas.microsoft.com/office/spreadsheetml/2009/9/main" objectType="CheckBox" checked="Checked" fmlaLink="C59" lockText="1" noThreeD="1"/>
</file>

<file path=xl/ctrlProps/ctrlProp363.xml><?xml version="1.0" encoding="utf-8"?>
<formControlPr xmlns="http://schemas.microsoft.com/office/spreadsheetml/2009/9/main" objectType="CheckBox" fmlaLink="C60" lockText="1" noThreeD="1"/>
</file>

<file path=xl/ctrlProps/ctrlProp364.xml><?xml version="1.0" encoding="utf-8"?>
<formControlPr xmlns="http://schemas.microsoft.com/office/spreadsheetml/2009/9/main" objectType="CheckBox" checked="Checked" fmlaLink="C61" lockText="1" noThreeD="1"/>
</file>

<file path=xl/ctrlProps/ctrlProp365.xml><?xml version="1.0" encoding="utf-8"?>
<formControlPr xmlns="http://schemas.microsoft.com/office/spreadsheetml/2009/9/main" objectType="CheckBox" fmlaLink="C62" lockText="1" noThreeD="1"/>
</file>

<file path=xl/ctrlProps/ctrlProp366.xml><?xml version="1.0" encoding="utf-8"?>
<formControlPr xmlns="http://schemas.microsoft.com/office/spreadsheetml/2009/9/main" objectType="CheckBox" fmlaLink="C63" lockText="1" noThreeD="1"/>
</file>

<file path=xl/ctrlProps/ctrlProp367.xml><?xml version="1.0" encoding="utf-8"?>
<formControlPr xmlns="http://schemas.microsoft.com/office/spreadsheetml/2009/9/main" objectType="CheckBox" checked="Checked" fmlaLink="C64" lockText="1" noThreeD="1"/>
</file>

<file path=xl/ctrlProps/ctrlProp368.xml><?xml version="1.0" encoding="utf-8"?>
<formControlPr xmlns="http://schemas.microsoft.com/office/spreadsheetml/2009/9/main" objectType="CheckBox" checked="Checked" fmlaLink="C65" lockText="1" noThreeD="1"/>
</file>

<file path=xl/ctrlProps/ctrlProp369.xml><?xml version="1.0" encoding="utf-8"?>
<formControlPr xmlns="http://schemas.microsoft.com/office/spreadsheetml/2009/9/main" objectType="CheckBox" checked="Checked" fmlaLink="C66" lockText="1" noThreeD="1"/>
</file>

<file path=xl/ctrlProps/ctrlProp370.xml><?xml version="1.0" encoding="utf-8"?>
<formControlPr xmlns="http://schemas.microsoft.com/office/spreadsheetml/2009/9/main" objectType="CheckBox" fmlaLink="C67" lockText="1" noThreeD="1"/>
</file>

<file path=xl/ctrlProps/ctrlProp371.xml><?xml version="1.0" encoding="utf-8"?>
<formControlPr xmlns="http://schemas.microsoft.com/office/spreadsheetml/2009/9/main" objectType="CheckBox" fmlaLink="C68" lockText="1" noThreeD="1"/>
</file>

<file path=xl/ctrlProps/ctrlProp372.xml><?xml version="1.0" encoding="utf-8"?>
<formControlPr xmlns="http://schemas.microsoft.com/office/spreadsheetml/2009/9/main" objectType="CheckBox" fmlaLink="C69" lockText="1" noThreeD="1"/>
</file>

<file path=xl/ctrlProps/ctrlProp373.xml><?xml version="1.0" encoding="utf-8"?>
<formControlPr xmlns="http://schemas.microsoft.com/office/spreadsheetml/2009/9/main" objectType="CheckBox" fmlaLink="I57" lockText="1" noThreeD="1"/>
</file>

<file path=xl/ctrlProps/ctrlProp374.xml><?xml version="1.0" encoding="utf-8"?>
<formControlPr xmlns="http://schemas.microsoft.com/office/spreadsheetml/2009/9/main" objectType="CheckBox" fmlaLink="I58" lockText="1" noThreeD="1"/>
</file>

<file path=xl/ctrlProps/ctrlProp375.xml><?xml version="1.0" encoding="utf-8"?>
<formControlPr xmlns="http://schemas.microsoft.com/office/spreadsheetml/2009/9/main" objectType="CheckBox" fmlaLink="I59" lockText="1" noThreeD="1"/>
</file>

<file path=xl/ctrlProps/ctrlProp376.xml><?xml version="1.0" encoding="utf-8"?>
<formControlPr xmlns="http://schemas.microsoft.com/office/spreadsheetml/2009/9/main" objectType="CheckBox" fmlaLink="I60" lockText="1" noThreeD="1"/>
</file>

<file path=xl/ctrlProps/ctrlProp377.xml><?xml version="1.0" encoding="utf-8"?>
<formControlPr xmlns="http://schemas.microsoft.com/office/spreadsheetml/2009/9/main" objectType="CheckBox" checked="Checked" fmlaLink="I61" lockText="1" noThreeD="1"/>
</file>

<file path=xl/ctrlProps/ctrlProp378.xml><?xml version="1.0" encoding="utf-8"?>
<formControlPr xmlns="http://schemas.microsoft.com/office/spreadsheetml/2009/9/main" objectType="CheckBox" fmlaLink="I62" lockText="1" noThreeD="1"/>
</file>

<file path=xl/ctrlProps/ctrlProp379.xml><?xml version="1.0" encoding="utf-8"?>
<formControlPr xmlns="http://schemas.microsoft.com/office/spreadsheetml/2009/9/main" objectType="CheckBox" checked="Checked" fmlaLink="I63" lockText="1" noThreeD="1"/>
</file>

<file path=xl/ctrlProps/ctrlProp380.xml><?xml version="1.0" encoding="utf-8"?>
<formControlPr xmlns="http://schemas.microsoft.com/office/spreadsheetml/2009/9/main" objectType="CheckBox" fmlaLink="I64" lockText="1" noThreeD="1"/>
</file>

<file path=xl/ctrlProps/ctrlProp381.xml><?xml version="1.0" encoding="utf-8"?>
<formControlPr xmlns="http://schemas.microsoft.com/office/spreadsheetml/2009/9/main" objectType="CheckBox" fmlaLink="I65" lockText="1" noThreeD="1"/>
</file>

<file path=xl/ctrlProps/ctrlProp382.xml><?xml version="1.0" encoding="utf-8"?>
<formControlPr xmlns="http://schemas.microsoft.com/office/spreadsheetml/2009/9/main" objectType="CheckBox" fmlaLink="I66" lockText="1" noThreeD="1"/>
</file>

<file path=xl/ctrlProps/ctrlProp383.xml><?xml version="1.0" encoding="utf-8"?>
<formControlPr xmlns="http://schemas.microsoft.com/office/spreadsheetml/2009/9/main" objectType="CheckBox" fmlaLink="I67" lockText="1" noThreeD="1"/>
</file>

<file path=xl/ctrlProps/ctrlProp384.xml><?xml version="1.0" encoding="utf-8"?>
<formControlPr xmlns="http://schemas.microsoft.com/office/spreadsheetml/2009/9/main" objectType="CheckBox" fmlaLink="I68" lockText="1" noThreeD="1"/>
</file>

<file path=xl/ctrlProps/ctrlProp385.xml><?xml version="1.0" encoding="utf-8"?>
<formControlPr xmlns="http://schemas.microsoft.com/office/spreadsheetml/2009/9/main" objectType="CheckBox" fmlaLink="I69" lockText="1" noThreeD="1"/>
</file>

<file path=xl/ctrlProps/ctrlProp386.xml><?xml version="1.0" encoding="utf-8"?>
<formControlPr xmlns="http://schemas.microsoft.com/office/spreadsheetml/2009/9/main" objectType="CheckBox" fmlaLink="C72" lockText="1" noThreeD="1"/>
</file>

<file path=xl/ctrlProps/ctrlProp387.xml><?xml version="1.0" encoding="utf-8"?>
<formControlPr xmlns="http://schemas.microsoft.com/office/spreadsheetml/2009/9/main" objectType="CheckBox" checked="Checked" fmlaLink="C73" lockText="1" noThreeD="1"/>
</file>

<file path=xl/ctrlProps/ctrlProp388.xml><?xml version="1.0" encoding="utf-8"?>
<formControlPr xmlns="http://schemas.microsoft.com/office/spreadsheetml/2009/9/main" objectType="CheckBox" fmlaLink="C74" lockText="1" noThreeD="1"/>
</file>

<file path=xl/ctrlProps/ctrlProp389.xml><?xml version="1.0" encoding="utf-8"?>
<formControlPr xmlns="http://schemas.microsoft.com/office/spreadsheetml/2009/9/main" objectType="CheckBox" checked="Checked" fmlaLink="I72" lockText="1" noThreeD="1"/>
</file>

<file path=xl/ctrlProps/ctrlProp390.xml><?xml version="1.0" encoding="utf-8"?>
<formControlPr xmlns="http://schemas.microsoft.com/office/spreadsheetml/2009/9/main" objectType="CheckBox" checked="Checked" fmlaLink="I73" lockText="1" noThreeD="1"/>
</file>

<file path=xl/ctrlProps/ctrlProp391.xml><?xml version="1.0" encoding="utf-8"?>
<formControlPr xmlns="http://schemas.microsoft.com/office/spreadsheetml/2009/9/main" objectType="CheckBox" checked="Checked" fmlaLink="I75" lockText="1" noThreeD="1"/>
</file>

<file path=xl/ctrlProps/ctrlProp392.xml><?xml version="1.0" encoding="utf-8"?>
<formControlPr xmlns="http://schemas.microsoft.com/office/spreadsheetml/2009/9/main" objectType="CheckBox" fmlaLink="I76" lockText="1" noThreeD="1"/>
</file>

<file path=xl/ctrlProps/ctrlProp393.xml><?xml version="1.0" encoding="utf-8"?>
<formControlPr xmlns="http://schemas.microsoft.com/office/spreadsheetml/2009/9/main" objectType="CheckBox" checked="Checked" fmlaLink="C79" lockText="1" noThreeD="1"/>
</file>

<file path=xl/ctrlProps/ctrlProp394.xml><?xml version="1.0" encoding="utf-8"?>
<formControlPr xmlns="http://schemas.microsoft.com/office/spreadsheetml/2009/9/main" objectType="CheckBox" fmlaLink="C80" lockText="1" noThreeD="1"/>
</file>

<file path=xl/ctrlProps/ctrlProp395.xml><?xml version="1.0" encoding="utf-8"?>
<formControlPr xmlns="http://schemas.microsoft.com/office/spreadsheetml/2009/9/main" objectType="CheckBox" fmlaLink="C81" lockText="1" noThreeD="1"/>
</file>

<file path=xl/ctrlProps/ctrlProp396.xml><?xml version="1.0" encoding="utf-8"?>
<formControlPr xmlns="http://schemas.microsoft.com/office/spreadsheetml/2009/9/main" objectType="CheckBox" checked="Checked" fmlaLink="C84" lockText="1" noThreeD="1"/>
</file>

<file path=xl/ctrlProps/ctrlProp397.xml><?xml version="1.0" encoding="utf-8"?>
<formControlPr xmlns="http://schemas.microsoft.com/office/spreadsheetml/2009/9/main" objectType="CheckBox" checked="Checked" fmlaLink="C85" lockText="1" noThreeD="1"/>
</file>

<file path=xl/ctrlProps/ctrlProp398.xml><?xml version="1.0" encoding="utf-8"?>
<formControlPr xmlns="http://schemas.microsoft.com/office/spreadsheetml/2009/9/main" objectType="CheckBox" fmlaLink="C86" lockText="1" noThreeD="1"/>
</file>

<file path=xl/ctrlProps/ctrlProp399.xml><?xml version="1.0" encoding="utf-8"?>
<formControlPr xmlns="http://schemas.microsoft.com/office/spreadsheetml/2009/9/main" objectType="CheckBox" checked="Checked" fmlaLink="C87" lockText="1" noThreeD="1"/>
</file>

<file path=xl/ctrlProps/ctrlProp400.xml><?xml version="1.0" encoding="utf-8"?>
<formControlPr xmlns="http://schemas.microsoft.com/office/spreadsheetml/2009/9/main" objectType="CheckBox" checked="Checked" fmlaLink="C88" lockText="1" noThreeD="1"/>
</file>

<file path=xl/ctrlProps/ctrlProp401.xml><?xml version="1.0" encoding="utf-8"?>
<formControlPr xmlns="http://schemas.microsoft.com/office/spreadsheetml/2009/9/main" objectType="CheckBox" fmlaLink="C89" lockText="1" noThreeD="1"/>
</file>

<file path=xl/ctrlProps/ctrlProp402.xml><?xml version="1.0" encoding="utf-8"?>
<formControlPr xmlns="http://schemas.microsoft.com/office/spreadsheetml/2009/9/main" objectType="CheckBox" fmlaLink="C90" lockText="1" noThreeD="1"/>
</file>

<file path=xl/ctrlProps/ctrlProp403.xml><?xml version="1.0" encoding="utf-8"?>
<formControlPr xmlns="http://schemas.microsoft.com/office/spreadsheetml/2009/9/main" objectType="CheckBox" fmlaLink="C91" lockText="1" noThreeD="1"/>
</file>

<file path=xl/ctrlProps/ctrlProp404.xml><?xml version="1.0" encoding="utf-8"?>
<formControlPr xmlns="http://schemas.microsoft.com/office/spreadsheetml/2009/9/main" objectType="CheckBox" fmlaLink="C92" lockText="1" noThreeD="1"/>
</file>

<file path=xl/ctrlProps/ctrlProp405.xml><?xml version="1.0" encoding="utf-8"?>
<formControlPr xmlns="http://schemas.microsoft.com/office/spreadsheetml/2009/9/main" objectType="CheckBox" fmlaLink="C93" lockText="1" noThreeD="1"/>
</file>

<file path=xl/ctrlProps/ctrlProp406.xml><?xml version="1.0" encoding="utf-8"?>
<formControlPr xmlns="http://schemas.microsoft.com/office/spreadsheetml/2009/9/main" objectType="CheckBox" checked="Checked" fmlaLink="C94" lockText="1" noThreeD="1"/>
</file>

<file path=xl/ctrlProps/ctrlProp407.xml><?xml version="1.0" encoding="utf-8"?>
<formControlPr xmlns="http://schemas.microsoft.com/office/spreadsheetml/2009/9/main" objectType="CheckBox" fmlaLink="C95" lockText="1" noThreeD="1"/>
</file>

<file path=xl/ctrlProps/ctrlProp408.xml><?xml version="1.0" encoding="utf-8"?>
<formControlPr xmlns="http://schemas.microsoft.com/office/spreadsheetml/2009/9/main" objectType="CheckBox" fmlaLink="D96" lockText="1" noThreeD="1"/>
</file>

<file path=xl/ctrlProps/ctrlProp409.xml><?xml version="1.0" encoding="utf-8"?>
<formControlPr xmlns="http://schemas.microsoft.com/office/spreadsheetml/2009/9/main" objectType="CheckBox" checked="Checked" fmlaLink="I84" lockText="1" noThreeD="1"/>
</file>

<file path=xl/ctrlProps/ctrlProp410.xml><?xml version="1.0" encoding="utf-8"?>
<formControlPr xmlns="http://schemas.microsoft.com/office/spreadsheetml/2009/9/main" objectType="CheckBox" fmlaLink="I85" lockText="1" noThreeD="1"/>
</file>

<file path=xl/ctrlProps/ctrlProp411.xml><?xml version="1.0" encoding="utf-8"?>
<formControlPr xmlns="http://schemas.microsoft.com/office/spreadsheetml/2009/9/main" objectType="CheckBox" checked="Checked" fmlaLink="I86" lockText="1" noThreeD="1"/>
</file>

<file path=xl/ctrlProps/ctrlProp412.xml><?xml version="1.0" encoding="utf-8"?>
<formControlPr xmlns="http://schemas.microsoft.com/office/spreadsheetml/2009/9/main" objectType="CheckBox" fmlaLink="I87" lockText="1" noThreeD="1"/>
</file>

<file path=xl/ctrlProps/ctrlProp413.xml><?xml version="1.0" encoding="utf-8"?>
<formControlPr xmlns="http://schemas.microsoft.com/office/spreadsheetml/2009/9/main" objectType="CheckBox" checked="Checked" fmlaLink="I88" lockText="1" noThreeD="1"/>
</file>

<file path=xl/ctrlProps/ctrlProp414.xml><?xml version="1.0" encoding="utf-8"?>
<formControlPr xmlns="http://schemas.microsoft.com/office/spreadsheetml/2009/9/main" objectType="CheckBox" fmlaLink="I89" lockText="1" noThreeD="1"/>
</file>

<file path=xl/ctrlProps/ctrlProp415.xml><?xml version="1.0" encoding="utf-8"?>
<formControlPr xmlns="http://schemas.microsoft.com/office/spreadsheetml/2009/9/main" objectType="CheckBox" fmlaLink="I90" lockText="1" noThreeD="1"/>
</file>

<file path=xl/ctrlProps/ctrlProp416.xml><?xml version="1.0" encoding="utf-8"?>
<formControlPr xmlns="http://schemas.microsoft.com/office/spreadsheetml/2009/9/main" objectType="CheckBox" fmlaLink="I91" lockText="1" noThreeD="1"/>
</file>

<file path=xl/ctrlProps/ctrlProp417.xml><?xml version="1.0" encoding="utf-8"?>
<formControlPr xmlns="http://schemas.microsoft.com/office/spreadsheetml/2009/9/main" objectType="CheckBox" checked="Checked" fmlaLink="I92" lockText="1" noThreeD="1"/>
</file>

<file path=xl/ctrlProps/ctrlProp418.xml><?xml version="1.0" encoding="utf-8"?>
<formControlPr xmlns="http://schemas.microsoft.com/office/spreadsheetml/2009/9/main" objectType="CheckBox" fmlaLink="I93" lockText="1" noThreeD="1"/>
</file>

<file path=xl/ctrlProps/ctrlProp419.xml><?xml version="1.0" encoding="utf-8"?>
<formControlPr xmlns="http://schemas.microsoft.com/office/spreadsheetml/2009/9/main" objectType="CheckBox" fmlaLink="I94" lockText="1" noThreeD="1"/>
</file>

<file path=xl/ctrlProps/ctrlProp420.xml><?xml version="1.0" encoding="utf-8"?>
<formControlPr xmlns="http://schemas.microsoft.com/office/spreadsheetml/2009/9/main" objectType="CheckBox" checked="Checked" fmlaLink="I95"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fmlaLink="C57" lockText="1" noThreeD="1"/>
</file>

<file path=xl/ctrlProps/ctrlProp444.xml><?xml version="1.0" encoding="utf-8"?>
<formControlPr xmlns="http://schemas.microsoft.com/office/spreadsheetml/2009/9/main" objectType="CheckBox" checked="Checked" fmlaLink="C58" lockText="1" noThreeD="1"/>
</file>

<file path=xl/ctrlProps/ctrlProp445.xml><?xml version="1.0" encoding="utf-8"?>
<formControlPr xmlns="http://schemas.microsoft.com/office/spreadsheetml/2009/9/main" objectType="CheckBox" checked="Checked" fmlaLink="C59" lockText="1" noThreeD="1"/>
</file>

<file path=xl/ctrlProps/ctrlProp446.xml><?xml version="1.0" encoding="utf-8"?>
<formControlPr xmlns="http://schemas.microsoft.com/office/spreadsheetml/2009/9/main" objectType="CheckBox" fmlaLink="C60" lockText="1" noThreeD="1"/>
</file>

<file path=xl/ctrlProps/ctrlProp447.xml><?xml version="1.0" encoding="utf-8"?>
<formControlPr xmlns="http://schemas.microsoft.com/office/spreadsheetml/2009/9/main" objectType="CheckBox" checked="Checked" fmlaLink="C61" lockText="1" noThreeD="1"/>
</file>

<file path=xl/ctrlProps/ctrlProp448.xml><?xml version="1.0" encoding="utf-8"?>
<formControlPr xmlns="http://schemas.microsoft.com/office/spreadsheetml/2009/9/main" objectType="CheckBox" fmlaLink="C62" lockText="1" noThreeD="1"/>
</file>

<file path=xl/ctrlProps/ctrlProp449.xml><?xml version="1.0" encoding="utf-8"?>
<formControlPr xmlns="http://schemas.microsoft.com/office/spreadsheetml/2009/9/main" objectType="CheckBox" fmlaLink="C63" lockText="1" noThreeD="1"/>
</file>

<file path=xl/ctrlProps/ctrlProp450.xml><?xml version="1.0" encoding="utf-8"?>
<formControlPr xmlns="http://schemas.microsoft.com/office/spreadsheetml/2009/9/main" objectType="CheckBox" checked="Checked" fmlaLink="C64" lockText="1" noThreeD="1"/>
</file>

<file path=xl/ctrlProps/ctrlProp451.xml><?xml version="1.0" encoding="utf-8"?>
<formControlPr xmlns="http://schemas.microsoft.com/office/spreadsheetml/2009/9/main" objectType="CheckBox" checked="Checked" fmlaLink="C65" lockText="1" noThreeD="1"/>
</file>

<file path=xl/ctrlProps/ctrlProp452.xml><?xml version="1.0" encoding="utf-8"?>
<formControlPr xmlns="http://schemas.microsoft.com/office/spreadsheetml/2009/9/main" objectType="CheckBox" checked="Checked" fmlaLink="C66" lockText="1" noThreeD="1"/>
</file>

<file path=xl/ctrlProps/ctrlProp453.xml><?xml version="1.0" encoding="utf-8"?>
<formControlPr xmlns="http://schemas.microsoft.com/office/spreadsheetml/2009/9/main" objectType="CheckBox" fmlaLink="C67" lockText="1" noThreeD="1"/>
</file>

<file path=xl/ctrlProps/ctrlProp454.xml><?xml version="1.0" encoding="utf-8"?>
<formControlPr xmlns="http://schemas.microsoft.com/office/spreadsheetml/2009/9/main" objectType="CheckBox" fmlaLink="C68" lockText="1" noThreeD="1"/>
</file>

<file path=xl/ctrlProps/ctrlProp455.xml><?xml version="1.0" encoding="utf-8"?>
<formControlPr xmlns="http://schemas.microsoft.com/office/spreadsheetml/2009/9/main" objectType="CheckBox" fmlaLink="C69" lockText="1" noThreeD="1"/>
</file>

<file path=xl/ctrlProps/ctrlProp456.xml><?xml version="1.0" encoding="utf-8"?>
<formControlPr xmlns="http://schemas.microsoft.com/office/spreadsheetml/2009/9/main" objectType="CheckBox" fmlaLink="I57" lockText="1" noThreeD="1"/>
</file>

<file path=xl/ctrlProps/ctrlProp457.xml><?xml version="1.0" encoding="utf-8"?>
<formControlPr xmlns="http://schemas.microsoft.com/office/spreadsheetml/2009/9/main" objectType="CheckBox" fmlaLink="I58" lockText="1" noThreeD="1"/>
</file>

<file path=xl/ctrlProps/ctrlProp458.xml><?xml version="1.0" encoding="utf-8"?>
<formControlPr xmlns="http://schemas.microsoft.com/office/spreadsheetml/2009/9/main" objectType="CheckBox" fmlaLink="I59" lockText="1" noThreeD="1"/>
</file>

<file path=xl/ctrlProps/ctrlProp459.xml><?xml version="1.0" encoding="utf-8"?>
<formControlPr xmlns="http://schemas.microsoft.com/office/spreadsheetml/2009/9/main" objectType="CheckBox" fmlaLink="I60" lockText="1" noThreeD="1"/>
</file>

<file path=xl/ctrlProps/ctrlProp460.xml><?xml version="1.0" encoding="utf-8"?>
<formControlPr xmlns="http://schemas.microsoft.com/office/spreadsheetml/2009/9/main" objectType="CheckBox" checked="Checked" fmlaLink="I61" lockText="1" noThreeD="1"/>
</file>

<file path=xl/ctrlProps/ctrlProp461.xml><?xml version="1.0" encoding="utf-8"?>
<formControlPr xmlns="http://schemas.microsoft.com/office/spreadsheetml/2009/9/main" objectType="CheckBox" fmlaLink="I62" lockText="1" noThreeD="1"/>
</file>

<file path=xl/ctrlProps/ctrlProp462.xml><?xml version="1.0" encoding="utf-8"?>
<formControlPr xmlns="http://schemas.microsoft.com/office/spreadsheetml/2009/9/main" objectType="CheckBox" checked="Checked" fmlaLink="I63" lockText="1" noThreeD="1"/>
</file>

<file path=xl/ctrlProps/ctrlProp463.xml><?xml version="1.0" encoding="utf-8"?>
<formControlPr xmlns="http://schemas.microsoft.com/office/spreadsheetml/2009/9/main" objectType="CheckBox" fmlaLink="I64" lockText="1" noThreeD="1"/>
</file>

<file path=xl/ctrlProps/ctrlProp464.xml><?xml version="1.0" encoding="utf-8"?>
<formControlPr xmlns="http://schemas.microsoft.com/office/spreadsheetml/2009/9/main" objectType="CheckBox" fmlaLink="I65" lockText="1" noThreeD="1"/>
</file>

<file path=xl/ctrlProps/ctrlProp465.xml><?xml version="1.0" encoding="utf-8"?>
<formControlPr xmlns="http://schemas.microsoft.com/office/spreadsheetml/2009/9/main" objectType="CheckBox" fmlaLink="I66" lockText="1" noThreeD="1"/>
</file>

<file path=xl/ctrlProps/ctrlProp466.xml><?xml version="1.0" encoding="utf-8"?>
<formControlPr xmlns="http://schemas.microsoft.com/office/spreadsheetml/2009/9/main" objectType="CheckBox" fmlaLink="I67" lockText="1" noThreeD="1"/>
</file>

<file path=xl/ctrlProps/ctrlProp467.xml><?xml version="1.0" encoding="utf-8"?>
<formControlPr xmlns="http://schemas.microsoft.com/office/spreadsheetml/2009/9/main" objectType="CheckBox" fmlaLink="I68" lockText="1" noThreeD="1"/>
</file>

<file path=xl/ctrlProps/ctrlProp468.xml><?xml version="1.0" encoding="utf-8"?>
<formControlPr xmlns="http://schemas.microsoft.com/office/spreadsheetml/2009/9/main" objectType="CheckBox" fmlaLink="I69" lockText="1" noThreeD="1"/>
</file>

<file path=xl/ctrlProps/ctrlProp469.xml><?xml version="1.0" encoding="utf-8"?>
<formControlPr xmlns="http://schemas.microsoft.com/office/spreadsheetml/2009/9/main" objectType="CheckBox" fmlaLink="C72" lockText="1" noThreeD="1"/>
</file>

<file path=xl/ctrlProps/ctrlProp470.xml><?xml version="1.0" encoding="utf-8"?>
<formControlPr xmlns="http://schemas.microsoft.com/office/spreadsheetml/2009/9/main" objectType="CheckBox" checked="Checked" fmlaLink="C73" lockText="1" noThreeD="1"/>
</file>

<file path=xl/ctrlProps/ctrlProp471.xml><?xml version="1.0" encoding="utf-8"?>
<formControlPr xmlns="http://schemas.microsoft.com/office/spreadsheetml/2009/9/main" objectType="CheckBox" fmlaLink="C74" lockText="1" noThreeD="1"/>
</file>

<file path=xl/ctrlProps/ctrlProp472.xml><?xml version="1.0" encoding="utf-8"?>
<formControlPr xmlns="http://schemas.microsoft.com/office/spreadsheetml/2009/9/main" objectType="CheckBox" checked="Checked" fmlaLink="I72" lockText="1" noThreeD="1"/>
</file>

<file path=xl/ctrlProps/ctrlProp473.xml><?xml version="1.0" encoding="utf-8"?>
<formControlPr xmlns="http://schemas.microsoft.com/office/spreadsheetml/2009/9/main" objectType="CheckBox" checked="Checked" fmlaLink="I73" lockText="1" noThreeD="1"/>
</file>

<file path=xl/ctrlProps/ctrlProp474.xml><?xml version="1.0" encoding="utf-8"?>
<formControlPr xmlns="http://schemas.microsoft.com/office/spreadsheetml/2009/9/main" objectType="CheckBox" checked="Checked" fmlaLink="I75" lockText="1" noThreeD="1"/>
</file>

<file path=xl/ctrlProps/ctrlProp475.xml><?xml version="1.0" encoding="utf-8"?>
<formControlPr xmlns="http://schemas.microsoft.com/office/spreadsheetml/2009/9/main" objectType="CheckBox" fmlaLink="I76" lockText="1" noThreeD="1"/>
</file>

<file path=xl/ctrlProps/ctrlProp476.xml><?xml version="1.0" encoding="utf-8"?>
<formControlPr xmlns="http://schemas.microsoft.com/office/spreadsheetml/2009/9/main" objectType="CheckBox" checked="Checked" fmlaLink="C79" lockText="1" noThreeD="1"/>
</file>

<file path=xl/ctrlProps/ctrlProp477.xml><?xml version="1.0" encoding="utf-8"?>
<formControlPr xmlns="http://schemas.microsoft.com/office/spreadsheetml/2009/9/main" objectType="CheckBox" fmlaLink="C80" lockText="1" noThreeD="1"/>
</file>

<file path=xl/ctrlProps/ctrlProp478.xml><?xml version="1.0" encoding="utf-8"?>
<formControlPr xmlns="http://schemas.microsoft.com/office/spreadsheetml/2009/9/main" objectType="CheckBox" fmlaLink="C81" lockText="1" noThreeD="1"/>
</file>

<file path=xl/ctrlProps/ctrlProp479.xml><?xml version="1.0" encoding="utf-8"?>
<formControlPr xmlns="http://schemas.microsoft.com/office/spreadsheetml/2009/9/main" objectType="CheckBox" checked="Checked" fmlaLink="C84" lockText="1" noThreeD="1"/>
</file>

<file path=xl/ctrlProps/ctrlProp480.xml><?xml version="1.0" encoding="utf-8"?>
<formControlPr xmlns="http://schemas.microsoft.com/office/spreadsheetml/2009/9/main" objectType="CheckBox" checked="Checked" fmlaLink="C85" lockText="1" noThreeD="1"/>
</file>

<file path=xl/ctrlProps/ctrlProp481.xml><?xml version="1.0" encoding="utf-8"?>
<formControlPr xmlns="http://schemas.microsoft.com/office/spreadsheetml/2009/9/main" objectType="CheckBox" fmlaLink="C86" lockText="1" noThreeD="1"/>
</file>

<file path=xl/ctrlProps/ctrlProp482.xml><?xml version="1.0" encoding="utf-8"?>
<formControlPr xmlns="http://schemas.microsoft.com/office/spreadsheetml/2009/9/main" objectType="CheckBox" checked="Checked" fmlaLink="C87" lockText="1" noThreeD="1"/>
</file>

<file path=xl/ctrlProps/ctrlProp483.xml><?xml version="1.0" encoding="utf-8"?>
<formControlPr xmlns="http://schemas.microsoft.com/office/spreadsheetml/2009/9/main" objectType="CheckBox" checked="Checked" fmlaLink="C88" lockText="1" noThreeD="1"/>
</file>

<file path=xl/ctrlProps/ctrlProp484.xml><?xml version="1.0" encoding="utf-8"?>
<formControlPr xmlns="http://schemas.microsoft.com/office/spreadsheetml/2009/9/main" objectType="CheckBox" fmlaLink="C89" lockText="1" noThreeD="1"/>
</file>

<file path=xl/ctrlProps/ctrlProp485.xml><?xml version="1.0" encoding="utf-8"?>
<formControlPr xmlns="http://schemas.microsoft.com/office/spreadsheetml/2009/9/main" objectType="CheckBox" fmlaLink="C90" lockText="1" noThreeD="1"/>
</file>

<file path=xl/ctrlProps/ctrlProp486.xml><?xml version="1.0" encoding="utf-8"?>
<formControlPr xmlns="http://schemas.microsoft.com/office/spreadsheetml/2009/9/main" objectType="CheckBox" fmlaLink="C91" lockText="1" noThreeD="1"/>
</file>

<file path=xl/ctrlProps/ctrlProp487.xml><?xml version="1.0" encoding="utf-8"?>
<formControlPr xmlns="http://schemas.microsoft.com/office/spreadsheetml/2009/9/main" objectType="CheckBox" fmlaLink="C92" lockText="1" noThreeD="1"/>
</file>

<file path=xl/ctrlProps/ctrlProp488.xml><?xml version="1.0" encoding="utf-8"?>
<formControlPr xmlns="http://schemas.microsoft.com/office/spreadsheetml/2009/9/main" objectType="CheckBox" fmlaLink="C93" lockText="1" noThreeD="1"/>
</file>

<file path=xl/ctrlProps/ctrlProp489.xml><?xml version="1.0" encoding="utf-8"?>
<formControlPr xmlns="http://schemas.microsoft.com/office/spreadsheetml/2009/9/main" objectType="CheckBox" checked="Checked" fmlaLink="C94" lockText="1" noThreeD="1"/>
</file>

<file path=xl/ctrlProps/ctrlProp490.xml><?xml version="1.0" encoding="utf-8"?>
<formControlPr xmlns="http://schemas.microsoft.com/office/spreadsheetml/2009/9/main" objectType="CheckBox" fmlaLink="C95" lockText="1" noThreeD="1"/>
</file>

<file path=xl/ctrlProps/ctrlProp491.xml><?xml version="1.0" encoding="utf-8"?>
<formControlPr xmlns="http://schemas.microsoft.com/office/spreadsheetml/2009/9/main" objectType="CheckBox" fmlaLink="D96" lockText="1" noThreeD="1"/>
</file>

<file path=xl/ctrlProps/ctrlProp492.xml><?xml version="1.0" encoding="utf-8"?>
<formControlPr xmlns="http://schemas.microsoft.com/office/spreadsheetml/2009/9/main" objectType="CheckBox" checked="Checked" fmlaLink="I84" lockText="1" noThreeD="1"/>
</file>

<file path=xl/ctrlProps/ctrlProp493.xml><?xml version="1.0" encoding="utf-8"?>
<formControlPr xmlns="http://schemas.microsoft.com/office/spreadsheetml/2009/9/main" objectType="CheckBox" fmlaLink="I85" lockText="1" noThreeD="1"/>
</file>

<file path=xl/ctrlProps/ctrlProp494.xml><?xml version="1.0" encoding="utf-8"?>
<formControlPr xmlns="http://schemas.microsoft.com/office/spreadsheetml/2009/9/main" objectType="CheckBox" checked="Checked" fmlaLink="I86" lockText="1" noThreeD="1"/>
</file>

<file path=xl/ctrlProps/ctrlProp495.xml><?xml version="1.0" encoding="utf-8"?>
<formControlPr xmlns="http://schemas.microsoft.com/office/spreadsheetml/2009/9/main" objectType="CheckBox" fmlaLink="I87" lockText="1" noThreeD="1"/>
</file>

<file path=xl/ctrlProps/ctrlProp496.xml><?xml version="1.0" encoding="utf-8"?>
<formControlPr xmlns="http://schemas.microsoft.com/office/spreadsheetml/2009/9/main" objectType="CheckBox" checked="Checked" fmlaLink="I88" lockText="1" noThreeD="1"/>
</file>

<file path=xl/ctrlProps/ctrlProp497.xml><?xml version="1.0" encoding="utf-8"?>
<formControlPr xmlns="http://schemas.microsoft.com/office/spreadsheetml/2009/9/main" objectType="CheckBox" fmlaLink="I89" lockText="1" noThreeD="1"/>
</file>

<file path=xl/ctrlProps/ctrlProp498.xml><?xml version="1.0" encoding="utf-8"?>
<formControlPr xmlns="http://schemas.microsoft.com/office/spreadsheetml/2009/9/main" objectType="CheckBox" fmlaLink="I90" lockText="1" noThreeD="1"/>
</file>

<file path=xl/ctrlProps/ctrlProp499.xml><?xml version="1.0" encoding="utf-8"?>
<formControlPr xmlns="http://schemas.microsoft.com/office/spreadsheetml/2009/9/main" objectType="CheckBox" fmlaLink="I91" lockText="1" noThreeD="1"/>
</file>

<file path=xl/ctrlProps/ctrlProp500.xml><?xml version="1.0" encoding="utf-8"?>
<formControlPr xmlns="http://schemas.microsoft.com/office/spreadsheetml/2009/9/main" objectType="CheckBox" checked="Checked" fmlaLink="I92" lockText="1" noThreeD="1"/>
</file>

<file path=xl/ctrlProps/ctrlProp501.xml><?xml version="1.0" encoding="utf-8"?>
<formControlPr xmlns="http://schemas.microsoft.com/office/spreadsheetml/2009/9/main" objectType="CheckBox" fmlaLink="I93" lockText="1" noThreeD="1"/>
</file>

<file path=xl/ctrlProps/ctrlProp502.xml><?xml version="1.0" encoding="utf-8"?>
<formControlPr xmlns="http://schemas.microsoft.com/office/spreadsheetml/2009/9/main" objectType="CheckBox" fmlaLink="I94" lockText="1" noThreeD="1"/>
</file>

<file path=xl/ctrlProps/ctrlProp503.xml><?xml version="1.0" encoding="utf-8"?>
<formControlPr xmlns="http://schemas.microsoft.com/office/spreadsheetml/2009/9/main" objectType="CheckBox" checked="Checked" fmlaLink="I95" lockText="1" noThreeD="1"/>
</file>

<file path=xl/ctrlProps/ctrlProp504.xml><?xml version="1.0" encoding="utf-8"?>
<formControlPr xmlns="http://schemas.microsoft.com/office/spreadsheetml/2009/9/main" objectType="CheckBox" checked="Checked" fmlaLink="I95" lockText="1" noThreeD="1"/>
</file>

<file path=xl/ctrlProps/ctrlProp505.xml><?xml version="1.0" encoding="utf-8"?>
<formControlPr xmlns="http://schemas.microsoft.com/office/spreadsheetml/2009/9/main" objectType="CheckBox" checked="Checked" fmlaLink="I96"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fmlaLink="C52" lockText="1" noThreeD="1"/>
</file>

<file path=xl/ctrlProps/ctrlProp529.xml><?xml version="1.0" encoding="utf-8"?>
<formControlPr xmlns="http://schemas.microsoft.com/office/spreadsheetml/2009/9/main" objectType="CheckBox" fmlaLink="C53" lockText="1" noThreeD="1"/>
</file>

<file path=xl/ctrlProps/ctrlProp530.xml><?xml version="1.0" encoding="utf-8"?>
<formControlPr xmlns="http://schemas.microsoft.com/office/spreadsheetml/2009/9/main" objectType="CheckBox" fmlaLink="C54" lockText="1" noThreeD="1"/>
</file>

<file path=xl/ctrlProps/ctrlProp531.xml><?xml version="1.0" encoding="utf-8"?>
<formControlPr xmlns="http://schemas.microsoft.com/office/spreadsheetml/2009/9/main" objectType="CheckBox" fmlaLink="C55" lockText="1" noThreeD="1"/>
</file>

<file path=xl/ctrlProps/ctrlProp532.xml><?xml version="1.0" encoding="utf-8"?>
<formControlPr xmlns="http://schemas.microsoft.com/office/spreadsheetml/2009/9/main" objectType="CheckBox" checked="Checked" fmlaLink="C56" lockText="1" noThreeD="1"/>
</file>

<file path=xl/ctrlProps/ctrlProp533.xml><?xml version="1.0" encoding="utf-8"?>
<formControlPr xmlns="http://schemas.microsoft.com/office/spreadsheetml/2009/9/main" objectType="CheckBox" fmlaLink="C57" lockText="1" noThreeD="1"/>
</file>

<file path=xl/ctrlProps/ctrlProp534.xml><?xml version="1.0" encoding="utf-8"?>
<formControlPr xmlns="http://schemas.microsoft.com/office/spreadsheetml/2009/9/main" objectType="CheckBox" fmlaLink="C58" lockText="1" noThreeD="1"/>
</file>

<file path=xl/ctrlProps/ctrlProp535.xml><?xml version="1.0" encoding="utf-8"?>
<formControlPr xmlns="http://schemas.microsoft.com/office/spreadsheetml/2009/9/main" objectType="CheckBox" checked="Checked" fmlaLink="C59" lockText="1" noThreeD="1"/>
</file>

<file path=xl/ctrlProps/ctrlProp536.xml><?xml version="1.0" encoding="utf-8"?>
<formControlPr xmlns="http://schemas.microsoft.com/office/spreadsheetml/2009/9/main" objectType="CheckBox" checked="Checked" fmlaLink="C60" lockText="1" noThreeD="1"/>
</file>

<file path=xl/ctrlProps/ctrlProp537.xml><?xml version="1.0" encoding="utf-8"?>
<formControlPr xmlns="http://schemas.microsoft.com/office/spreadsheetml/2009/9/main" objectType="CheckBox" fmlaLink="C61" lockText="1" noThreeD="1"/>
</file>

<file path=xl/ctrlProps/ctrlProp538.xml><?xml version="1.0" encoding="utf-8"?>
<formControlPr xmlns="http://schemas.microsoft.com/office/spreadsheetml/2009/9/main" objectType="CheckBox" fmlaLink="C62" lockText="1" noThreeD="1"/>
</file>

<file path=xl/ctrlProps/ctrlProp539.xml><?xml version="1.0" encoding="utf-8"?>
<formControlPr xmlns="http://schemas.microsoft.com/office/spreadsheetml/2009/9/main" objectType="CheckBox" fmlaLink="C63" lockText="1" noThreeD="1"/>
</file>

<file path=xl/ctrlProps/ctrlProp540.xml><?xml version="1.0" encoding="utf-8"?>
<formControlPr xmlns="http://schemas.microsoft.com/office/spreadsheetml/2009/9/main" objectType="CheckBox" fmlaLink="C64" lockText="1" noThreeD="1"/>
</file>

<file path=xl/ctrlProps/ctrlProp541.xml><?xml version="1.0" encoding="utf-8"?>
<formControlPr xmlns="http://schemas.microsoft.com/office/spreadsheetml/2009/9/main" objectType="CheckBox" fmlaLink="I52" lockText="1" noThreeD="1"/>
</file>

<file path=xl/ctrlProps/ctrlProp542.xml><?xml version="1.0" encoding="utf-8"?>
<formControlPr xmlns="http://schemas.microsoft.com/office/spreadsheetml/2009/9/main" objectType="CheckBox" fmlaLink="I53" lockText="1" noThreeD="1"/>
</file>

<file path=xl/ctrlProps/ctrlProp543.xml><?xml version="1.0" encoding="utf-8"?>
<formControlPr xmlns="http://schemas.microsoft.com/office/spreadsheetml/2009/9/main" objectType="CheckBox" fmlaLink="I54" lockText="1" noThreeD="1"/>
</file>

<file path=xl/ctrlProps/ctrlProp544.xml><?xml version="1.0" encoding="utf-8"?>
<formControlPr xmlns="http://schemas.microsoft.com/office/spreadsheetml/2009/9/main" objectType="CheckBox" fmlaLink="I55" lockText="1" noThreeD="1"/>
</file>

<file path=xl/ctrlProps/ctrlProp545.xml><?xml version="1.0" encoding="utf-8"?>
<formControlPr xmlns="http://schemas.microsoft.com/office/spreadsheetml/2009/9/main" objectType="CheckBox" checked="Checked" fmlaLink="I56" lockText="1" noThreeD="1"/>
</file>

<file path=xl/ctrlProps/ctrlProp546.xml><?xml version="1.0" encoding="utf-8"?>
<formControlPr xmlns="http://schemas.microsoft.com/office/spreadsheetml/2009/9/main" objectType="CheckBox" fmlaLink="I57" lockText="1" noThreeD="1"/>
</file>

<file path=xl/ctrlProps/ctrlProp547.xml><?xml version="1.0" encoding="utf-8"?>
<formControlPr xmlns="http://schemas.microsoft.com/office/spreadsheetml/2009/9/main" objectType="CheckBox" fmlaLink="I58" lockText="1" noThreeD="1"/>
</file>

<file path=xl/ctrlProps/ctrlProp548.xml><?xml version="1.0" encoding="utf-8"?>
<formControlPr xmlns="http://schemas.microsoft.com/office/spreadsheetml/2009/9/main" objectType="CheckBox" fmlaLink="I59" lockText="1" noThreeD="1"/>
</file>

<file path=xl/ctrlProps/ctrlProp549.xml><?xml version="1.0" encoding="utf-8"?>
<formControlPr xmlns="http://schemas.microsoft.com/office/spreadsheetml/2009/9/main" objectType="CheckBox" fmlaLink="I60" lockText="1" noThreeD="1"/>
</file>

<file path=xl/ctrlProps/ctrlProp550.xml><?xml version="1.0" encoding="utf-8"?>
<formControlPr xmlns="http://schemas.microsoft.com/office/spreadsheetml/2009/9/main" objectType="CheckBox" fmlaLink="I61" lockText="1" noThreeD="1"/>
</file>

<file path=xl/ctrlProps/ctrlProp551.xml><?xml version="1.0" encoding="utf-8"?>
<formControlPr xmlns="http://schemas.microsoft.com/office/spreadsheetml/2009/9/main" objectType="CheckBox" fmlaLink="I62" lockText="1" noThreeD="1"/>
</file>

<file path=xl/ctrlProps/ctrlProp552.xml><?xml version="1.0" encoding="utf-8"?>
<formControlPr xmlns="http://schemas.microsoft.com/office/spreadsheetml/2009/9/main" objectType="CheckBox" fmlaLink="I63" lockText="1" noThreeD="1"/>
</file>

<file path=xl/ctrlProps/ctrlProp553.xml><?xml version="1.0" encoding="utf-8"?>
<formControlPr xmlns="http://schemas.microsoft.com/office/spreadsheetml/2009/9/main" objectType="CheckBox" fmlaLink="I64" lockText="1" noThreeD="1"/>
</file>

<file path=xl/ctrlProps/ctrlProp554.xml><?xml version="1.0" encoding="utf-8"?>
<formControlPr xmlns="http://schemas.microsoft.com/office/spreadsheetml/2009/9/main" objectType="CheckBox" fmlaLink="C67" lockText="1" noThreeD="1"/>
</file>

<file path=xl/ctrlProps/ctrlProp555.xml><?xml version="1.0" encoding="utf-8"?>
<formControlPr xmlns="http://schemas.microsoft.com/office/spreadsheetml/2009/9/main" objectType="CheckBox" checked="Checked" fmlaLink="C68" lockText="1" noThreeD="1"/>
</file>

<file path=xl/ctrlProps/ctrlProp556.xml><?xml version="1.0" encoding="utf-8"?>
<formControlPr xmlns="http://schemas.microsoft.com/office/spreadsheetml/2009/9/main" objectType="CheckBox" checked="Checked" fmlaLink="C69" lockText="1" noThreeD="1"/>
</file>

<file path=xl/ctrlProps/ctrlProp557.xml><?xml version="1.0" encoding="utf-8"?>
<formControlPr xmlns="http://schemas.microsoft.com/office/spreadsheetml/2009/9/main" objectType="CheckBox" checked="Checked" fmlaLink="I67" lockText="1" noThreeD="1"/>
</file>

<file path=xl/ctrlProps/ctrlProp558.xml><?xml version="1.0" encoding="utf-8"?>
<formControlPr xmlns="http://schemas.microsoft.com/office/spreadsheetml/2009/9/main" objectType="CheckBox" fmlaLink="I68" lockText="1" noThreeD="1"/>
</file>

<file path=xl/ctrlProps/ctrlProp559.xml><?xml version="1.0" encoding="utf-8"?>
<formControlPr xmlns="http://schemas.microsoft.com/office/spreadsheetml/2009/9/main" objectType="CheckBox" fmlaLink="I70" lockText="1" noThreeD="1"/>
</file>

<file path=xl/ctrlProps/ctrlProp560.xml><?xml version="1.0" encoding="utf-8"?>
<formControlPr xmlns="http://schemas.microsoft.com/office/spreadsheetml/2009/9/main" objectType="CheckBox" fmlaLink="I71" lockText="1" noThreeD="1"/>
</file>

<file path=xl/ctrlProps/ctrlProp561.xml><?xml version="1.0" encoding="utf-8"?>
<formControlPr xmlns="http://schemas.microsoft.com/office/spreadsheetml/2009/9/main" objectType="CheckBox" checked="Checked" fmlaLink="C74" lockText="1" noThreeD="1"/>
</file>

<file path=xl/ctrlProps/ctrlProp562.xml><?xml version="1.0" encoding="utf-8"?>
<formControlPr xmlns="http://schemas.microsoft.com/office/spreadsheetml/2009/9/main" objectType="CheckBox" checked="Checked" fmlaLink="C75" lockText="1" noThreeD="1"/>
</file>

<file path=xl/ctrlProps/ctrlProp563.xml><?xml version="1.0" encoding="utf-8"?>
<formControlPr xmlns="http://schemas.microsoft.com/office/spreadsheetml/2009/9/main" objectType="CheckBox" fmlaLink="C76" lockText="1" noThreeD="1"/>
</file>

<file path=xl/ctrlProps/ctrlProp564.xml><?xml version="1.0" encoding="utf-8"?>
<formControlPr xmlns="http://schemas.microsoft.com/office/spreadsheetml/2009/9/main" objectType="CheckBox" checked="Checked" fmlaLink="C79" lockText="1" noThreeD="1"/>
</file>

<file path=xl/ctrlProps/ctrlProp565.xml><?xml version="1.0" encoding="utf-8"?>
<formControlPr xmlns="http://schemas.microsoft.com/office/spreadsheetml/2009/9/main" objectType="CheckBox" checked="Checked" fmlaLink="C80" lockText="1" noThreeD="1"/>
</file>

<file path=xl/ctrlProps/ctrlProp566.xml><?xml version="1.0" encoding="utf-8"?>
<formControlPr xmlns="http://schemas.microsoft.com/office/spreadsheetml/2009/9/main" objectType="CheckBox" checked="Checked" fmlaLink="C81" lockText="1" noThreeD="1"/>
</file>

<file path=xl/ctrlProps/ctrlProp567.xml><?xml version="1.0" encoding="utf-8"?>
<formControlPr xmlns="http://schemas.microsoft.com/office/spreadsheetml/2009/9/main" objectType="CheckBox" checked="Checked" fmlaLink="C82" lockText="1" noThreeD="1"/>
</file>

<file path=xl/ctrlProps/ctrlProp568.xml><?xml version="1.0" encoding="utf-8"?>
<formControlPr xmlns="http://schemas.microsoft.com/office/spreadsheetml/2009/9/main" objectType="CheckBox" checked="Checked" fmlaLink="C83" lockText="1" noThreeD="1"/>
</file>

<file path=xl/ctrlProps/ctrlProp569.xml><?xml version="1.0" encoding="utf-8"?>
<formControlPr xmlns="http://schemas.microsoft.com/office/spreadsheetml/2009/9/main" objectType="CheckBox" fmlaLink="C84" lockText="1" noThreeD="1"/>
</file>

<file path=xl/ctrlProps/ctrlProp570.xml><?xml version="1.0" encoding="utf-8"?>
<formControlPr xmlns="http://schemas.microsoft.com/office/spreadsheetml/2009/9/main" objectType="CheckBox" fmlaLink="C85" lockText="1" noThreeD="1"/>
</file>

<file path=xl/ctrlProps/ctrlProp571.xml><?xml version="1.0" encoding="utf-8"?>
<formControlPr xmlns="http://schemas.microsoft.com/office/spreadsheetml/2009/9/main" objectType="CheckBox" fmlaLink="C86" lockText="1" noThreeD="1"/>
</file>

<file path=xl/ctrlProps/ctrlProp572.xml><?xml version="1.0" encoding="utf-8"?>
<formControlPr xmlns="http://schemas.microsoft.com/office/spreadsheetml/2009/9/main" objectType="CheckBox" checked="Checked" fmlaLink="C87" lockText="1" noThreeD="1"/>
</file>

<file path=xl/ctrlProps/ctrlProp573.xml><?xml version="1.0" encoding="utf-8"?>
<formControlPr xmlns="http://schemas.microsoft.com/office/spreadsheetml/2009/9/main" objectType="CheckBox" checked="Checked" fmlaLink="C88" lockText="1" noThreeD="1"/>
</file>

<file path=xl/ctrlProps/ctrlProp574.xml><?xml version="1.0" encoding="utf-8"?>
<formControlPr xmlns="http://schemas.microsoft.com/office/spreadsheetml/2009/9/main" objectType="CheckBox" checked="Checked" fmlaLink="C89" lockText="1" noThreeD="1"/>
</file>

<file path=xl/ctrlProps/ctrlProp575.xml><?xml version="1.0" encoding="utf-8"?>
<formControlPr xmlns="http://schemas.microsoft.com/office/spreadsheetml/2009/9/main" objectType="CheckBox" checked="Checked" fmlaLink="C90" lockText="1" noThreeD="1"/>
</file>

<file path=xl/ctrlProps/ctrlProp576.xml><?xml version="1.0" encoding="utf-8"?>
<formControlPr xmlns="http://schemas.microsoft.com/office/spreadsheetml/2009/9/main" objectType="CheckBox" fmlaLink="D91" lockText="1" noThreeD="1"/>
</file>

<file path=xl/ctrlProps/ctrlProp577.xml><?xml version="1.0" encoding="utf-8"?>
<formControlPr xmlns="http://schemas.microsoft.com/office/spreadsheetml/2009/9/main" objectType="CheckBox" checked="Checked" fmlaLink="I79" lockText="1" noThreeD="1"/>
</file>

<file path=xl/ctrlProps/ctrlProp578.xml><?xml version="1.0" encoding="utf-8"?>
<formControlPr xmlns="http://schemas.microsoft.com/office/spreadsheetml/2009/9/main" objectType="CheckBox" checked="Checked" fmlaLink="I80" lockText="1" noThreeD="1"/>
</file>

<file path=xl/ctrlProps/ctrlProp579.xml><?xml version="1.0" encoding="utf-8"?>
<formControlPr xmlns="http://schemas.microsoft.com/office/spreadsheetml/2009/9/main" objectType="CheckBox" fmlaLink="I81" lockText="1" noThreeD="1"/>
</file>

<file path=xl/ctrlProps/ctrlProp580.xml><?xml version="1.0" encoding="utf-8"?>
<formControlPr xmlns="http://schemas.microsoft.com/office/spreadsheetml/2009/9/main" objectType="CheckBox" fmlaLink="I82" lockText="1" noThreeD="1"/>
</file>

<file path=xl/ctrlProps/ctrlProp581.xml><?xml version="1.0" encoding="utf-8"?>
<formControlPr xmlns="http://schemas.microsoft.com/office/spreadsheetml/2009/9/main" objectType="CheckBox" checked="Checked" fmlaLink="I83" lockText="1" noThreeD="1"/>
</file>

<file path=xl/ctrlProps/ctrlProp582.xml><?xml version="1.0" encoding="utf-8"?>
<formControlPr xmlns="http://schemas.microsoft.com/office/spreadsheetml/2009/9/main" objectType="CheckBox" fmlaLink="I84" lockText="1" noThreeD="1"/>
</file>

<file path=xl/ctrlProps/ctrlProp583.xml><?xml version="1.0" encoding="utf-8"?>
<formControlPr xmlns="http://schemas.microsoft.com/office/spreadsheetml/2009/9/main" objectType="CheckBox" fmlaLink="I85" lockText="1" noThreeD="1"/>
</file>

<file path=xl/ctrlProps/ctrlProp584.xml><?xml version="1.0" encoding="utf-8"?>
<formControlPr xmlns="http://schemas.microsoft.com/office/spreadsheetml/2009/9/main" objectType="CheckBox" fmlaLink="I86" lockText="1" noThreeD="1"/>
</file>

<file path=xl/ctrlProps/ctrlProp585.xml><?xml version="1.0" encoding="utf-8"?>
<formControlPr xmlns="http://schemas.microsoft.com/office/spreadsheetml/2009/9/main" objectType="CheckBox" checked="Checked" fmlaLink="I87" lockText="1" noThreeD="1"/>
</file>

<file path=xl/ctrlProps/ctrlProp586.xml><?xml version="1.0" encoding="utf-8"?>
<formControlPr xmlns="http://schemas.microsoft.com/office/spreadsheetml/2009/9/main" objectType="CheckBox" fmlaLink="I88" lockText="1" noThreeD="1"/>
</file>

<file path=xl/ctrlProps/ctrlProp587.xml><?xml version="1.0" encoding="utf-8"?>
<formControlPr xmlns="http://schemas.microsoft.com/office/spreadsheetml/2009/9/main" objectType="CheckBox" fmlaLink="I89" lockText="1" noThreeD="1"/>
</file>

<file path=xl/ctrlProps/ctrlProp588.xml><?xml version="1.0" encoding="utf-8"?>
<formControlPr xmlns="http://schemas.microsoft.com/office/spreadsheetml/2009/9/main" objectType="CheckBox" checked="Checked" fmlaLink="I90"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checked="Checked"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fmlaLink="C52" lockText="1" noThreeD="1"/>
</file>

<file path=xl/ctrlProps/ctrlProp612.xml><?xml version="1.0" encoding="utf-8"?>
<formControlPr xmlns="http://schemas.microsoft.com/office/spreadsheetml/2009/9/main" objectType="CheckBox" fmlaLink="C53" lockText="1" noThreeD="1"/>
</file>

<file path=xl/ctrlProps/ctrlProp613.xml><?xml version="1.0" encoding="utf-8"?>
<formControlPr xmlns="http://schemas.microsoft.com/office/spreadsheetml/2009/9/main" objectType="CheckBox" fmlaLink="C54" lockText="1" noThreeD="1"/>
</file>

<file path=xl/ctrlProps/ctrlProp614.xml><?xml version="1.0" encoding="utf-8"?>
<formControlPr xmlns="http://schemas.microsoft.com/office/spreadsheetml/2009/9/main" objectType="CheckBox" fmlaLink="C55" lockText="1" noThreeD="1"/>
</file>

<file path=xl/ctrlProps/ctrlProp615.xml><?xml version="1.0" encoding="utf-8"?>
<formControlPr xmlns="http://schemas.microsoft.com/office/spreadsheetml/2009/9/main" objectType="CheckBox" checked="Checked" fmlaLink="C56" lockText="1" noThreeD="1"/>
</file>

<file path=xl/ctrlProps/ctrlProp616.xml><?xml version="1.0" encoding="utf-8"?>
<formControlPr xmlns="http://schemas.microsoft.com/office/spreadsheetml/2009/9/main" objectType="CheckBox" fmlaLink="C57" lockText="1" noThreeD="1"/>
</file>

<file path=xl/ctrlProps/ctrlProp617.xml><?xml version="1.0" encoding="utf-8"?>
<formControlPr xmlns="http://schemas.microsoft.com/office/spreadsheetml/2009/9/main" objectType="CheckBox" fmlaLink="C58" lockText="1" noThreeD="1"/>
</file>

<file path=xl/ctrlProps/ctrlProp618.xml><?xml version="1.0" encoding="utf-8"?>
<formControlPr xmlns="http://schemas.microsoft.com/office/spreadsheetml/2009/9/main" objectType="CheckBox" checked="Checked" fmlaLink="C59" lockText="1" noThreeD="1"/>
</file>

<file path=xl/ctrlProps/ctrlProp619.xml><?xml version="1.0" encoding="utf-8"?>
<formControlPr xmlns="http://schemas.microsoft.com/office/spreadsheetml/2009/9/main" objectType="CheckBox" checked="Checked" fmlaLink="C60" lockText="1" noThreeD="1"/>
</file>

<file path=xl/ctrlProps/ctrlProp620.xml><?xml version="1.0" encoding="utf-8"?>
<formControlPr xmlns="http://schemas.microsoft.com/office/spreadsheetml/2009/9/main" objectType="CheckBox" fmlaLink="C61" lockText="1" noThreeD="1"/>
</file>

<file path=xl/ctrlProps/ctrlProp621.xml><?xml version="1.0" encoding="utf-8"?>
<formControlPr xmlns="http://schemas.microsoft.com/office/spreadsheetml/2009/9/main" objectType="CheckBox" fmlaLink="C62" lockText="1" noThreeD="1"/>
</file>

<file path=xl/ctrlProps/ctrlProp622.xml><?xml version="1.0" encoding="utf-8"?>
<formControlPr xmlns="http://schemas.microsoft.com/office/spreadsheetml/2009/9/main" objectType="CheckBox" fmlaLink="C63" lockText="1" noThreeD="1"/>
</file>

<file path=xl/ctrlProps/ctrlProp623.xml><?xml version="1.0" encoding="utf-8"?>
<formControlPr xmlns="http://schemas.microsoft.com/office/spreadsheetml/2009/9/main" objectType="CheckBox" fmlaLink="C64" lockText="1" noThreeD="1"/>
</file>

<file path=xl/ctrlProps/ctrlProp624.xml><?xml version="1.0" encoding="utf-8"?>
<formControlPr xmlns="http://schemas.microsoft.com/office/spreadsheetml/2009/9/main" objectType="CheckBox" fmlaLink="I52" lockText="1" noThreeD="1"/>
</file>

<file path=xl/ctrlProps/ctrlProp625.xml><?xml version="1.0" encoding="utf-8"?>
<formControlPr xmlns="http://schemas.microsoft.com/office/spreadsheetml/2009/9/main" objectType="CheckBox" fmlaLink="I53" lockText="1" noThreeD="1"/>
</file>

<file path=xl/ctrlProps/ctrlProp626.xml><?xml version="1.0" encoding="utf-8"?>
<formControlPr xmlns="http://schemas.microsoft.com/office/spreadsheetml/2009/9/main" objectType="CheckBox" fmlaLink="I54" lockText="1" noThreeD="1"/>
</file>

<file path=xl/ctrlProps/ctrlProp627.xml><?xml version="1.0" encoding="utf-8"?>
<formControlPr xmlns="http://schemas.microsoft.com/office/spreadsheetml/2009/9/main" objectType="CheckBox" fmlaLink="I55" lockText="1" noThreeD="1"/>
</file>

<file path=xl/ctrlProps/ctrlProp628.xml><?xml version="1.0" encoding="utf-8"?>
<formControlPr xmlns="http://schemas.microsoft.com/office/spreadsheetml/2009/9/main" objectType="CheckBox" checked="Checked" fmlaLink="I56" lockText="1" noThreeD="1"/>
</file>

<file path=xl/ctrlProps/ctrlProp629.xml><?xml version="1.0" encoding="utf-8"?>
<formControlPr xmlns="http://schemas.microsoft.com/office/spreadsheetml/2009/9/main" objectType="CheckBox" fmlaLink="I57" lockText="1" noThreeD="1"/>
</file>

<file path=xl/ctrlProps/ctrlProp630.xml><?xml version="1.0" encoding="utf-8"?>
<formControlPr xmlns="http://schemas.microsoft.com/office/spreadsheetml/2009/9/main" objectType="CheckBox" fmlaLink="I58" lockText="1" noThreeD="1"/>
</file>

<file path=xl/ctrlProps/ctrlProp631.xml><?xml version="1.0" encoding="utf-8"?>
<formControlPr xmlns="http://schemas.microsoft.com/office/spreadsheetml/2009/9/main" objectType="CheckBox" fmlaLink="I59" lockText="1" noThreeD="1"/>
</file>

<file path=xl/ctrlProps/ctrlProp632.xml><?xml version="1.0" encoding="utf-8"?>
<formControlPr xmlns="http://schemas.microsoft.com/office/spreadsheetml/2009/9/main" objectType="CheckBox" fmlaLink="I60" lockText="1" noThreeD="1"/>
</file>

<file path=xl/ctrlProps/ctrlProp633.xml><?xml version="1.0" encoding="utf-8"?>
<formControlPr xmlns="http://schemas.microsoft.com/office/spreadsheetml/2009/9/main" objectType="CheckBox" fmlaLink="I61" lockText="1" noThreeD="1"/>
</file>

<file path=xl/ctrlProps/ctrlProp634.xml><?xml version="1.0" encoding="utf-8"?>
<formControlPr xmlns="http://schemas.microsoft.com/office/spreadsheetml/2009/9/main" objectType="CheckBox" fmlaLink="I62" lockText="1" noThreeD="1"/>
</file>

<file path=xl/ctrlProps/ctrlProp635.xml><?xml version="1.0" encoding="utf-8"?>
<formControlPr xmlns="http://schemas.microsoft.com/office/spreadsheetml/2009/9/main" objectType="CheckBox" fmlaLink="I63" lockText="1" noThreeD="1"/>
</file>

<file path=xl/ctrlProps/ctrlProp636.xml><?xml version="1.0" encoding="utf-8"?>
<formControlPr xmlns="http://schemas.microsoft.com/office/spreadsheetml/2009/9/main" objectType="CheckBox" fmlaLink="I64" lockText="1" noThreeD="1"/>
</file>

<file path=xl/ctrlProps/ctrlProp637.xml><?xml version="1.0" encoding="utf-8"?>
<formControlPr xmlns="http://schemas.microsoft.com/office/spreadsheetml/2009/9/main" objectType="CheckBox" fmlaLink="C67" lockText="1" noThreeD="1"/>
</file>

<file path=xl/ctrlProps/ctrlProp638.xml><?xml version="1.0" encoding="utf-8"?>
<formControlPr xmlns="http://schemas.microsoft.com/office/spreadsheetml/2009/9/main" objectType="CheckBox" checked="Checked" fmlaLink="C68" lockText="1" noThreeD="1"/>
</file>

<file path=xl/ctrlProps/ctrlProp639.xml><?xml version="1.0" encoding="utf-8"?>
<formControlPr xmlns="http://schemas.microsoft.com/office/spreadsheetml/2009/9/main" objectType="CheckBox" checked="Checked" fmlaLink="C69" lockText="1" noThreeD="1"/>
</file>

<file path=xl/ctrlProps/ctrlProp640.xml><?xml version="1.0" encoding="utf-8"?>
<formControlPr xmlns="http://schemas.microsoft.com/office/spreadsheetml/2009/9/main" objectType="CheckBox" checked="Checked" fmlaLink="I67" lockText="1" noThreeD="1"/>
</file>

<file path=xl/ctrlProps/ctrlProp641.xml><?xml version="1.0" encoding="utf-8"?>
<formControlPr xmlns="http://schemas.microsoft.com/office/spreadsheetml/2009/9/main" objectType="CheckBox" fmlaLink="I68" lockText="1" noThreeD="1"/>
</file>

<file path=xl/ctrlProps/ctrlProp642.xml><?xml version="1.0" encoding="utf-8"?>
<formControlPr xmlns="http://schemas.microsoft.com/office/spreadsheetml/2009/9/main" objectType="CheckBox" fmlaLink="I70" lockText="1" noThreeD="1"/>
</file>

<file path=xl/ctrlProps/ctrlProp643.xml><?xml version="1.0" encoding="utf-8"?>
<formControlPr xmlns="http://schemas.microsoft.com/office/spreadsheetml/2009/9/main" objectType="CheckBox" fmlaLink="I71" lockText="1" noThreeD="1"/>
</file>

<file path=xl/ctrlProps/ctrlProp644.xml><?xml version="1.0" encoding="utf-8"?>
<formControlPr xmlns="http://schemas.microsoft.com/office/spreadsheetml/2009/9/main" objectType="CheckBox" checked="Checked" fmlaLink="C74" lockText="1" noThreeD="1"/>
</file>

<file path=xl/ctrlProps/ctrlProp645.xml><?xml version="1.0" encoding="utf-8"?>
<formControlPr xmlns="http://schemas.microsoft.com/office/spreadsheetml/2009/9/main" objectType="CheckBox" checked="Checked" fmlaLink="C75" lockText="1" noThreeD="1"/>
</file>

<file path=xl/ctrlProps/ctrlProp646.xml><?xml version="1.0" encoding="utf-8"?>
<formControlPr xmlns="http://schemas.microsoft.com/office/spreadsheetml/2009/9/main" objectType="CheckBox" fmlaLink="C76" lockText="1" noThreeD="1"/>
</file>

<file path=xl/ctrlProps/ctrlProp647.xml><?xml version="1.0" encoding="utf-8"?>
<formControlPr xmlns="http://schemas.microsoft.com/office/spreadsheetml/2009/9/main" objectType="CheckBox" checked="Checked" fmlaLink="C79" lockText="1" noThreeD="1"/>
</file>

<file path=xl/ctrlProps/ctrlProp648.xml><?xml version="1.0" encoding="utf-8"?>
<formControlPr xmlns="http://schemas.microsoft.com/office/spreadsheetml/2009/9/main" objectType="CheckBox" checked="Checked" fmlaLink="C80" lockText="1" noThreeD="1"/>
</file>

<file path=xl/ctrlProps/ctrlProp649.xml><?xml version="1.0" encoding="utf-8"?>
<formControlPr xmlns="http://schemas.microsoft.com/office/spreadsheetml/2009/9/main" objectType="CheckBox" checked="Checked" fmlaLink="C81" lockText="1" noThreeD="1"/>
</file>

<file path=xl/ctrlProps/ctrlProp650.xml><?xml version="1.0" encoding="utf-8"?>
<formControlPr xmlns="http://schemas.microsoft.com/office/spreadsheetml/2009/9/main" objectType="CheckBox" checked="Checked" fmlaLink="C82" lockText="1" noThreeD="1"/>
</file>

<file path=xl/ctrlProps/ctrlProp651.xml><?xml version="1.0" encoding="utf-8"?>
<formControlPr xmlns="http://schemas.microsoft.com/office/spreadsheetml/2009/9/main" objectType="CheckBox" checked="Checked" fmlaLink="C83" lockText="1" noThreeD="1"/>
</file>

<file path=xl/ctrlProps/ctrlProp652.xml><?xml version="1.0" encoding="utf-8"?>
<formControlPr xmlns="http://schemas.microsoft.com/office/spreadsheetml/2009/9/main" objectType="CheckBox" fmlaLink="C84" lockText="1" noThreeD="1"/>
</file>

<file path=xl/ctrlProps/ctrlProp653.xml><?xml version="1.0" encoding="utf-8"?>
<formControlPr xmlns="http://schemas.microsoft.com/office/spreadsheetml/2009/9/main" objectType="CheckBox" fmlaLink="C85" lockText="1" noThreeD="1"/>
</file>

<file path=xl/ctrlProps/ctrlProp654.xml><?xml version="1.0" encoding="utf-8"?>
<formControlPr xmlns="http://schemas.microsoft.com/office/spreadsheetml/2009/9/main" objectType="CheckBox" fmlaLink="C86" lockText="1" noThreeD="1"/>
</file>

<file path=xl/ctrlProps/ctrlProp655.xml><?xml version="1.0" encoding="utf-8"?>
<formControlPr xmlns="http://schemas.microsoft.com/office/spreadsheetml/2009/9/main" objectType="CheckBox" checked="Checked" fmlaLink="C87" lockText="1" noThreeD="1"/>
</file>

<file path=xl/ctrlProps/ctrlProp656.xml><?xml version="1.0" encoding="utf-8"?>
<formControlPr xmlns="http://schemas.microsoft.com/office/spreadsheetml/2009/9/main" objectType="CheckBox" checked="Checked" fmlaLink="C88" lockText="1" noThreeD="1"/>
</file>

<file path=xl/ctrlProps/ctrlProp657.xml><?xml version="1.0" encoding="utf-8"?>
<formControlPr xmlns="http://schemas.microsoft.com/office/spreadsheetml/2009/9/main" objectType="CheckBox" checked="Checked" fmlaLink="C89" lockText="1" noThreeD="1"/>
</file>

<file path=xl/ctrlProps/ctrlProp658.xml><?xml version="1.0" encoding="utf-8"?>
<formControlPr xmlns="http://schemas.microsoft.com/office/spreadsheetml/2009/9/main" objectType="CheckBox" checked="Checked" fmlaLink="C90" lockText="1" noThreeD="1"/>
</file>

<file path=xl/ctrlProps/ctrlProp659.xml><?xml version="1.0" encoding="utf-8"?>
<formControlPr xmlns="http://schemas.microsoft.com/office/spreadsheetml/2009/9/main" objectType="CheckBox" fmlaLink="D91" lockText="1" noThreeD="1"/>
</file>

<file path=xl/ctrlProps/ctrlProp660.xml><?xml version="1.0" encoding="utf-8"?>
<formControlPr xmlns="http://schemas.microsoft.com/office/spreadsheetml/2009/9/main" objectType="CheckBox" checked="Checked" fmlaLink="I79" lockText="1" noThreeD="1"/>
</file>

<file path=xl/ctrlProps/ctrlProp661.xml><?xml version="1.0" encoding="utf-8"?>
<formControlPr xmlns="http://schemas.microsoft.com/office/spreadsheetml/2009/9/main" objectType="CheckBox" checked="Checked" fmlaLink="I80" lockText="1" noThreeD="1"/>
</file>

<file path=xl/ctrlProps/ctrlProp662.xml><?xml version="1.0" encoding="utf-8"?>
<formControlPr xmlns="http://schemas.microsoft.com/office/spreadsheetml/2009/9/main" objectType="CheckBox" fmlaLink="I81" lockText="1" noThreeD="1"/>
</file>

<file path=xl/ctrlProps/ctrlProp663.xml><?xml version="1.0" encoding="utf-8"?>
<formControlPr xmlns="http://schemas.microsoft.com/office/spreadsheetml/2009/9/main" objectType="CheckBox" fmlaLink="I82" lockText="1" noThreeD="1"/>
</file>

<file path=xl/ctrlProps/ctrlProp664.xml><?xml version="1.0" encoding="utf-8"?>
<formControlPr xmlns="http://schemas.microsoft.com/office/spreadsheetml/2009/9/main" objectType="CheckBox" checked="Checked" fmlaLink="I83" lockText="1" noThreeD="1"/>
</file>

<file path=xl/ctrlProps/ctrlProp665.xml><?xml version="1.0" encoding="utf-8"?>
<formControlPr xmlns="http://schemas.microsoft.com/office/spreadsheetml/2009/9/main" objectType="CheckBox" fmlaLink="I84" lockText="1" noThreeD="1"/>
</file>

<file path=xl/ctrlProps/ctrlProp666.xml><?xml version="1.0" encoding="utf-8"?>
<formControlPr xmlns="http://schemas.microsoft.com/office/spreadsheetml/2009/9/main" objectType="CheckBox" fmlaLink="I85" lockText="1" noThreeD="1"/>
</file>

<file path=xl/ctrlProps/ctrlProp667.xml><?xml version="1.0" encoding="utf-8"?>
<formControlPr xmlns="http://schemas.microsoft.com/office/spreadsheetml/2009/9/main" objectType="CheckBox" fmlaLink="I86" lockText="1" noThreeD="1"/>
</file>

<file path=xl/ctrlProps/ctrlProp668.xml><?xml version="1.0" encoding="utf-8"?>
<formControlPr xmlns="http://schemas.microsoft.com/office/spreadsheetml/2009/9/main" objectType="CheckBox" checked="Checked" fmlaLink="I87" lockText="1" noThreeD="1"/>
</file>

<file path=xl/ctrlProps/ctrlProp669.xml><?xml version="1.0" encoding="utf-8"?>
<formControlPr xmlns="http://schemas.microsoft.com/office/spreadsheetml/2009/9/main" objectType="CheckBox" fmlaLink="I88" lockText="1" noThreeD="1"/>
</file>

<file path=xl/ctrlProps/ctrlProp670.xml><?xml version="1.0" encoding="utf-8"?>
<formControlPr xmlns="http://schemas.microsoft.com/office/spreadsheetml/2009/9/main" objectType="CheckBox" fmlaLink="I89" lockText="1" noThreeD="1"/>
</file>

<file path=xl/ctrlProps/ctrlProp671.xml><?xml version="1.0" encoding="utf-8"?>
<formControlPr xmlns="http://schemas.microsoft.com/office/spreadsheetml/2009/9/main" objectType="CheckBox" checked="Checked" fmlaLink="I90"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checked="Checked" lockText="1" noThreeD="1"/>
</file>

<file path=xl/ctrlProps/ctrlProp679.xml><?xml version="1.0" encoding="utf-8"?>
<formControlPr xmlns="http://schemas.microsoft.com/office/spreadsheetml/2009/9/main" objectType="CheckBox" checked="Checked"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checked="Checked"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checked="Checked"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checked="Checked"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fmlaLink="C52" lockText="1" noThreeD="1"/>
</file>

<file path=xl/ctrlProps/ctrlProp695.xml><?xml version="1.0" encoding="utf-8"?>
<formControlPr xmlns="http://schemas.microsoft.com/office/spreadsheetml/2009/9/main" objectType="CheckBox" fmlaLink="C53" lockText="1" noThreeD="1"/>
</file>

<file path=xl/ctrlProps/ctrlProp696.xml><?xml version="1.0" encoding="utf-8"?>
<formControlPr xmlns="http://schemas.microsoft.com/office/spreadsheetml/2009/9/main" objectType="CheckBox" fmlaLink="C54" lockText="1" noThreeD="1"/>
</file>

<file path=xl/ctrlProps/ctrlProp697.xml><?xml version="1.0" encoding="utf-8"?>
<formControlPr xmlns="http://schemas.microsoft.com/office/spreadsheetml/2009/9/main" objectType="CheckBox" fmlaLink="C55" lockText="1" noThreeD="1"/>
</file>

<file path=xl/ctrlProps/ctrlProp698.xml><?xml version="1.0" encoding="utf-8"?>
<formControlPr xmlns="http://schemas.microsoft.com/office/spreadsheetml/2009/9/main" objectType="CheckBox" checked="Checked" fmlaLink="C56" lockText="1" noThreeD="1"/>
</file>

<file path=xl/ctrlProps/ctrlProp699.xml><?xml version="1.0" encoding="utf-8"?>
<formControlPr xmlns="http://schemas.microsoft.com/office/spreadsheetml/2009/9/main" objectType="CheckBox" fmlaLink="C57" lockText="1" noThreeD="1"/>
</file>

<file path=xl/ctrlProps/ctrlProp700.xml><?xml version="1.0" encoding="utf-8"?>
<formControlPr xmlns="http://schemas.microsoft.com/office/spreadsheetml/2009/9/main" objectType="CheckBox" fmlaLink="C58" lockText="1" noThreeD="1"/>
</file>

<file path=xl/ctrlProps/ctrlProp701.xml><?xml version="1.0" encoding="utf-8"?>
<formControlPr xmlns="http://schemas.microsoft.com/office/spreadsheetml/2009/9/main" objectType="CheckBox" checked="Checked" fmlaLink="C59" lockText="1" noThreeD="1"/>
</file>

<file path=xl/ctrlProps/ctrlProp702.xml><?xml version="1.0" encoding="utf-8"?>
<formControlPr xmlns="http://schemas.microsoft.com/office/spreadsheetml/2009/9/main" objectType="CheckBox" checked="Checked" fmlaLink="C60" lockText="1" noThreeD="1"/>
</file>

<file path=xl/ctrlProps/ctrlProp703.xml><?xml version="1.0" encoding="utf-8"?>
<formControlPr xmlns="http://schemas.microsoft.com/office/spreadsheetml/2009/9/main" objectType="CheckBox" fmlaLink="C61" lockText="1" noThreeD="1"/>
</file>

<file path=xl/ctrlProps/ctrlProp704.xml><?xml version="1.0" encoding="utf-8"?>
<formControlPr xmlns="http://schemas.microsoft.com/office/spreadsheetml/2009/9/main" objectType="CheckBox" fmlaLink="C62" lockText="1" noThreeD="1"/>
</file>

<file path=xl/ctrlProps/ctrlProp705.xml><?xml version="1.0" encoding="utf-8"?>
<formControlPr xmlns="http://schemas.microsoft.com/office/spreadsheetml/2009/9/main" objectType="CheckBox" fmlaLink="C63" lockText="1" noThreeD="1"/>
</file>

<file path=xl/ctrlProps/ctrlProp706.xml><?xml version="1.0" encoding="utf-8"?>
<formControlPr xmlns="http://schemas.microsoft.com/office/spreadsheetml/2009/9/main" objectType="CheckBox" fmlaLink="C64" lockText="1" noThreeD="1"/>
</file>

<file path=xl/ctrlProps/ctrlProp707.xml><?xml version="1.0" encoding="utf-8"?>
<formControlPr xmlns="http://schemas.microsoft.com/office/spreadsheetml/2009/9/main" objectType="CheckBox" fmlaLink="I52" lockText="1" noThreeD="1"/>
</file>

<file path=xl/ctrlProps/ctrlProp708.xml><?xml version="1.0" encoding="utf-8"?>
<formControlPr xmlns="http://schemas.microsoft.com/office/spreadsheetml/2009/9/main" objectType="CheckBox" fmlaLink="I53" lockText="1" noThreeD="1"/>
</file>

<file path=xl/ctrlProps/ctrlProp709.xml><?xml version="1.0" encoding="utf-8"?>
<formControlPr xmlns="http://schemas.microsoft.com/office/spreadsheetml/2009/9/main" objectType="CheckBox" fmlaLink="I54" lockText="1" noThreeD="1"/>
</file>

<file path=xl/ctrlProps/ctrlProp710.xml><?xml version="1.0" encoding="utf-8"?>
<formControlPr xmlns="http://schemas.microsoft.com/office/spreadsheetml/2009/9/main" objectType="CheckBox" fmlaLink="I55" lockText="1" noThreeD="1"/>
</file>

<file path=xl/ctrlProps/ctrlProp711.xml><?xml version="1.0" encoding="utf-8"?>
<formControlPr xmlns="http://schemas.microsoft.com/office/spreadsheetml/2009/9/main" objectType="CheckBox" checked="Checked" fmlaLink="I56" lockText="1" noThreeD="1"/>
</file>

<file path=xl/ctrlProps/ctrlProp712.xml><?xml version="1.0" encoding="utf-8"?>
<formControlPr xmlns="http://schemas.microsoft.com/office/spreadsheetml/2009/9/main" objectType="CheckBox" fmlaLink="I57" lockText="1" noThreeD="1"/>
</file>

<file path=xl/ctrlProps/ctrlProp713.xml><?xml version="1.0" encoding="utf-8"?>
<formControlPr xmlns="http://schemas.microsoft.com/office/spreadsheetml/2009/9/main" objectType="CheckBox" fmlaLink="I58" lockText="1" noThreeD="1"/>
</file>

<file path=xl/ctrlProps/ctrlProp714.xml><?xml version="1.0" encoding="utf-8"?>
<formControlPr xmlns="http://schemas.microsoft.com/office/spreadsheetml/2009/9/main" objectType="CheckBox" fmlaLink="I59" lockText="1" noThreeD="1"/>
</file>

<file path=xl/ctrlProps/ctrlProp715.xml><?xml version="1.0" encoding="utf-8"?>
<formControlPr xmlns="http://schemas.microsoft.com/office/spreadsheetml/2009/9/main" objectType="CheckBox" fmlaLink="I60" lockText="1" noThreeD="1"/>
</file>

<file path=xl/ctrlProps/ctrlProp716.xml><?xml version="1.0" encoding="utf-8"?>
<formControlPr xmlns="http://schemas.microsoft.com/office/spreadsheetml/2009/9/main" objectType="CheckBox" fmlaLink="I61" lockText="1" noThreeD="1"/>
</file>

<file path=xl/ctrlProps/ctrlProp717.xml><?xml version="1.0" encoding="utf-8"?>
<formControlPr xmlns="http://schemas.microsoft.com/office/spreadsheetml/2009/9/main" objectType="CheckBox" fmlaLink="I62" lockText="1" noThreeD="1"/>
</file>

<file path=xl/ctrlProps/ctrlProp718.xml><?xml version="1.0" encoding="utf-8"?>
<formControlPr xmlns="http://schemas.microsoft.com/office/spreadsheetml/2009/9/main" objectType="CheckBox" fmlaLink="I63" lockText="1" noThreeD="1"/>
</file>

<file path=xl/ctrlProps/ctrlProp719.xml><?xml version="1.0" encoding="utf-8"?>
<formControlPr xmlns="http://schemas.microsoft.com/office/spreadsheetml/2009/9/main" objectType="CheckBox" fmlaLink="I64" lockText="1" noThreeD="1"/>
</file>

<file path=xl/ctrlProps/ctrlProp720.xml><?xml version="1.0" encoding="utf-8"?>
<formControlPr xmlns="http://schemas.microsoft.com/office/spreadsheetml/2009/9/main" objectType="CheckBox" fmlaLink="C67" lockText="1" noThreeD="1"/>
</file>

<file path=xl/ctrlProps/ctrlProp721.xml><?xml version="1.0" encoding="utf-8"?>
<formControlPr xmlns="http://schemas.microsoft.com/office/spreadsheetml/2009/9/main" objectType="CheckBox" checked="Checked" fmlaLink="C68" lockText="1" noThreeD="1"/>
</file>

<file path=xl/ctrlProps/ctrlProp722.xml><?xml version="1.0" encoding="utf-8"?>
<formControlPr xmlns="http://schemas.microsoft.com/office/spreadsheetml/2009/9/main" objectType="CheckBox" checked="Checked" fmlaLink="C69" lockText="1" noThreeD="1"/>
</file>

<file path=xl/ctrlProps/ctrlProp723.xml><?xml version="1.0" encoding="utf-8"?>
<formControlPr xmlns="http://schemas.microsoft.com/office/spreadsheetml/2009/9/main" objectType="CheckBox" checked="Checked" fmlaLink="I67" lockText="1" noThreeD="1"/>
</file>

<file path=xl/ctrlProps/ctrlProp724.xml><?xml version="1.0" encoding="utf-8"?>
<formControlPr xmlns="http://schemas.microsoft.com/office/spreadsheetml/2009/9/main" objectType="CheckBox" fmlaLink="I68" lockText="1" noThreeD="1"/>
</file>

<file path=xl/ctrlProps/ctrlProp725.xml><?xml version="1.0" encoding="utf-8"?>
<formControlPr xmlns="http://schemas.microsoft.com/office/spreadsheetml/2009/9/main" objectType="CheckBox" fmlaLink="I70" lockText="1" noThreeD="1"/>
</file>

<file path=xl/ctrlProps/ctrlProp726.xml><?xml version="1.0" encoding="utf-8"?>
<formControlPr xmlns="http://schemas.microsoft.com/office/spreadsheetml/2009/9/main" objectType="CheckBox" fmlaLink="I71" lockText="1" noThreeD="1"/>
</file>

<file path=xl/ctrlProps/ctrlProp727.xml><?xml version="1.0" encoding="utf-8"?>
<formControlPr xmlns="http://schemas.microsoft.com/office/spreadsheetml/2009/9/main" objectType="CheckBox" checked="Checked" fmlaLink="C74" lockText="1" noThreeD="1"/>
</file>

<file path=xl/ctrlProps/ctrlProp728.xml><?xml version="1.0" encoding="utf-8"?>
<formControlPr xmlns="http://schemas.microsoft.com/office/spreadsheetml/2009/9/main" objectType="CheckBox" checked="Checked" fmlaLink="C75" lockText="1" noThreeD="1"/>
</file>

<file path=xl/ctrlProps/ctrlProp729.xml><?xml version="1.0" encoding="utf-8"?>
<formControlPr xmlns="http://schemas.microsoft.com/office/spreadsheetml/2009/9/main" objectType="CheckBox" fmlaLink="C76" lockText="1" noThreeD="1"/>
</file>

<file path=xl/ctrlProps/ctrlProp730.xml><?xml version="1.0" encoding="utf-8"?>
<formControlPr xmlns="http://schemas.microsoft.com/office/spreadsheetml/2009/9/main" objectType="CheckBox" checked="Checked" fmlaLink="C79" lockText="1" noThreeD="1"/>
</file>

<file path=xl/ctrlProps/ctrlProp731.xml><?xml version="1.0" encoding="utf-8"?>
<formControlPr xmlns="http://schemas.microsoft.com/office/spreadsheetml/2009/9/main" objectType="CheckBox" checked="Checked" fmlaLink="C80" lockText="1" noThreeD="1"/>
</file>

<file path=xl/ctrlProps/ctrlProp732.xml><?xml version="1.0" encoding="utf-8"?>
<formControlPr xmlns="http://schemas.microsoft.com/office/spreadsheetml/2009/9/main" objectType="CheckBox" checked="Checked" fmlaLink="C81" lockText="1" noThreeD="1"/>
</file>

<file path=xl/ctrlProps/ctrlProp733.xml><?xml version="1.0" encoding="utf-8"?>
<formControlPr xmlns="http://schemas.microsoft.com/office/spreadsheetml/2009/9/main" objectType="CheckBox" checked="Checked" fmlaLink="C82" lockText="1" noThreeD="1"/>
</file>

<file path=xl/ctrlProps/ctrlProp734.xml><?xml version="1.0" encoding="utf-8"?>
<formControlPr xmlns="http://schemas.microsoft.com/office/spreadsheetml/2009/9/main" objectType="CheckBox" checked="Checked" fmlaLink="C83" lockText="1" noThreeD="1"/>
</file>

<file path=xl/ctrlProps/ctrlProp735.xml><?xml version="1.0" encoding="utf-8"?>
<formControlPr xmlns="http://schemas.microsoft.com/office/spreadsheetml/2009/9/main" objectType="CheckBox" fmlaLink="C84" lockText="1" noThreeD="1"/>
</file>

<file path=xl/ctrlProps/ctrlProp736.xml><?xml version="1.0" encoding="utf-8"?>
<formControlPr xmlns="http://schemas.microsoft.com/office/spreadsheetml/2009/9/main" objectType="CheckBox" fmlaLink="C85" lockText="1" noThreeD="1"/>
</file>

<file path=xl/ctrlProps/ctrlProp737.xml><?xml version="1.0" encoding="utf-8"?>
<formControlPr xmlns="http://schemas.microsoft.com/office/spreadsheetml/2009/9/main" objectType="CheckBox" fmlaLink="C86" lockText="1" noThreeD="1"/>
</file>

<file path=xl/ctrlProps/ctrlProp738.xml><?xml version="1.0" encoding="utf-8"?>
<formControlPr xmlns="http://schemas.microsoft.com/office/spreadsheetml/2009/9/main" objectType="CheckBox" checked="Checked" fmlaLink="C87" lockText="1" noThreeD="1"/>
</file>

<file path=xl/ctrlProps/ctrlProp739.xml><?xml version="1.0" encoding="utf-8"?>
<formControlPr xmlns="http://schemas.microsoft.com/office/spreadsheetml/2009/9/main" objectType="CheckBox" checked="Checked" fmlaLink="C88" lockText="1" noThreeD="1"/>
</file>

<file path=xl/ctrlProps/ctrlProp740.xml><?xml version="1.0" encoding="utf-8"?>
<formControlPr xmlns="http://schemas.microsoft.com/office/spreadsheetml/2009/9/main" objectType="CheckBox" checked="Checked" fmlaLink="C89" lockText="1" noThreeD="1"/>
</file>

<file path=xl/ctrlProps/ctrlProp741.xml><?xml version="1.0" encoding="utf-8"?>
<formControlPr xmlns="http://schemas.microsoft.com/office/spreadsheetml/2009/9/main" objectType="CheckBox" checked="Checked" fmlaLink="C90" lockText="1" noThreeD="1"/>
</file>

<file path=xl/ctrlProps/ctrlProp742.xml><?xml version="1.0" encoding="utf-8"?>
<formControlPr xmlns="http://schemas.microsoft.com/office/spreadsheetml/2009/9/main" objectType="CheckBox" fmlaLink="D91" lockText="1" noThreeD="1"/>
</file>

<file path=xl/ctrlProps/ctrlProp743.xml><?xml version="1.0" encoding="utf-8"?>
<formControlPr xmlns="http://schemas.microsoft.com/office/spreadsheetml/2009/9/main" objectType="CheckBox" checked="Checked" fmlaLink="I79" lockText="1" noThreeD="1"/>
</file>

<file path=xl/ctrlProps/ctrlProp744.xml><?xml version="1.0" encoding="utf-8"?>
<formControlPr xmlns="http://schemas.microsoft.com/office/spreadsheetml/2009/9/main" objectType="CheckBox" checked="Checked" fmlaLink="I80" lockText="1" noThreeD="1"/>
</file>

<file path=xl/ctrlProps/ctrlProp745.xml><?xml version="1.0" encoding="utf-8"?>
<formControlPr xmlns="http://schemas.microsoft.com/office/spreadsheetml/2009/9/main" objectType="CheckBox" fmlaLink="I81" lockText="1" noThreeD="1"/>
</file>

<file path=xl/ctrlProps/ctrlProp746.xml><?xml version="1.0" encoding="utf-8"?>
<formControlPr xmlns="http://schemas.microsoft.com/office/spreadsheetml/2009/9/main" objectType="CheckBox" fmlaLink="I82" lockText="1" noThreeD="1"/>
</file>

<file path=xl/ctrlProps/ctrlProp747.xml><?xml version="1.0" encoding="utf-8"?>
<formControlPr xmlns="http://schemas.microsoft.com/office/spreadsheetml/2009/9/main" objectType="CheckBox" checked="Checked" fmlaLink="I83" lockText="1" noThreeD="1"/>
</file>

<file path=xl/ctrlProps/ctrlProp748.xml><?xml version="1.0" encoding="utf-8"?>
<formControlPr xmlns="http://schemas.microsoft.com/office/spreadsheetml/2009/9/main" objectType="CheckBox" fmlaLink="I84" lockText="1" noThreeD="1"/>
</file>

<file path=xl/ctrlProps/ctrlProp749.xml><?xml version="1.0" encoding="utf-8"?>
<formControlPr xmlns="http://schemas.microsoft.com/office/spreadsheetml/2009/9/main" objectType="CheckBox" fmlaLink="I85" lockText="1" noThreeD="1"/>
</file>

<file path=xl/ctrlProps/ctrlProp750.xml><?xml version="1.0" encoding="utf-8"?>
<formControlPr xmlns="http://schemas.microsoft.com/office/spreadsheetml/2009/9/main" objectType="CheckBox" fmlaLink="I86" lockText="1" noThreeD="1"/>
</file>

<file path=xl/ctrlProps/ctrlProp751.xml><?xml version="1.0" encoding="utf-8"?>
<formControlPr xmlns="http://schemas.microsoft.com/office/spreadsheetml/2009/9/main" objectType="CheckBox" checked="Checked" fmlaLink="I87" lockText="1" noThreeD="1"/>
</file>

<file path=xl/ctrlProps/ctrlProp752.xml><?xml version="1.0" encoding="utf-8"?>
<formControlPr xmlns="http://schemas.microsoft.com/office/spreadsheetml/2009/9/main" objectType="CheckBox" fmlaLink="I88" lockText="1" noThreeD="1"/>
</file>

<file path=xl/ctrlProps/ctrlProp753.xml><?xml version="1.0" encoding="utf-8"?>
<formControlPr xmlns="http://schemas.microsoft.com/office/spreadsheetml/2009/9/main" objectType="CheckBox" fmlaLink="I89" lockText="1" noThreeD="1"/>
</file>

<file path=xl/ctrlProps/ctrlProp754.xml><?xml version="1.0" encoding="utf-8"?>
<formControlPr xmlns="http://schemas.microsoft.com/office/spreadsheetml/2009/9/main" objectType="CheckBox" checked="Checked" fmlaLink="I90" lockText="1" noThreeD="1"/>
</file>

<file path=xl/ctrlProps/ctrlProp755.xml><?xml version="1.0" encoding="utf-8"?>
<formControlPr xmlns="http://schemas.microsoft.com/office/spreadsheetml/2009/9/main" objectType="CheckBox" checked="Checked" fmlaLink="I90" lockText="1" noThreeD="1"/>
</file>

<file path=xl/ctrlProps/ctrlProp756.xml><?xml version="1.0" encoding="utf-8"?>
<formControlPr xmlns="http://schemas.microsoft.com/office/spreadsheetml/2009/9/main" objectType="CheckBox" checked="Checked" fmlaLink="I90" lockText="1" noThreeD="1"/>
</file>

<file path=xl/ctrlProps/ctrlProp757.xml><?xml version="1.0" encoding="utf-8"?>
<formControlPr xmlns="http://schemas.microsoft.com/office/spreadsheetml/2009/9/main" objectType="CheckBox" checked="Checked" fmlaLink="I91"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checked="Checked" fmlaLink="C41" lockText="1" noThreeD="1"/>
</file>

<file path=xl/ctrlProps/ctrlProp781.xml><?xml version="1.0" encoding="utf-8"?>
<formControlPr xmlns="http://schemas.microsoft.com/office/spreadsheetml/2009/9/main" objectType="CheckBox" checked="Checked" fmlaLink="C42" lockText="1" noThreeD="1"/>
</file>

<file path=xl/ctrlProps/ctrlProp782.xml><?xml version="1.0" encoding="utf-8"?>
<formControlPr xmlns="http://schemas.microsoft.com/office/spreadsheetml/2009/9/main" objectType="CheckBox" checked="Checked" fmlaLink="C43" lockText="1" noThreeD="1"/>
</file>

<file path=xl/ctrlProps/ctrlProp783.xml><?xml version="1.0" encoding="utf-8"?>
<formControlPr xmlns="http://schemas.microsoft.com/office/spreadsheetml/2009/9/main" objectType="CheckBox" fmlaLink="C44" lockText="1" noThreeD="1"/>
</file>

<file path=xl/ctrlProps/ctrlProp784.xml><?xml version="1.0" encoding="utf-8"?>
<formControlPr xmlns="http://schemas.microsoft.com/office/spreadsheetml/2009/9/main" objectType="CheckBox" checked="Checked" fmlaLink="C45" lockText="1" noThreeD="1"/>
</file>

<file path=xl/ctrlProps/ctrlProp785.xml><?xml version="1.0" encoding="utf-8"?>
<formControlPr xmlns="http://schemas.microsoft.com/office/spreadsheetml/2009/9/main" objectType="CheckBox" checked="Checked" fmlaLink="C46" lockText="1" noThreeD="1"/>
</file>

<file path=xl/ctrlProps/ctrlProp786.xml><?xml version="1.0" encoding="utf-8"?>
<formControlPr xmlns="http://schemas.microsoft.com/office/spreadsheetml/2009/9/main" objectType="CheckBox" checked="Checked" fmlaLink="C47" lockText="1" noThreeD="1"/>
</file>

<file path=xl/ctrlProps/ctrlProp787.xml><?xml version="1.0" encoding="utf-8"?>
<formControlPr xmlns="http://schemas.microsoft.com/office/spreadsheetml/2009/9/main" objectType="CheckBox" fmlaLink="C48" lockText="1" noThreeD="1"/>
</file>

<file path=xl/ctrlProps/ctrlProp788.xml><?xml version="1.0" encoding="utf-8"?>
<formControlPr xmlns="http://schemas.microsoft.com/office/spreadsheetml/2009/9/main" objectType="CheckBox" checked="Checked" fmlaLink="C49" lockText="1" noThreeD="1"/>
</file>

<file path=xl/ctrlProps/ctrlProp789.xml><?xml version="1.0" encoding="utf-8"?>
<formControlPr xmlns="http://schemas.microsoft.com/office/spreadsheetml/2009/9/main" objectType="CheckBox" fmlaLink="C50" lockText="1" noThreeD="1"/>
</file>

<file path=xl/ctrlProps/ctrlProp790.xml><?xml version="1.0" encoding="utf-8"?>
<formControlPr xmlns="http://schemas.microsoft.com/office/spreadsheetml/2009/9/main" objectType="CheckBox" checked="Checked" fmlaLink="C51" lockText="1" noThreeD="1"/>
</file>

<file path=xl/ctrlProps/ctrlProp791.xml><?xml version="1.0" encoding="utf-8"?>
<formControlPr xmlns="http://schemas.microsoft.com/office/spreadsheetml/2009/9/main" objectType="CheckBox" fmlaLink="C52" lockText="1" noThreeD="1"/>
</file>

<file path=xl/ctrlProps/ctrlProp792.xml><?xml version="1.0" encoding="utf-8"?>
<formControlPr xmlns="http://schemas.microsoft.com/office/spreadsheetml/2009/9/main" objectType="CheckBox" fmlaLink="C53" lockText="1" noThreeD="1"/>
</file>

<file path=xl/ctrlProps/ctrlProp793.xml><?xml version="1.0" encoding="utf-8"?>
<formControlPr xmlns="http://schemas.microsoft.com/office/spreadsheetml/2009/9/main" objectType="CheckBox" fmlaLink="I41" lockText="1" noThreeD="1"/>
</file>

<file path=xl/ctrlProps/ctrlProp794.xml><?xml version="1.0" encoding="utf-8"?>
<formControlPr xmlns="http://schemas.microsoft.com/office/spreadsheetml/2009/9/main" objectType="CheckBox" fmlaLink="I42" lockText="1" noThreeD="1"/>
</file>

<file path=xl/ctrlProps/ctrlProp795.xml><?xml version="1.0" encoding="utf-8"?>
<formControlPr xmlns="http://schemas.microsoft.com/office/spreadsheetml/2009/9/main" objectType="CheckBox" fmlaLink="I43" lockText="1" noThreeD="1"/>
</file>

<file path=xl/ctrlProps/ctrlProp796.xml><?xml version="1.0" encoding="utf-8"?>
<formControlPr xmlns="http://schemas.microsoft.com/office/spreadsheetml/2009/9/main" objectType="CheckBox" fmlaLink="I44" lockText="1" noThreeD="1"/>
</file>

<file path=xl/ctrlProps/ctrlProp797.xml><?xml version="1.0" encoding="utf-8"?>
<formControlPr xmlns="http://schemas.microsoft.com/office/spreadsheetml/2009/9/main" objectType="CheckBox" checked="Checked" fmlaLink="I45" lockText="1" noThreeD="1"/>
</file>

<file path=xl/ctrlProps/ctrlProp798.xml><?xml version="1.0" encoding="utf-8"?>
<formControlPr xmlns="http://schemas.microsoft.com/office/spreadsheetml/2009/9/main" objectType="CheckBox" fmlaLink="I46" lockText="1" noThreeD="1"/>
</file>

<file path=xl/ctrlProps/ctrlProp799.xml><?xml version="1.0" encoding="utf-8"?>
<formControlPr xmlns="http://schemas.microsoft.com/office/spreadsheetml/2009/9/main" objectType="CheckBox" fmlaLink="I47" lockText="1" noThreeD="1"/>
</file>

<file path=xl/ctrlProps/ctrlProp800.xml><?xml version="1.0" encoding="utf-8"?>
<formControlPr xmlns="http://schemas.microsoft.com/office/spreadsheetml/2009/9/main" objectType="CheckBox" fmlaLink="I48" lockText="1" noThreeD="1"/>
</file>

<file path=xl/ctrlProps/ctrlProp801.xml><?xml version="1.0" encoding="utf-8"?>
<formControlPr xmlns="http://schemas.microsoft.com/office/spreadsheetml/2009/9/main" objectType="CheckBox" fmlaLink="I49" lockText="1" noThreeD="1"/>
</file>

<file path=xl/ctrlProps/ctrlProp802.xml><?xml version="1.0" encoding="utf-8"?>
<formControlPr xmlns="http://schemas.microsoft.com/office/spreadsheetml/2009/9/main" objectType="CheckBox" fmlaLink="I50" lockText="1" noThreeD="1"/>
</file>

<file path=xl/ctrlProps/ctrlProp803.xml><?xml version="1.0" encoding="utf-8"?>
<formControlPr xmlns="http://schemas.microsoft.com/office/spreadsheetml/2009/9/main" objectType="CheckBox" fmlaLink="I51" lockText="1" noThreeD="1"/>
</file>

<file path=xl/ctrlProps/ctrlProp804.xml><?xml version="1.0" encoding="utf-8"?>
<formControlPr xmlns="http://schemas.microsoft.com/office/spreadsheetml/2009/9/main" objectType="CheckBox" fmlaLink="I52" lockText="1" noThreeD="1"/>
</file>

<file path=xl/ctrlProps/ctrlProp805.xml><?xml version="1.0" encoding="utf-8"?>
<formControlPr xmlns="http://schemas.microsoft.com/office/spreadsheetml/2009/9/main" objectType="CheckBox" fmlaLink="I53" lockText="1" noThreeD="1"/>
</file>

<file path=xl/ctrlProps/ctrlProp806.xml><?xml version="1.0" encoding="utf-8"?>
<formControlPr xmlns="http://schemas.microsoft.com/office/spreadsheetml/2009/9/main" objectType="CheckBox" fmlaLink="C56" lockText="1" noThreeD="1"/>
</file>

<file path=xl/ctrlProps/ctrlProp807.xml><?xml version="1.0" encoding="utf-8"?>
<formControlPr xmlns="http://schemas.microsoft.com/office/spreadsheetml/2009/9/main" objectType="CheckBox" checked="Checked" fmlaLink="C57" lockText="1" noThreeD="1"/>
</file>

<file path=xl/ctrlProps/ctrlProp808.xml><?xml version="1.0" encoding="utf-8"?>
<formControlPr xmlns="http://schemas.microsoft.com/office/spreadsheetml/2009/9/main" objectType="CheckBox" fmlaLink="C58" lockText="1" noThreeD="1"/>
</file>

<file path=xl/ctrlProps/ctrlProp809.xml><?xml version="1.0" encoding="utf-8"?>
<formControlPr xmlns="http://schemas.microsoft.com/office/spreadsheetml/2009/9/main" objectType="CheckBox" checked="Checked" fmlaLink="I56" lockText="1" noThreeD="1"/>
</file>

<file path=xl/ctrlProps/ctrlProp810.xml><?xml version="1.0" encoding="utf-8"?>
<formControlPr xmlns="http://schemas.microsoft.com/office/spreadsheetml/2009/9/main" objectType="CheckBox" fmlaLink="I57" lockText="1" noThreeD="1"/>
</file>

<file path=xl/ctrlProps/ctrlProp811.xml><?xml version="1.0" encoding="utf-8"?>
<formControlPr xmlns="http://schemas.microsoft.com/office/spreadsheetml/2009/9/main" objectType="CheckBox" fmlaLink="I59" lockText="1" noThreeD="1"/>
</file>

<file path=xl/ctrlProps/ctrlProp812.xml><?xml version="1.0" encoding="utf-8"?>
<formControlPr xmlns="http://schemas.microsoft.com/office/spreadsheetml/2009/9/main" objectType="CheckBox" fmlaLink="I60" lockText="1" noThreeD="1"/>
</file>

<file path=xl/ctrlProps/ctrlProp813.xml><?xml version="1.0" encoding="utf-8"?>
<formControlPr xmlns="http://schemas.microsoft.com/office/spreadsheetml/2009/9/main" objectType="CheckBox" checked="Checked" fmlaLink="C63" lockText="1" noThreeD="1"/>
</file>

<file path=xl/ctrlProps/ctrlProp814.xml><?xml version="1.0" encoding="utf-8"?>
<formControlPr xmlns="http://schemas.microsoft.com/office/spreadsheetml/2009/9/main" objectType="CheckBox" checked="Checked" fmlaLink="C64" lockText="1" noThreeD="1"/>
</file>

<file path=xl/ctrlProps/ctrlProp815.xml><?xml version="1.0" encoding="utf-8"?>
<formControlPr xmlns="http://schemas.microsoft.com/office/spreadsheetml/2009/9/main" objectType="CheckBox" fmlaLink="C65" lockText="1" noThreeD="1"/>
</file>

<file path=xl/ctrlProps/ctrlProp816.xml><?xml version="1.0" encoding="utf-8"?>
<formControlPr xmlns="http://schemas.microsoft.com/office/spreadsheetml/2009/9/main" objectType="CheckBox" checked="Checked" fmlaLink="C68" lockText="1" noThreeD="1"/>
</file>

<file path=xl/ctrlProps/ctrlProp817.xml><?xml version="1.0" encoding="utf-8"?>
<formControlPr xmlns="http://schemas.microsoft.com/office/spreadsheetml/2009/9/main" objectType="CheckBox" checked="Checked" fmlaLink="C69" lockText="1" noThreeD="1"/>
</file>

<file path=xl/ctrlProps/ctrlProp818.xml><?xml version="1.0" encoding="utf-8"?>
<formControlPr xmlns="http://schemas.microsoft.com/office/spreadsheetml/2009/9/main" objectType="CheckBox" checked="Checked" fmlaLink="C70" lockText="1" noThreeD="1"/>
</file>

<file path=xl/ctrlProps/ctrlProp819.xml><?xml version="1.0" encoding="utf-8"?>
<formControlPr xmlns="http://schemas.microsoft.com/office/spreadsheetml/2009/9/main" objectType="CheckBox" checked="Checked" fmlaLink="C71" lockText="1" noThreeD="1"/>
</file>

<file path=xl/ctrlProps/ctrlProp820.xml><?xml version="1.0" encoding="utf-8"?>
<formControlPr xmlns="http://schemas.microsoft.com/office/spreadsheetml/2009/9/main" objectType="CheckBox" checked="Checked" fmlaLink="C72" lockText="1" noThreeD="1"/>
</file>

<file path=xl/ctrlProps/ctrlProp821.xml><?xml version="1.0" encoding="utf-8"?>
<formControlPr xmlns="http://schemas.microsoft.com/office/spreadsheetml/2009/9/main" objectType="CheckBox" fmlaLink="C73" lockText="1" noThreeD="1"/>
</file>

<file path=xl/ctrlProps/ctrlProp822.xml><?xml version="1.0" encoding="utf-8"?>
<formControlPr xmlns="http://schemas.microsoft.com/office/spreadsheetml/2009/9/main" objectType="CheckBox" checked="Checked" fmlaLink="C74" lockText="1" noThreeD="1"/>
</file>

<file path=xl/ctrlProps/ctrlProp823.xml><?xml version="1.0" encoding="utf-8"?>
<formControlPr xmlns="http://schemas.microsoft.com/office/spreadsheetml/2009/9/main" objectType="CheckBox" checked="Checked" fmlaLink="C75" lockText="1" noThreeD="1"/>
</file>

<file path=xl/ctrlProps/ctrlProp824.xml><?xml version="1.0" encoding="utf-8"?>
<formControlPr xmlns="http://schemas.microsoft.com/office/spreadsheetml/2009/9/main" objectType="CheckBox" checked="Checked" fmlaLink="C76" lockText="1" noThreeD="1"/>
</file>

<file path=xl/ctrlProps/ctrlProp825.xml><?xml version="1.0" encoding="utf-8"?>
<formControlPr xmlns="http://schemas.microsoft.com/office/spreadsheetml/2009/9/main" objectType="CheckBox" checked="Checked" fmlaLink="C77" lockText="1" noThreeD="1"/>
</file>

<file path=xl/ctrlProps/ctrlProp826.xml><?xml version="1.0" encoding="utf-8"?>
<formControlPr xmlns="http://schemas.microsoft.com/office/spreadsheetml/2009/9/main" objectType="CheckBox" checked="Checked" fmlaLink="C78" lockText="1" noThreeD="1"/>
</file>

<file path=xl/ctrlProps/ctrlProp827.xml><?xml version="1.0" encoding="utf-8"?>
<formControlPr xmlns="http://schemas.microsoft.com/office/spreadsheetml/2009/9/main" objectType="CheckBox" fmlaLink="C79" lockText="1" noThreeD="1"/>
</file>

<file path=xl/ctrlProps/ctrlProp828.xml><?xml version="1.0" encoding="utf-8"?>
<formControlPr xmlns="http://schemas.microsoft.com/office/spreadsheetml/2009/9/main" objectType="CheckBox" checked="Checked" fmlaLink="D80" lockText="1" noThreeD="1"/>
</file>

<file path=xl/ctrlProps/ctrlProp829.xml><?xml version="1.0" encoding="utf-8"?>
<formControlPr xmlns="http://schemas.microsoft.com/office/spreadsheetml/2009/9/main" objectType="CheckBox" checked="Checked" fmlaLink="I68" lockText="1" noThreeD="1"/>
</file>

<file path=xl/ctrlProps/ctrlProp830.xml><?xml version="1.0" encoding="utf-8"?>
<formControlPr xmlns="http://schemas.microsoft.com/office/spreadsheetml/2009/9/main" objectType="CheckBox" checked="Checked" fmlaLink="I69" lockText="1" noThreeD="1"/>
</file>

<file path=xl/ctrlProps/ctrlProp831.xml><?xml version="1.0" encoding="utf-8"?>
<formControlPr xmlns="http://schemas.microsoft.com/office/spreadsheetml/2009/9/main" objectType="CheckBox" checked="Checked" fmlaLink="I70" lockText="1" noThreeD="1"/>
</file>

<file path=xl/ctrlProps/ctrlProp832.xml><?xml version="1.0" encoding="utf-8"?>
<formControlPr xmlns="http://schemas.microsoft.com/office/spreadsheetml/2009/9/main" objectType="CheckBox" fmlaLink="I71" lockText="1" noThreeD="1"/>
</file>

<file path=xl/ctrlProps/ctrlProp833.xml><?xml version="1.0" encoding="utf-8"?>
<formControlPr xmlns="http://schemas.microsoft.com/office/spreadsheetml/2009/9/main" objectType="CheckBox" checked="Checked" fmlaLink="I72" lockText="1" noThreeD="1"/>
</file>

<file path=xl/ctrlProps/ctrlProp834.xml><?xml version="1.0" encoding="utf-8"?>
<formControlPr xmlns="http://schemas.microsoft.com/office/spreadsheetml/2009/9/main" objectType="CheckBox" fmlaLink="I73" lockText="1" noThreeD="1"/>
</file>

<file path=xl/ctrlProps/ctrlProp835.xml><?xml version="1.0" encoding="utf-8"?>
<formControlPr xmlns="http://schemas.microsoft.com/office/spreadsheetml/2009/9/main" objectType="CheckBox" fmlaLink="I74" lockText="1" noThreeD="1"/>
</file>

<file path=xl/ctrlProps/ctrlProp836.xml><?xml version="1.0" encoding="utf-8"?>
<formControlPr xmlns="http://schemas.microsoft.com/office/spreadsheetml/2009/9/main" objectType="CheckBox" fmlaLink="I75" lockText="1" noThreeD="1"/>
</file>

<file path=xl/ctrlProps/ctrlProp837.xml><?xml version="1.0" encoding="utf-8"?>
<formControlPr xmlns="http://schemas.microsoft.com/office/spreadsheetml/2009/9/main" objectType="CheckBox" checked="Checked" fmlaLink="I76" lockText="1" noThreeD="1"/>
</file>

<file path=xl/ctrlProps/ctrlProp838.xml><?xml version="1.0" encoding="utf-8"?>
<formControlPr xmlns="http://schemas.microsoft.com/office/spreadsheetml/2009/9/main" objectType="CheckBox" fmlaLink="I77" lockText="1" noThreeD="1"/>
</file>

<file path=xl/ctrlProps/ctrlProp839.xml><?xml version="1.0" encoding="utf-8"?>
<formControlPr xmlns="http://schemas.microsoft.com/office/spreadsheetml/2009/9/main" objectType="CheckBox" fmlaLink="I78" lockText="1" noThreeD="1"/>
</file>

<file path=xl/ctrlProps/ctrlProp840.xml><?xml version="1.0" encoding="utf-8"?>
<formControlPr xmlns="http://schemas.microsoft.com/office/spreadsheetml/2009/9/main" objectType="CheckBox" checked="Checked" fmlaLink="I79" lockText="1" noThreeD="1"/>
</file>

<file path=xl/ctrlProps/ctrlProp841.xml><?xml version="1.0" encoding="utf-8"?>
<formControlPr xmlns="http://schemas.microsoft.com/office/spreadsheetml/2009/9/main" objectType="CheckBox" fmlaLink="I41"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checked="Checked" lockText="1" noThreeD="1"/>
</file>

<file path=xl/ctrlProps/ctrlProp849.xml><?xml version="1.0" encoding="utf-8"?>
<formControlPr xmlns="http://schemas.microsoft.com/office/spreadsheetml/2009/9/main" objectType="CheckBox" checked="Checked"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checked="Checked"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checked="Checked"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checked="Checked"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checked="Checked" fmlaLink="C41" lockText="1" noThreeD="1"/>
</file>

<file path=xl/ctrlProps/ctrlProp865.xml><?xml version="1.0" encoding="utf-8"?>
<formControlPr xmlns="http://schemas.microsoft.com/office/spreadsheetml/2009/9/main" objectType="CheckBox" checked="Checked" fmlaLink="C42" lockText="1" noThreeD="1"/>
</file>

<file path=xl/ctrlProps/ctrlProp866.xml><?xml version="1.0" encoding="utf-8"?>
<formControlPr xmlns="http://schemas.microsoft.com/office/spreadsheetml/2009/9/main" objectType="CheckBox" checked="Checked" fmlaLink="C43" lockText="1" noThreeD="1"/>
</file>

<file path=xl/ctrlProps/ctrlProp867.xml><?xml version="1.0" encoding="utf-8"?>
<formControlPr xmlns="http://schemas.microsoft.com/office/spreadsheetml/2009/9/main" objectType="CheckBox" fmlaLink="C44" lockText="1" noThreeD="1"/>
</file>

<file path=xl/ctrlProps/ctrlProp868.xml><?xml version="1.0" encoding="utf-8"?>
<formControlPr xmlns="http://schemas.microsoft.com/office/spreadsheetml/2009/9/main" objectType="CheckBox" checked="Checked" fmlaLink="C45" lockText="1" noThreeD="1"/>
</file>

<file path=xl/ctrlProps/ctrlProp869.xml><?xml version="1.0" encoding="utf-8"?>
<formControlPr xmlns="http://schemas.microsoft.com/office/spreadsheetml/2009/9/main" objectType="CheckBox" checked="Checked" fmlaLink="C46" lockText="1" noThreeD="1"/>
</file>

<file path=xl/ctrlProps/ctrlProp870.xml><?xml version="1.0" encoding="utf-8"?>
<formControlPr xmlns="http://schemas.microsoft.com/office/spreadsheetml/2009/9/main" objectType="CheckBox" checked="Checked" fmlaLink="C47" lockText="1" noThreeD="1"/>
</file>

<file path=xl/ctrlProps/ctrlProp871.xml><?xml version="1.0" encoding="utf-8"?>
<formControlPr xmlns="http://schemas.microsoft.com/office/spreadsheetml/2009/9/main" objectType="CheckBox" fmlaLink="C48" lockText="1" noThreeD="1"/>
</file>

<file path=xl/ctrlProps/ctrlProp872.xml><?xml version="1.0" encoding="utf-8"?>
<formControlPr xmlns="http://schemas.microsoft.com/office/spreadsheetml/2009/9/main" objectType="CheckBox" checked="Checked" fmlaLink="C49" lockText="1" noThreeD="1"/>
</file>

<file path=xl/ctrlProps/ctrlProp873.xml><?xml version="1.0" encoding="utf-8"?>
<formControlPr xmlns="http://schemas.microsoft.com/office/spreadsheetml/2009/9/main" objectType="CheckBox" fmlaLink="C50" lockText="1" noThreeD="1"/>
</file>

<file path=xl/ctrlProps/ctrlProp874.xml><?xml version="1.0" encoding="utf-8"?>
<formControlPr xmlns="http://schemas.microsoft.com/office/spreadsheetml/2009/9/main" objectType="CheckBox" checked="Checked" fmlaLink="C51" lockText="1" noThreeD="1"/>
</file>

<file path=xl/ctrlProps/ctrlProp875.xml><?xml version="1.0" encoding="utf-8"?>
<formControlPr xmlns="http://schemas.microsoft.com/office/spreadsheetml/2009/9/main" objectType="CheckBox" fmlaLink="C52" lockText="1" noThreeD="1"/>
</file>

<file path=xl/ctrlProps/ctrlProp876.xml><?xml version="1.0" encoding="utf-8"?>
<formControlPr xmlns="http://schemas.microsoft.com/office/spreadsheetml/2009/9/main" objectType="CheckBox" fmlaLink="C53" lockText="1" noThreeD="1"/>
</file>

<file path=xl/ctrlProps/ctrlProp877.xml><?xml version="1.0" encoding="utf-8"?>
<formControlPr xmlns="http://schemas.microsoft.com/office/spreadsheetml/2009/9/main" objectType="CheckBox" fmlaLink="I41" lockText="1" noThreeD="1"/>
</file>

<file path=xl/ctrlProps/ctrlProp878.xml><?xml version="1.0" encoding="utf-8"?>
<formControlPr xmlns="http://schemas.microsoft.com/office/spreadsheetml/2009/9/main" objectType="CheckBox" fmlaLink="I42" lockText="1" noThreeD="1"/>
</file>

<file path=xl/ctrlProps/ctrlProp879.xml><?xml version="1.0" encoding="utf-8"?>
<formControlPr xmlns="http://schemas.microsoft.com/office/spreadsheetml/2009/9/main" objectType="CheckBox" fmlaLink="I43" lockText="1" noThreeD="1"/>
</file>

<file path=xl/ctrlProps/ctrlProp880.xml><?xml version="1.0" encoding="utf-8"?>
<formControlPr xmlns="http://schemas.microsoft.com/office/spreadsheetml/2009/9/main" objectType="CheckBox" fmlaLink="I44" lockText="1" noThreeD="1"/>
</file>

<file path=xl/ctrlProps/ctrlProp881.xml><?xml version="1.0" encoding="utf-8"?>
<formControlPr xmlns="http://schemas.microsoft.com/office/spreadsheetml/2009/9/main" objectType="CheckBox" checked="Checked" fmlaLink="I45" lockText="1" noThreeD="1"/>
</file>

<file path=xl/ctrlProps/ctrlProp882.xml><?xml version="1.0" encoding="utf-8"?>
<formControlPr xmlns="http://schemas.microsoft.com/office/spreadsheetml/2009/9/main" objectType="CheckBox" fmlaLink="I46" lockText="1" noThreeD="1"/>
</file>

<file path=xl/ctrlProps/ctrlProp883.xml><?xml version="1.0" encoding="utf-8"?>
<formControlPr xmlns="http://schemas.microsoft.com/office/spreadsheetml/2009/9/main" objectType="CheckBox" fmlaLink="I47" lockText="1" noThreeD="1"/>
</file>

<file path=xl/ctrlProps/ctrlProp884.xml><?xml version="1.0" encoding="utf-8"?>
<formControlPr xmlns="http://schemas.microsoft.com/office/spreadsheetml/2009/9/main" objectType="CheckBox" fmlaLink="I48" lockText="1" noThreeD="1"/>
</file>

<file path=xl/ctrlProps/ctrlProp885.xml><?xml version="1.0" encoding="utf-8"?>
<formControlPr xmlns="http://schemas.microsoft.com/office/spreadsheetml/2009/9/main" objectType="CheckBox" fmlaLink="I49" lockText="1" noThreeD="1"/>
</file>

<file path=xl/ctrlProps/ctrlProp886.xml><?xml version="1.0" encoding="utf-8"?>
<formControlPr xmlns="http://schemas.microsoft.com/office/spreadsheetml/2009/9/main" objectType="CheckBox" fmlaLink="I50" lockText="1" noThreeD="1"/>
</file>

<file path=xl/ctrlProps/ctrlProp887.xml><?xml version="1.0" encoding="utf-8"?>
<formControlPr xmlns="http://schemas.microsoft.com/office/spreadsheetml/2009/9/main" objectType="CheckBox" fmlaLink="I51" lockText="1" noThreeD="1"/>
</file>

<file path=xl/ctrlProps/ctrlProp888.xml><?xml version="1.0" encoding="utf-8"?>
<formControlPr xmlns="http://schemas.microsoft.com/office/spreadsheetml/2009/9/main" objectType="CheckBox" fmlaLink="I52" lockText="1" noThreeD="1"/>
</file>

<file path=xl/ctrlProps/ctrlProp889.xml><?xml version="1.0" encoding="utf-8"?>
<formControlPr xmlns="http://schemas.microsoft.com/office/spreadsheetml/2009/9/main" objectType="CheckBox" fmlaLink="I53" lockText="1" noThreeD="1"/>
</file>

<file path=xl/ctrlProps/ctrlProp890.xml><?xml version="1.0" encoding="utf-8"?>
<formControlPr xmlns="http://schemas.microsoft.com/office/spreadsheetml/2009/9/main" objectType="CheckBox" fmlaLink="C56" lockText="1" noThreeD="1"/>
</file>

<file path=xl/ctrlProps/ctrlProp891.xml><?xml version="1.0" encoding="utf-8"?>
<formControlPr xmlns="http://schemas.microsoft.com/office/spreadsheetml/2009/9/main" objectType="CheckBox" checked="Checked" fmlaLink="C57" lockText="1" noThreeD="1"/>
</file>

<file path=xl/ctrlProps/ctrlProp892.xml><?xml version="1.0" encoding="utf-8"?>
<formControlPr xmlns="http://schemas.microsoft.com/office/spreadsheetml/2009/9/main" objectType="CheckBox" fmlaLink="C58" lockText="1" noThreeD="1"/>
</file>

<file path=xl/ctrlProps/ctrlProp893.xml><?xml version="1.0" encoding="utf-8"?>
<formControlPr xmlns="http://schemas.microsoft.com/office/spreadsheetml/2009/9/main" objectType="CheckBox" checked="Checked" fmlaLink="I56" lockText="1" noThreeD="1"/>
</file>

<file path=xl/ctrlProps/ctrlProp894.xml><?xml version="1.0" encoding="utf-8"?>
<formControlPr xmlns="http://schemas.microsoft.com/office/spreadsheetml/2009/9/main" objectType="CheckBox" fmlaLink="I57" lockText="1" noThreeD="1"/>
</file>

<file path=xl/ctrlProps/ctrlProp895.xml><?xml version="1.0" encoding="utf-8"?>
<formControlPr xmlns="http://schemas.microsoft.com/office/spreadsheetml/2009/9/main" objectType="CheckBox" fmlaLink="I59" lockText="1" noThreeD="1"/>
</file>

<file path=xl/ctrlProps/ctrlProp896.xml><?xml version="1.0" encoding="utf-8"?>
<formControlPr xmlns="http://schemas.microsoft.com/office/spreadsheetml/2009/9/main" objectType="CheckBox" fmlaLink="I60" lockText="1" noThreeD="1"/>
</file>

<file path=xl/ctrlProps/ctrlProp897.xml><?xml version="1.0" encoding="utf-8"?>
<formControlPr xmlns="http://schemas.microsoft.com/office/spreadsheetml/2009/9/main" objectType="CheckBox" checked="Checked" fmlaLink="C63" lockText="1" noThreeD="1"/>
</file>

<file path=xl/ctrlProps/ctrlProp898.xml><?xml version="1.0" encoding="utf-8"?>
<formControlPr xmlns="http://schemas.microsoft.com/office/spreadsheetml/2009/9/main" objectType="CheckBox" checked="Checked" fmlaLink="C64" lockText="1" noThreeD="1"/>
</file>

<file path=xl/ctrlProps/ctrlProp899.xml><?xml version="1.0" encoding="utf-8"?>
<formControlPr xmlns="http://schemas.microsoft.com/office/spreadsheetml/2009/9/main" objectType="CheckBox" fmlaLink="C65" lockText="1" noThreeD="1"/>
</file>

<file path=xl/ctrlProps/ctrlProp900.xml><?xml version="1.0" encoding="utf-8"?>
<formControlPr xmlns="http://schemas.microsoft.com/office/spreadsheetml/2009/9/main" objectType="CheckBox" checked="Checked" fmlaLink="C68" lockText="1" noThreeD="1"/>
</file>

<file path=xl/ctrlProps/ctrlProp901.xml><?xml version="1.0" encoding="utf-8"?>
<formControlPr xmlns="http://schemas.microsoft.com/office/spreadsheetml/2009/9/main" objectType="CheckBox" checked="Checked" fmlaLink="C69" lockText="1" noThreeD="1"/>
</file>

<file path=xl/ctrlProps/ctrlProp902.xml><?xml version="1.0" encoding="utf-8"?>
<formControlPr xmlns="http://schemas.microsoft.com/office/spreadsheetml/2009/9/main" objectType="CheckBox" checked="Checked" fmlaLink="C70" lockText="1" noThreeD="1"/>
</file>

<file path=xl/ctrlProps/ctrlProp903.xml><?xml version="1.0" encoding="utf-8"?>
<formControlPr xmlns="http://schemas.microsoft.com/office/spreadsheetml/2009/9/main" objectType="CheckBox" checked="Checked" fmlaLink="C71" lockText="1" noThreeD="1"/>
</file>

<file path=xl/ctrlProps/ctrlProp904.xml><?xml version="1.0" encoding="utf-8"?>
<formControlPr xmlns="http://schemas.microsoft.com/office/spreadsheetml/2009/9/main" objectType="CheckBox" checked="Checked" fmlaLink="C72" lockText="1" noThreeD="1"/>
</file>

<file path=xl/ctrlProps/ctrlProp905.xml><?xml version="1.0" encoding="utf-8"?>
<formControlPr xmlns="http://schemas.microsoft.com/office/spreadsheetml/2009/9/main" objectType="CheckBox" fmlaLink="C73" lockText="1" noThreeD="1"/>
</file>

<file path=xl/ctrlProps/ctrlProp906.xml><?xml version="1.0" encoding="utf-8"?>
<formControlPr xmlns="http://schemas.microsoft.com/office/spreadsheetml/2009/9/main" objectType="CheckBox" checked="Checked" fmlaLink="C74" lockText="1" noThreeD="1"/>
</file>

<file path=xl/ctrlProps/ctrlProp907.xml><?xml version="1.0" encoding="utf-8"?>
<formControlPr xmlns="http://schemas.microsoft.com/office/spreadsheetml/2009/9/main" objectType="CheckBox" checked="Checked" fmlaLink="C75" lockText="1" noThreeD="1"/>
</file>

<file path=xl/ctrlProps/ctrlProp908.xml><?xml version="1.0" encoding="utf-8"?>
<formControlPr xmlns="http://schemas.microsoft.com/office/spreadsheetml/2009/9/main" objectType="CheckBox" checked="Checked" fmlaLink="C76" lockText="1" noThreeD="1"/>
</file>

<file path=xl/ctrlProps/ctrlProp909.xml><?xml version="1.0" encoding="utf-8"?>
<formControlPr xmlns="http://schemas.microsoft.com/office/spreadsheetml/2009/9/main" objectType="CheckBox" checked="Checked" fmlaLink="C77" lockText="1" noThreeD="1"/>
</file>

<file path=xl/ctrlProps/ctrlProp910.xml><?xml version="1.0" encoding="utf-8"?>
<formControlPr xmlns="http://schemas.microsoft.com/office/spreadsheetml/2009/9/main" objectType="CheckBox" checked="Checked" fmlaLink="C78" lockText="1" noThreeD="1"/>
</file>

<file path=xl/ctrlProps/ctrlProp911.xml><?xml version="1.0" encoding="utf-8"?>
<formControlPr xmlns="http://schemas.microsoft.com/office/spreadsheetml/2009/9/main" objectType="CheckBox" fmlaLink="C79" lockText="1" noThreeD="1"/>
</file>

<file path=xl/ctrlProps/ctrlProp912.xml><?xml version="1.0" encoding="utf-8"?>
<formControlPr xmlns="http://schemas.microsoft.com/office/spreadsheetml/2009/9/main" objectType="CheckBox" checked="Checked" fmlaLink="D80" lockText="1" noThreeD="1"/>
</file>

<file path=xl/ctrlProps/ctrlProp913.xml><?xml version="1.0" encoding="utf-8"?>
<formControlPr xmlns="http://schemas.microsoft.com/office/spreadsheetml/2009/9/main" objectType="CheckBox" checked="Checked" fmlaLink="I68" lockText="1" noThreeD="1"/>
</file>

<file path=xl/ctrlProps/ctrlProp914.xml><?xml version="1.0" encoding="utf-8"?>
<formControlPr xmlns="http://schemas.microsoft.com/office/spreadsheetml/2009/9/main" objectType="CheckBox" checked="Checked" fmlaLink="I69" lockText="1" noThreeD="1"/>
</file>

<file path=xl/ctrlProps/ctrlProp915.xml><?xml version="1.0" encoding="utf-8"?>
<formControlPr xmlns="http://schemas.microsoft.com/office/spreadsheetml/2009/9/main" objectType="CheckBox" checked="Checked" fmlaLink="I70" lockText="1" noThreeD="1"/>
</file>

<file path=xl/ctrlProps/ctrlProp916.xml><?xml version="1.0" encoding="utf-8"?>
<formControlPr xmlns="http://schemas.microsoft.com/office/spreadsheetml/2009/9/main" objectType="CheckBox" fmlaLink="I71" lockText="1" noThreeD="1"/>
</file>

<file path=xl/ctrlProps/ctrlProp917.xml><?xml version="1.0" encoding="utf-8"?>
<formControlPr xmlns="http://schemas.microsoft.com/office/spreadsheetml/2009/9/main" objectType="CheckBox" checked="Checked" fmlaLink="I72" lockText="1" noThreeD="1"/>
</file>

<file path=xl/ctrlProps/ctrlProp918.xml><?xml version="1.0" encoding="utf-8"?>
<formControlPr xmlns="http://schemas.microsoft.com/office/spreadsheetml/2009/9/main" objectType="CheckBox" fmlaLink="I73" lockText="1" noThreeD="1"/>
</file>

<file path=xl/ctrlProps/ctrlProp919.xml><?xml version="1.0" encoding="utf-8"?>
<formControlPr xmlns="http://schemas.microsoft.com/office/spreadsheetml/2009/9/main" objectType="CheckBox" fmlaLink="I74" lockText="1" noThreeD="1"/>
</file>

<file path=xl/ctrlProps/ctrlProp920.xml><?xml version="1.0" encoding="utf-8"?>
<formControlPr xmlns="http://schemas.microsoft.com/office/spreadsheetml/2009/9/main" objectType="CheckBox" fmlaLink="I75" lockText="1" noThreeD="1"/>
</file>

<file path=xl/ctrlProps/ctrlProp921.xml><?xml version="1.0" encoding="utf-8"?>
<formControlPr xmlns="http://schemas.microsoft.com/office/spreadsheetml/2009/9/main" objectType="CheckBox" checked="Checked" fmlaLink="I76" lockText="1" noThreeD="1"/>
</file>

<file path=xl/ctrlProps/ctrlProp922.xml><?xml version="1.0" encoding="utf-8"?>
<formControlPr xmlns="http://schemas.microsoft.com/office/spreadsheetml/2009/9/main" objectType="CheckBox" fmlaLink="I77" lockText="1" noThreeD="1"/>
</file>

<file path=xl/ctrlProps/ctrlProp923.xml><?xml version="1.0" encoding="utf-8"?>
<formControlPr xmlns="http://schemas.microsoft.com/office/spreadsheetml/2009/9/main" objectType="CheckBox" fmlaLink="I78" lockText="1" noThreeD="1"/>
</file>

<file path=xl/ctrlProps/ctrlProp924.xml><?xml version="1.0" encoding="utf-8"?>
<formControlPr xmlns="http://schemas.microsoft.com/office/spreadsheetml/2009/9/main" objectType="CheckBox" checked="Checked" fmlaLink="I79" lockText="1" noThreeD="1"/>
</file>

<file path=xl/ctrlProps/ctrlProp925.xml><?xml version="1.0" encoding="utf-8"?>
<formControlPr xmlns="http://schemas.microsoft.com/office/spreadsheetml/2009/9/main" objectType="CheckBox" fmlaLink="I41" lockText="1" noThreeD="1"/>
</file>

<file path=xl/ctrlProps/ctrlProp926.xml><?xml version="1.0" encoding="utf-8"?>
<formControlPr xmlns="http://schemas.microsoft.com/office/spreadsheetml/2009/9/main" objectType="CheckBox" checked="Checked" fmlaLink="I79" lockText="1" noThreeD="1"/>
</file>

<file path=xl/ctrlProps/ctrlProp927.xml><?xml version="1.0" encoding="utf-8"?>
<formControlPr xmlns="http://schemas.microsoft.com/office/spreadsheetml/2009/9/main" objectType="CheckBox" checked="Checked" fmlaLink="I80"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checked="Checked" fmlaLink="C43" lockText="1" noThreeD="1"/>
</file>

<file path=xl/ctrlProps/ctrlProp951.xml><?xml version="1.0" encoding="utf-8"?>
<formControlPr xmlns="http://schemas.microsoft.com/office/spreadsheetml/2009/9/main" objectType="CheckBox" checked="Checked" fmlaLink="C44" lockText="1" noThreeD="1"/>
</file>

<file path=xl/ctrlProps/ctrlProp952.xml><?xml version="1.0" encoding="utf-8"?>
<formControlPr xmlns="http://schemas.microsoft.com/office/spreadsheetml/2009/9/main" objectType="CheckBox" checked="Checked" fmlaLink="C45" lockText="1" noThreeD="1"/>
</file>

<file path=xl/ctrlProps/ctrlProp953.xml><?xml version="1.0" encoding="utf-8"?>
<formControlPr xmlns="http://schemas.microsoft.com/office/spreadsheetml/2009/9/main" objectType="CheckBox" fmlaLink="C46" lockText="1" noThreeD="1"/>
</file>

<file path=xl/ctrlProps/ctrlProp954.xml><?xml version="1.0" encoding="utf-8"?>
<formControlPr xmlns="http://schemas.microsoft.com/office/spreadsheetml/2009/9/main" objectType="CheckBox" checked="Checked" fmlaLink="C47" lockText="1" noThreeD="1"/>
</file>

<file path=xl/ctrlProps/ctrlProp955.xml><?xml version="1.0" encoding="utf-8"?>
<formControlPr xmlns="http://schemas.microsoft.com/office/spreadsheetml/2009/9/main" objectType="CheckBox" fmlaLink="C48" lockText="1" noThreeD="1"/>
</file>

<file path=xl/ctrlProps/ctrlProp956.xml><?xml version="1.0" encoding="utf-8"?>
<formControlPr xmlns="http://schemas.microsoft.com/office/spreadsheetml/2009/9/main" objectType="CheckBox" checked="Checked" fmlaLink="C49" lockText="1" noThreeD="1"/>
</file>

<file path=xl/ctrlProps/ctrlProp957.xml><?xml version="1.0" encoding="utf-8"?>
<formControlPr xmlns="http://schemas.microsoft.com/office/spreadsheetml/2009/9/main" objectType="CheckBox" fmlaLink="C50" lockText="1" noThreeD="1"/>
</file>

<file path=xl/ctrlProps/ctrlProp958.xml><?xml version="1.0" encoding="utf-8"?>
<formControlPr xmlns="http://schemas.microsoft.com/office/spreadsheetml/2009/9/main" objectType="CheckBox" checked="Checked" fmlaLink="C51" lockText="1" noThreeD="1"/>
</file>

<file path=xl/ctrlProps/ctrlProp959.xml><?xml version="1.0" encoding="utf-8"?>
<formControlPr xmlns="http://schemas.microsoft.com/office/spreadsheetml/2009/9/main" objectType="CheckBox" fmlaLink="C52" lockText="1" noThreeD="1"/>
</file>

<file path=xl/ctrlProps/ctrlProp960.xml><?xml version="1.0" encoding="utf-8"?>
<formControlPr xmlns="http://schemas.microsoft.com/office/spreadsheetml/2009/9/main" objectType="CheckBox" checked="Checked" fmlaLink="C53" lockText="1" noThreeD="1"/>
</file>

<file path=xl/ctrlProps/ctrlProp961.xml><?xml version="1.0" encoding="utf-8"?>
<formControlPr xmlns="http://schemas.microsoft.com/office/spreadsheetml/2009/9/main" objectType="CheckBox" fmlaLink="C54" lockText="1" noThreeD="1"/>
</file>

<file path=xl/ctrlProps/ctrlProp962.xml><?xml version="1.0" encoding="utf-8"?>
<formControlPr xmlns="http://schemas.microsoft.com/office/spreadsheetml/2009/9/main" objectType="CheckBox" fmlaLink="C55" lockText="1" noThreeD="1"/>
</file>

<file path=xl/ctrlProps/ctrlProp963.xml><?xml version="1.0" encoding="utf-8"?>
<formControlPr xmlns="http://schemas.microsoft.com/office/spreadsheetml/2009/9/main" objectType="CheckBox" checked="Checked" fmlaLink="I43" lockText="1" noThreeD="1"/>
</file>

<file path=xl/ctrlProps/ctrlProp964.xml><?xml version="1.0" encoding="utf-8"?>
<formControlPr xmlns="http://schemas.microsoft.com/office/spreadsheetml/2009/9/main" objectType="CheckBox" fmlaLink="I44" lockText="1" noThreeD="1"/>
</file>

<file path=xl/ctrlProps/ctrlProp965.xml><?xml version="1.0" encoding="utf-8"?>
<formControlPr xmlns="http://schemas.microsoft.com/office/spreadsheetml/2009/9/main" objectType="CheckBox" fmlaLink="I45" lockText="1" noThreeD="1"/>
</file>

<file path=xl/ctrlProps/ctrlProp966.xml><?xml version="1.0" encoding="utf-8"?>
<formControlPr xmlns="http://schemas.microsoft.com/office/spreadsheetml/2009/9/main" objectType="CheckBox" fmlaLink="I46" lockText="1" noThreeD="1"/>
</file>

<file path=xl/ctrlProps/ctrlProp967.xml><?xml version="1.0" encoding="utf-8"?>
<formControlPr xmlns="http://schemas.microsoft.com/office/spreadsheetml/2009/9/main" objectType="CheckBox" checked="Checked" fmlaLink="I47" lockText="1" noThreeD="1"/>
</file>

<file path=xl/ctrlProps/ctrlProp968.xml><?xml version="1.0" encoding="utf-8"?>
<formControlPr xmlns="http://schemas.microsoft.com/office/spreadsheetml/2009/9/main" objectType="CheckBox" fmlaLink="I48" lockText="1" noThreeD="1"/>
</file>

<file path=xl/ctrlProps/ctrlProp969.xml><?xml version="1.0" encoding="utf-8"?>
<formControlPr xmlns="http://schemas.microsoft.com/office/spreadsheetml/2009/9/main" objectType="CheckBox" fmlaLink="I49" lockText="1" noThreeD="1"/>
</file>

<file path=xl/ctrlProps/ctrlProp970.xml><?xml version="1.0" encoding="utf-8"?>
<formControlPr xmlns="http://schemas.microsoft.com/office/spreadsheetml/2009/9/main" objectType="CheckBox" fmlaLink="I50" lockText="1" noThreeD="1"/>
</file>

<file path=xl/ctrlProps/ctrlProp971.xml><?xml version="1.0" encoding="utf-8"?>
<formControlPr xmlns="http://schemas.microsoft.com/office/spreadsheetml/2009/9/main" objectType="CheckBox" fmlaLink="I51" lockText="1" noThreeD="1"/>
</file>

<file path=xl/ctrlProps/ctrlProp972.xml><?xml version="1.0" encoding="utf-8"?>
<formControlPr xmlns="http://schemas.microsoft.com/office/spreadsheetml/2009/9/main" objectType="CheckBox" fmlaLink="I52" lockText="1" noThreeD="1"/>
</file>

<file path=xl/ctrlProps/ctrlProp973.xml><?xml version="1.0" encoding="utf-8"?>
<formControlPr xmlns="http://schemas.microsoft.com/office/spreadsheetml/2009/9/main" objectType="CheckBox" fmlaLink="I53" lockText="1" noThreeD="1"/>
</file>

<file path=xl/ctrlProps/ctrlProp974.xml><?xml version="1.0" encoding="utf-8"?>
<formControlPr xmlns="http://schemas.microsoft.com/office/spreadsheetml/2009/9/main" objectType="CheckBox" fmlaLink="I54" lockText="1" noThreeD="1"/>
</file>

<file path=xl/ctrlProps/ctrlProp975.xml><?xml version="1.0" encoding="utf-8"?>
<formControlPr xmlns="http://schemas.microsoft.com/office/spreadsheetml/2009/9/main" objectType="CheckBox" fmlaLink="I55" lockText="1" noThreeD="1"/>
</file>

<file path=xl/ctrlProps/ctrlProp976.xml><?xml version="1.0" encoding="utf-8"?>
<formControlPr xmlns="http://schemas.microsoft.com/office/spreadsheetml/2009/9/main" objectType="CheckBox" fmlaLink="C58" lockText="1" noThreeD="1"/>
</file>

<file path=xl/ctrlProps/ctrlProp977.xml><?xml version="1.0" encoding="utf-8"?>
<formControlPr xmlns="http://schemas.microsoft.com/office/spreadsheetml/2009/9/main" objectType="CheckBox" checked="Checked" fmlaLink="C59" lockText="1" noThreeD="1"/>
</file>

<file path=xl/ctrlProps/ctrlProp978.xml><?xml version="1.0" encoding="utf-8"?>
<formControlPr xmlns="http://schemas.microsoft.com/office/spreadsheetml/2009/9/main" objectType="CheckBox" fmlaLink="C60" lockText="1" noThreeD="1"/>
</file>

<file path=xl/ctrlProps/ctrlProp979.xml><?xml version="1.0" encoding="utf-8"?>
<formControlPr xmlns="http://schemas.microsoft.com/office/spreadsheetml/2009/9/main" objectType="CheckBox" checked="Checked" fmlaLink="I58" lockText="1" noThreeD="1"/>
</file>

<file path=xl/ctrlProps/ctrlProp980.xml><?xml version="1.0" encoding="utf-8"?>
<formControlPr xmlns="http://schemas.microsoft.com/office/spreadsheetml/2009/9/main" objectType="CheckBox" fmlaLink="I59" lockText="1" noThreeD="1"/>
</file>

<file path=xl/ctrlProps/ctrlProp981.xml><?xml version="1.0" encoding="utf-8"?>
<formControlPr xmlns="http://schemas.microsoft.com/office/spreadsheetml/2009/9/main" objectType="CheckBox" fmlaLink="I61" lockText="1" noThreeD="1"/>
</file>

<file path=xl/ctrlProps/ctrlProp982.xml><?xml version="1.0" encoding="utf-8"?>
<formControlPr xmlns="http://schemas.microsoft.com/office/spreadsheetml/2009/9/main" objectType="CheckBox" fmlaLink="I62" lockText="1" noThreeD="1"/>
</file>

<file path=xl/ctrlProps/ctrlProp983.xml><?xml version="1.0" encoding="utf-8"?>
<formControlPr xmlns="http://schemas.microsoft.com/office/spreadsheetml/2009/9/main" objectType="CheckBox" checked="Checked" fmlaLink="C65" lockText="1" noThreeD="1"/>
</file>

<file path=xl/ctrlProps/ctrlProp984.xml><?xml version="1.0" encoding="utf-8"?>
<formControlPr xmlns="http://schemas.microsoft.com/office/spreadsheetml/2009/9/main" objectType="CheckBox" checked="Checked" fmlaLink="C66" lockText="1" noThreeD="1"/>
</file>

<file path=xl/ctrlProps/ctrlProp985.xml><?xml version="1.0" encoding="utf-8"?>
<formControlPr xmlns="http://schemas.microsoft.com/office/spreadsheetml/2009/9/main" objectType="CheckBox" fmlaLink="C67" lockText="1" noThreeD="1"/>
</file>

<file path=xl/ctrlProps/ctrlProp986.xml><?xml version="1.0" encoding="utf-8"?>
<formControlPr xmlns="http://schemas.microsoft.com/office/spreadsheetml/2009/9/main" objectType="CheckBox" checked="Checked" fmlaLink="C70" lockText="1" noThreeD="1"/>
</file>

<file path=xl/ctrlProps/ctrlProp987.xml><?xml version="1.0" encoding="utf-8"?>
<formControlPr xmlns="http://schemas.microsoft.com/office/spreadsheetml/2009/9/main" objectType="CheckBox" checked="Checked" fmlaLink="C71" lockText="1" noThreeD="1"/>
</file>

<file path=xl/ctrlProps/ctrlProp988.xml><?xml version="1.0" encoding="utf-8"?>
<formControlPr xmlns="http://schemas.microsoft.com/office/spreadsheetml/2009/9/main" objectType="CheckBox" checked="Checked" fmlaLink="C72" lockText="1" noThreeD="1"/>
</file>

<file path=xl/ctrlProps/ctrlProp989.xml><?xml version="1.0" encoding="utf-8"?>
<formControlPr xmlns="http://schemas.microsoft.com/office/spreadsheetml/2009/9/main" objectType="CheckBox" checked="Checked" fmlaLink="C73" lockText="1" noThreeD="1"/>
</file>

<file path=xl/ctrlProps/ctrlProp990.xml><?xml version="1.0" encoding="utf-8"?>
<formControlPr xmlns="http://schemas.microsoft.com/office/spreadsheetml/2009/9/main" objectType="CheckBox" checked="Checked" fmlaLink="C74" lockText="1" noThreeD="1"/>
</file>

<file path=xl/ctrlProps/ctrlProp991.xml><?xml version="1.0" encoding="utf-8"?>
<formControlPr xmlns="http://schemas.microsoft.com/office/spreadsheetml/2009/9/main" objectType="CheckBox" fmlaLink="C75" lockText="1" noThreeD="1"/>
</file>

<file path=xl/ctrlProps/ctrlProp992.xml><?xml version="1.0" encoding="utf-8"?>
<formControlPr xmlns="http://schemas.microsoft.com/office/spreadsheetml/2009/9/main" objectType="CheckBox" checked="Checked" fmlaLink="C76" lockText="1" noThreeD="1"/>
</file>

<file path=xl/ctrlProps/ctrlProp993.xml><?xml version="1.0" encoding="utf-8"?>
<formControlPr xmlns="http://schemas.microsoft.com/office/spreadsheetml/2009/9/main" objectType="CheckBox" checked="Checked" fmlaLink="C77" lockText="1" noThreeD="1"/>
</file>

<file path=xl/ctrlProps/ctrlProp994.xml><?xml version="1.0" encoding="utf-8"?>
<formControlPr xmlns="http://schemas.microsoft.com/office/spreadsheetml/2009/9/main" objectType="CheckBox" checked="Checked" fmlaLink="C78" lockText="1" noThreeD="1"/>
</file>

<file path=xl/ctrlProps/ctrlProp995.xml><?xml version="1.0" encoding="utf-8"?>
<formControlPr xmlns="http://schemas.microsoft.com/office/spreadsheetml/2009/9/main" objectType="CheckBox" fmlaLink="C79" lockText="1" noThreeD="1"/>
</file>

<file path=xl/ctrlProps/ctrlProp996.xml><?xml version="1.0" encoding="utf-8"?>
<formControlPr xmlns="http://schemas.microsoft.com/office/spreadsheetml/2009/9/main" objectType="CheckBox" checked="Checked" fmlaLink="C80" lockText="1" noThreeD="1"/>
</file>

<file path=xl/ctrlProps/ctrlProp997.xml><?xml version="1.0" encoding="utf-8"?>
<formControlPr xmlns="http://schemas.microsoft.com/office/spreadsheetml/2009/9/main" objectType="CheckBox" fmlaLink="C81" lockText="1" noThreeD="1"/>
</file>

<file path=xl/ctrlProps/ctrlProp998.xml><?xml version="1.0" encoding="utf-8"?>
<formControlPr xmlns="http://schemas.microsoft.com/office/spreadsheetml/2009/9/main" objectType="CheckBox" checked="Checked" fmlaLink="D82" lockText="1" noThreeD="1"/>
</file>

<file path=xl/ctrlProps/ctrlProp999.xml><?xml version="1.0" encoding="utf-8"?>
<formControlPr xmlns="http://schemas.microsoft.com/office/spreadsheetml/2009/9/main" objectType="CheckBox" checked="Checked" fmlaLink="I70" lockText="1" noThreeD="1"/>
</file>

<file path=xl/ctrlProps/ctrlProp1000.xml><?xml version="1.0" encoding="utf-8"?>
<formControlPr xmlns="http://schemas.microsoft.com/office/spreadsheetml/2009/9/main" objectType="CheckBox" checked="Checked" fmlaLink="I71" lockText="1" noThreeD="1"/>
</file>

<file path=xl/ctrlProps/ctrlProp1001.xml><?xml version="1.0" encoding="utf-8"?>
<formControlPr xmlns="http://schemas.microsoft.com/office/spreadsheetml/2009/9/main" objectType="CheckBox" checked="Checked" fmlaLink="I72" lockText="1" noThreeD="1"/>
</file>

<file path=xl/ctrlProps/ctrlProp1002.xml><?xml version="1.0" encoding="utf-8"?>
<formControlPr xmlns="http://schemas.microsoft.com/office/spreadsheetml/2009/9/main" objectType="CheckBox" fmlaLink="I73" lockText="1" noThreeD="1"/>
</file>

<file path=xl/ctrlProps/ctrlProp1003.xml><?xml version="1.0" encoding="utf-8"?>
<formControlPr xmlns="http://schemas.microsoft.com/office/spreadsheetml/2009/9/main" objectType="CheckBox" checked="Checked" fmlaLink="I74" lockText="1" noThreeD="1"/>
</file>

<file path=xl/ctrlProps/ctrlProp1004.xml><?xml version="1.0" encoding="utf-8"?>
<formControlPr xmlns="http://schemas.microsoft.com/office/spreadsheetml/2009/9/main" objectType="CheckBox" fmlaLink="I75" lockText="1" noThreeD="1"/>
</file>

<file path=xl/ctrlProps/ctrlProp1005.xml><?xml version="1.0" encoding="utf-8"?>
<formControlPr xmlns="http://schemas.microsoft.com/office/spreadsheetml/2009/9/main" objectType="CheckBox" fmlaLink="I76" lockText="1" noThreeD="1"/>
</file>

<file path=xl/ctrlProps/ctrlProp1006.xml><?xml version="1.0" encoding="utf-8"?>
<formControlPr xmlns="http://schemas.microsoft.com/office/spreadsheetml/2009/9/main" objectType="CheckBox" fmlaLink="I77" lockText="1" noThreeD="1"/>
</file>

<file path=xl/ctrlProps/ctrlProp1007.xml><?xml version="1.0" encoding="utf-8"?>
<formControlPr xmlns="http://schemas.microsoft.com/office/spreadsheetml/2009/9/main" objectType="CheckBox" checked="Checked" fmlaLink="I78" lockText="1" noThreeD="1"/>
</file>

<file path=xl/ctrlProps/ctrlProp1008.xml><?xml version="1.0" encoding="utf-8"?>
<formControlPr xmlns="http://schemas.microsoft.com/office/spreadsheetml/2009/9/main" objectType="CheckBox" fmlaLink="I79" lockText="1" noThreeD="1"/>
</file>

<file path=xl/ctrlProps/ctrlProp1009.xml><?xml version="1.0" encoding="utf-8"?>
<formControlPr xmlns="http://schemas.microsoft.com/office/spreadsheetml/2009/9/main" objectType="CheckBox" fmlaLink="I80" lockText="1" noThreeD="1"/>
</file>

<file path=xl/ctrlProps/ctrlProp1010.xml><?xml version="1.0" encoding="utf-8"?>
<formControlPr xmlns="http://schemas.microsoft.com/office/spreadsheetml/2009/9/main" objectType="CheckBox" checked="Checked" fmlaLink="I81"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checked="Checked" lockText="1" noThreeD="1"/>
</file>

<file path=xl/ctrlProps/ctrlProp1016.xml><?xml version="1.0" encoding="utf-8"?>
<formControlPr xmlns="http://schemas.microsoft.com/office/spreadsheetml/2009/9/main" objectType="CheckBox" checked="Checked" lockText="1" noThreeD="1"/>
</file>

<file path=xl/ctrlProps/ctrlProp1017.xml><?xml version="1.0" encoding="utf-8"?>
<formControlPr xmlns="http://schemas.microsoft.com/office/spreadsheetml/2009/9/main" objectType="CheckBox" checked="Checked" lockText="1" noThreeD="1"/>
</file>

<file path=xl/ctrlProps/ctrlProp1018.xml><?xml version="1.0" encoding="utf-8"?>
<formControlPr xmlns="http://schemas.microsoft.com/office/spreadsheetml/2009/9/main" objectType="CheckBox" checked="Checked"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checked="Checked" lockText="1" noThreeD="1"/>
</file>

<file path=xl/ctrlProps/ctrlProp1022.xml><?xml version="1.0" encoding="utf-8"?>
<formControlPr xmlns="http://schemas.microsoft.com/office/spreadsheetml/2009/9/main" objectType="CheckBox" checked="Checked"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checked="Checked" lockText="1" noThreeD="1"/>
</file>

<file path=xl/ctrlProps/ctrlProp1025.xml><?xml version="1.0" encoding="utf-8"?>
<formControlPr xmlns="http://schemas.microsoft.com/office/spreadsheetml/2009/9/main" objectType="CheckBox" checked="Checked"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checked="Checked" fmlaLink="C43" lockText="1" noThreeD="1"/>
</file>

<file path=xl/ctrlProps/ctrlProp1034.xml><?xml version="1.0" encoding="utf-8"?>
<formControlPr xmlns="http://schemas.microsoft.com/office/spreadsheetml/2009/9/main" objectType="CheckBox" checked="Checked" fmlaLink="C44" lockText="1" noThreeD="1"/>
</file>

<file path=xl/ctrlProps/ctrlProp1035.xml><?xml version="1.0" encoding="utf-8"?>
<formControlPr xmlns="http://schemas.microsoft.com/office/spreadsheetml/2009/9/main" objectType="CheckBox" checked="Checked" fmlaLink="C45" lockText="1" noThreeD="1"/>
</file>

<file path=xl/ctrlProps/ctrlProp1036.xml><?xml version="1.0" encoding="utf-8"?>
<formControlPr xmlns="http://schemas.microsoft.com/office/spreadsheetml/2009/9/main" objectType="CheckBox" fmlaLink="C46" lockText="1" noThreeD="1"/>
</file>

<file path=xl/ctrlProps/ctrlProp1037.xml><?xml version="1.0" encoding="utf-8"?>
<formControlPr xmlns="http://schemas.microsoft.com/office/spreadsheetml/2009/9/main" objectType="CheckBox" checked="Checked" fmlaLink="C47" lockText="1" noThreeD="1"/>
</file>

<file path=xl/ctrlProps/ctrlProp1038.xml><?xml version="1.0" encoding="utf-8"?>
<formControlPr xmlns="http://schemas.microsoft.com/office/spreadsheetml/2009/9/main" objectType="CheckBox" fmlaLink="C48" lockText="1" noThreeD="1"/>
</file>

<file path=xl/ctrlProps/ctrlProp1039.xml><?xml version="1.0" encoding="utf-8"?>
<formControlPr xmlns="http://schemas.microsoft.com/office/spreadsheetml/2009/9/main" objectType="CheckBox" checked="Checked" fmlaLink="C49" lockText="1" noThreeD="1"/>
</file>

<file path=xl/ctrlProps/ctrlProp1040.xml><?xml version="1.0" encoding="utf-8"?>
<formControlPr xmlns="http://schemas.microsoft.com/office/spreadsheetml/2009/9/main" objectType="CheckBox" fmlaLink="C50" lockText="1" noThreeD="1"/>
</file>

<file path=xl/ctrlProps/ctrlProp1041.xml><?xml version="1.0" encoding="utf-8"?>
<formControlPr xmlns="http://schemas.microsoft.com/office/spreadsheetml/2009/9/main" objectType="CheckBox" checked="Checked" fmlaLink="C51" lockText="1" noThreeD="1"/>
</file>

<file path=xl/ctrlProps/ctrlProp1042.xml><?xml version="1.0" encoding="utf-8"?>
<formControlPr xmlns="http://schemas.microsoft.com/office/spreadsheetml/2009/9/main" objectType="CheckBox" fmlaLink="C52" lockText="1" noThreeD="1"/>
</file>

<file path=xl/ctrlProps/ctrlProp1043.xml><?xml version="1.0" encoding="utf-8"?>
<formControlPr xmlns="http://schemas.microsoft.com/office/spreadsheetml/2009/9/main" objectType="CheckBox" checked="Checked" fmlaLink="C53" lockText="1" noThreeD="1"/>
</file>

<file path=xl/ctrlProps/ctrlProp1044.xml><?xml version="1.0" encoding="utf-8"?>
<formControlPr xmlns="http://schemas.microsoft.com/office/spreadsheetml/2009/9/main" objectType="CheckBox" fmlaLink="C54" lockText="1" noThreeD="1"/>
</file>

<file path=xl/ctrlProps/ctrlProp1045.xml><?xml version="1.0" encoding="utf-8"?>
<formControlPr xmlns="http://schemas.microsoft.com/office/spreadsheetml/2009/9/main" objectType="CheckBox" fmlaLink="C55" lockText="1" noThreeD="1"/>
</file>

<file path=xl/ctrlProps/ctrlProp1046.xml><?xml version="1.0" encoding="utf-8"?>
<formControlPr xmlns="http://schemas.microsoft.com/office/spreadsheetml/2009/9/main" objectType="CheckBox" checked="Checked" fmlaLink="I43" lockText="1" noThreeD="1"/>
</file>

<file path=xl/ctrlProps/ctrlProp1047.xml><?xml version="1.0" encoding="utf-8"?>
<formControlPr xmlns="http://schemas.microsoft.com/office/spreadsheetml/2009/9/main" objectType="CheckBox" fmlaLink="I44" lockText="1" noThreeD="1"/>
</file>

<file path=xl/ctrlProps/ctrlProp1048.xml><?xml version="1.0" encoding="utf-8"?>
<formControlPr xmlns="http://schemas.microsoft.com/office/spreadsheetml/2009/9/main" objectType="CheckBox" fmlaLink="I45" lockText="1" noThreeD="1"/>
</file>

<file path=xl/ctrlProps/ctrlProp1049.xml><?xml version="1.0" encoding="utf-8"?>
<formControlPr xmlns="http://schemas.microsoft.com/office/spreadsheetml/2009/9/main" objectType="CheckBox" fmlaLink="I46" lockText="1" noThreeD="1"/>
</file>

<file path=xl/ctrlProps/ctrlProp1050.xml><?xml version="1.0" encoding="utf-8"?>
<formControlPr xmlns="http://schemas.microsoft.com/office/spreadsheetml/2009/9/main" objectType="CheckBox" checked="Checked" fmlaLink="I47" lockText="1" noThreeD="1"/>
</file>

<file path=xl/ctrlProps/ctrlProp1051.xml><?xml version="1.0" encoding="utf-8"?>
<formControlPr xmlns="http://schemas.microsoft.com/office/spreadsheetml/2009/9/main" objectType="CheckBox" fmlaLink="I48" lockText="1" noThreeD="1"/>
</file>

<file path=xl/ctrlProps/ctrlProp1052.xml><?xml version="1.0" encoding="utf-8"?>
<formControlPr xmlns="http://schemas.microsoft.com/office/spreadsheetml/2009/9/main" objectType="CheckBox" fmlaLink="I49" lockText="1" noThreeD="1"/>
</file>

<file path=xl/ctrlProps/ctrlProp1053.xml><?xml version="1.0" encoding="utf-8"?>
<formControlPr xmlns="http://schemas.microsoft.com/office/spreadsheetml/2009/9/main" objectType="CheckBox" fmlaLink="I50" lockText="1" noThreeD="1"/>
</file>

<file path=xl/ctrlProps/ctrlProp1054.xml><?xml version="1.0" encoding="utf-8"?>
<formControlPr xmlns="http://schemas.microsoft.com/office/spreadsheetml/2009/9/main" objectType="CheckBox" fmlaLink="I51" lockText="1" noThreeD="1"/>
</file>

<file path=xl/ctrlProps/ctrlProp1055.xml><?xml version="1.0" encoding="utf-8"?>
<formControlPr xmlns="http://schemas.microsoft.com/office/spreadsheetml/2009/9/main" objectType="CheckBox" fmlaLink="I52" lockText="1" noThreeD="1"/>
</file>

<file path=xl/ctrlProps/ctrlProp1056.xml><?xml version="1.0" encoding="utf-8"?>
<formControlPr xmlns="http://schemas.microsoft.com/office/spreadsheetml/2009/9/main" objectType="CheckBox" fmlaLink="I53" lockText="1" noThreeD="1"/>
</file>

<file path=xl/ctrlProps/ctrlProp1057.xml><?xml version="1.0" encoding="utf-8"?>
<formControlPr xmlns="http://schemas.microsoft.com/office/spreadsheetml/2009/9/main" objectType="CheckBox" fmlaLink="I54" lockText="1" noThreeD="1"/>
</file>

<file path=xl/ctrlProps/ctrlProp1058.xml><?xml version="1.0" encoding="utf-8"?>
<formControlPr xmlns="http://schemas.microsoft.com/office/spreadsheetml/2009/9/main" objectType="CheckBox" fmlaLink="I55" lockText="1" noThreeD="1"/>
</file>

<file path=xl/ctrlProps/ctrlProp1059.xml><?xml version="1.0" encoding="utf-8"?>
<formControlPr xmlns="http://schemas.microsoft.com/office/spreadsheetml/2009/9/main" objectType="CheckBox" fmlaLink="C58" lockText="1" noThreeD="1"/>
</file>

<file path=xl/ctrlProps/ctrlProp1060.xml><?xml version="1.0" encoding="utf-8"?>
<formControlPr xmlns="http://schemas.microsoft.com/office/spreadsheetml/2009/9/main" objectType="CheckBox" checked="Checked" fmlaLink="C59" lockText="1" noThreeD="1"/>
</file>

<file path=xl/ctrlProps/ctrlProp1061.xml><?xml version="1.0" encoding="utf-8"?>
<formControlPr xmlns="http://schemas.microsoft.com/office/spreadsheetml/2009/9/main" objectType="CheckBox" fmlaLink="C60" lockText="1" noThreeD="1"/>
</file>

<file path=xl/ctrlProps/ctrlProp1062.xml><?xml version="1.0" encoding="utf-8"?>
<formControlPr xmlns="http://schemas.microsoft.com/office/spreadsheetml/2009/9/main" objectType="CheckBox" checked="Checked" fmlaLink="I58" lockText="1" noThreeD="1"/>
</file>

<file path=xl/ctrlProps/ctrlProp1063.xml><?xml version="1.0" encoding="utf-8"?>
<formControlPr xmlns="http://schemas.microsoft.com/office/spreadsheetml/2009/9/main" objectType="CheckBox" fmlaLink="I59" lockText="1" noThreeD="1"/>
</file>

<file path=xl/ctrlProps/ctrlProp1064.xml><?xml version="1.0" encoding="utf-8"?>
<formControlPr xmlns="http://schemas.microsoft.com/office/spreadsheetml/2009/9/main" objectType="CheckBox" fmlaLink="I61" lockText="1" noThreeD="1"/>
</file>

<file path=xl/ctrlProps/ctrlProp1065.xml><?xml version="1.0" encoding="utf-8"?>
<formControlPr xmlns="http://schemas.microsoft.com/office/spreadsheetml/2009/9/main" objectType="CheckBox" fmlaLink="I62" lockText="1" noThreeD="1"/>
</file>

<file path=xl/ctrlProps/ctrlProp1066.xml><?xml version="1.0" encoding="utf-8"?>
<formControlPr xmlns="http://schemas.microsoft.com/office/spreadsheetml/2009/9/main" objectType="CheckBox" checked="Checked" fmlaLink="C65" lockText="1" noThreeD="1"/>
</file>

<file path=xl/ctrlProps/ctrlProp1067.xml><?xml version="1.0" encoding="utf-8"?>
<formControlPr xmlns="http://schemas.microsoft.com/office/spreadsheetml/2009/9/main" objectType="CheckBox" checked="Checked" fmlaLink="C66" lockText="1" noThreeD="1"/>
</file>

<file path=xl/ctrlProps/ctrlProp1068.xml><?xml version="1.0" encoding="utf-8"?>
<formControlPr xmlns="http://schemas.microsoft.com/office/spreadsheetml/2009/9/main" objectType="CheckBox" fmlaLink="C67" lockText="1" noThreeD="1"/>
</file>

<file path=xl/ctrlProps/ctrlProp1069.xml><?xml version="1.0" encoding="utf-8"?>
<formControlPr xmlns="http://schemas.microsoft.com/office/spreadsheetml/2009/9/main" objectType="CheckBox" checked="Checked" fmlaLink="C70" lockText="1" noThreeD="1"/>
</file>

<file path=xl/ctrlProps/ctrlProp1070.xml><?xml version="1.0" encoding="utf-8"?>
<formControlPr xmlns="http://schemas.microsoft.com/office/spreadsheetml/2009/9/main" objectType="CheckBox" checked="Checked" fmlaLink="C71" lockText="1" noThreeD="1"/>
</file>

<file path=xl/ctrlProps/ctrlProp1071.xml><?xml version="1.0" encoding="utf-8"?>
<formControlPr xmlns="http://schemas.microsoft.com/office/spreadsheetml/2009/9/main" objectType="CheckBox" checked="Checked" fmlaLink="C72" lockText="1" noThreeD="1"/>
</file>

<file path=xl/ctrlProps/ctrlProp1072.xml><?xml version="1.0" encoding="utf-8"?>
<formControlPr xmlns="http://schemas.microsoft.com/office/spreadsheetml/2009/9/main" objectType="CheckBox" checked="Checked" fmlaLink="C73" lockText="1" noThreeD="1"/>
</file>

<file path=xl/ctrlProps/ctrlProp1073.xml><?xml version="1.0" encoding="utf-8"?>
<formControlPr xmlns="http://schemas.microsoft.com/office/spreadsheetml/2009/9/main" objectType="CheckBox" checked="Checked" fmlaLink="C74" lockText="1" noThreeD="1"/>
</file>

<file path=xl/ctrlProps/ctrlProp1074.xml><?xml version="1.0" encoding="utf-8"?>
<formControlPr xmlns="http://schemas.microsoft.com/office/spreadsheetml/2009/9/main" objectType="CheckBox" fmlaLink="C75" lockText="1" noThreeD="1"/>
</file>

<file path=xl/ctrlProps/ctrlProp1075.xml><?xml version="1.0" encoding="utf-8"?>
<formControlPr xmlns="http://schemas.microsoft.com/office/spreadsheetml/2009/9/main" objectType="CheckBox" checked="Checked" fmlaLink="C76" lockText="1" noThreeD="1"/>
</file>

<file path=xl/ctrlProps/ctrlProp1076.xml><?xml version="1.0" encoding="utf-8"?>
<formControlPr xmlns="http://schemas.microsoft.com/office/spreadsheetml/2009/9/main" objectType="CheckBox" checked="Checked" fmlaLink="C77" lockText="1" noThreeD="1"/>
</file>

<file path=xl/ctrlProps/ctrlProp1077.xml><?xml version="1.0" encoding="utf-8"?>
<formControlPr xmlns="http://schemas.microsoft.com/office/spreadsheetml/2009/9/main" objectType="CheckBox" checked="Checked" fmlaLink="C78" lockText="1" noThreeD="1"/>
</file>

<file path=xl/ctrlProps/ctrlProp1078.xml><?xml version="1.0" encoding="utf-8"?>
<formControlPr xmlns="http://schemas.microsoft.com/office/spreadsheetml/2009/9/main" objectType="CheckBox" fmlaLink="C79" lockText="1" noThreeD="1"/>
</file>

<file path=xl/ctrlProps/ctrlProp1079.xml><?xml version="1.0" encoding="utf-8"?>
<formControlPr xmlns="http://schemas.microsoft.com/office/spreadsheetml/2009/9/main" objectType="CheckBox" checked="Checked" fmlaLink="C80" lockText="1" noThreeD="1"/>
</file>

<file path=xl/ctrlProps/ctrlProp1080.xml><?xml version="1.0" encoding="utf-8"?>
<formControlPr xmlns="http://schemas.microsoft.com/office/spreadsheetml/2009/9/main" objectType="CheckBox" fmlaLink="C81" lockText="1" noThreeD="1"/>
</file>

<file path=xl/ctrlProps/ctrlProp1081.xml><?xml version="1.0" encoding="utf-8"?>
<formControlPr xmlns="http://schemas.microsoft.com/office/spreadsheetml/2009/9/main" objectType="CheckBox" checked="Checked" fmlaLink="D82" lockText="1" noThreeD="1"/>
</file>

<file path=xl/ctrlProps/ctrlProp1082.xml><?xml version="1.0" encoding="utf-8"?>
<formControlPr xmlns="http://schemas.microsoft.com/office/spreadsheetml/2009/9/main" objectType="CheckBox" checked="Checked" fmlaLink="I70" lockText="1" noThreeD="1"/>
</file>

<file path=xl/ctrlProps/ctrlProp1083.xml><?xml version="1.0" encoding="utf-8"?>
<formControlPr xmlns="http://schemas.microsoft.com/office/spreadsheetml/2009/9/main" objectType="CheckBox" checked="Checked" fmlaLink="I71" lockText="1" noThreeD="1"/>
</file>

<file path=xl/ctrlProps/ctrlProp1084.xml><?xml version="1.0" encoding="utf-8"?>
<formControlPr xmlns="http://schemas.microsoft.com/office/spreadsheetml/2009/9/main" objectType="CheckBox" checked="Checked" fmlaLink="I72" lockText="1" noThreeD="1"/>
</file>

<file path=xl/ctrlProps/ctrlProp1085.xml><?xml version="1.0" encoding="utf-8"?>
<formControlPr xmlns="http://schemas.microsoft.com/office/spreadsheetml/2009/9/main" objectType="CheckBox" fmlaLink="I73" lockText="1" noThreeD="1"/>
</file>

<file path=xl/ctrlProps/ctrlProp1086.xml><?xml version="1.0" encoding="utf-8"?>
<formControlPr xmlns="http://schemas.microsoft.com/office/spreadsheetml/2009/9/main" objectType="CheckBox" checked="Checked" fmlaLink="I74" lockText="1" noThreeD="1"/>
</file>

<file path=xl/ctrlProps/ctrlProp1087.xml><?xml version="1.0" encoding="utf-8"?>
<formControlPr xmlns="http://schemas.microsoft.com/office/spreadsheetml/2009/9/main" objectType="CheckBox" fmlaLink="I75" lockText="1" noThreeD="1"/>
</file>

<file path=xl/ctrlProps/ctrlProp1088.xml><?xml version="1.0" encoding="utf-8"?>
<formControlPr xmlns="http://schemas.microsoft.com/office/spreadsheetml/2009/9/main" objectType="CheckBox" fmlaLink="I76" lockText="1" noThreeD="1"/>
</file>

<file path=xl/ctrlProps/ctrlProp1089.xml><?xml version="1.0" encoding="utf-8"?>
<formControlPr xmlns="http://schemas.microsoft.com/office/spreadsheetml/2009/9/main" objectType="CheckBox" fmlaLink="I77" lockText="1" noThreeD="1"/>
</file>

<file path=xl/ctrlProps/ctrlProp1090.xml><?xml version="1.0" encoding="utf-8"?>
<formControlPr xmlns="http://schemas.microsoft.com/office/spreadsheetml/2009/9/main" objectType="CheckBox" checked="Checked" fmlaLink="I78" lockText="1" noThreeD="1"/>
</file>

<file path=xl/ctrlProps/ctrlProp1091.xml><?xml version="1.0" encoding="utf-8"?>
<formControlPr xmlns="http://schemas.microsoft.com/office/spreadsheetml/2009/9/main" objectType="CheckBox" fmlaLink="I79" lockText="1" noThreeD="1"/>
</file>

<file path=xl/ctrlProps/ctrlProp1092.xml><?xml version="1.0" encoding="utf-8"?>
<formControlPr xmlns="http://schemas.microsoft.com/office/spreadsheetml/2009/9/main" objectType="CheckBox" fmlaLink="I80" lockText="1" noThreeD="1"/>
</file>

<file path=xl/ctrlProps/ctrlProp1093.xml><?xml version="1.0" encoding="utf-8"?>
<formControlPr xmlns="http://schemas.microsoft.com/office/spreadsheetml/2009/9/main" objectType="CheckBox" checked="Checked" fmlaLink="I81" lockText="1" noThreeD="1"/>
</file>

<file path=xl/ctrlProps/ctrlProp1094.xml><?xml version="1.0" encoding="utf-8"?>
<formControlPr xmlns="http://schemas.microsoft.com/office/spreadsheetml/2009/9/main" objectType="CheckBox" checked="Checked" fmlaLink="I81" lockText="1" noThreeD="1"/>
</file>

<file path=xl/ctrlProps/ctrlProp1095.xml><?xml version="1.0" encoding="utf-8"?>
<formControlPr xmlns="http://schemas.microsoft.com/office/spreadsheetml/2009/9/main" objectType="CheckBox" checked="Checked" fmlaLink="I82"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fmlaLink="C49" lockText="1" noThreeD="1"/>
</file>

<file path=xl/ctrlProps/ctrlProp1119.xml><?xml version="1.0" encoding="utf-8"?>
<formControlPr xmlns="http://schemas.microsoft.com/office/spreadsheetml/2009/9/main" objectType="CheckBox" checked="Checked" fmlaLink="C50" lockText="1" noThreeD="1"/>
</file>

<file path=xl/ctrlProps/ctrlProp1120.xml><?xml version="1.0" encoding="utf-8"?>
<formControlPr xmlns="http://schemas.microsoft.com/office/spreadsheetml/2009/9/main" objectType="CheckBox" checked="Checked" fmlaLink="C51" lockText="1" noThreeD="1"/>
</file>

<file path=xl/ctrlProps/ctrlProp1121.xml><?xml version="1.0" encoding="utf-8"?>
<formControlPr xmlns="http://schemas.microsoft.com/office/spreadsheetml/2009/9/main" objectType="CheckBox" fmlaLink="C52" lockText="1" noThreeD="1"/>
</file>

<file path=xl/ctrlProps/ctrlProp1122.xml><?xml version="1.0" encoding="utf-8"?>
<formControlPr xmlns="http://schemas.microsoft.com/office/spreadsheetml/2009/9/main" objectType="CheckBox" checked="Checked" fmlaLink="C53" lockText="1" noThreeD="1"/>
</file>

<file path=xl/ctrlProps/ctrlProp1123.xml><?xml version="1.0" encoding="utf-8"?>
<formControlPr xmlns="http://schemas.microsoft.com/office/spreadsheetml/2009/9/main" objectType="CheckBox" checked="Checked" fmlaLink="C54" lockText="1" noThreeD="1"/>
</file>

<file path=xl/ctrlProps/ctrlProp1124.xml><?xml version="1.0" encoding="utf-8"?>
<formControlPr xmlns="http://schemas.microsoft.com/office/spreadsheetml/2009/9/main" objectType="CheckBox" checked="Checked" fmlaLink="C55" lockText="1" noThreeD="1"/>
</file>

<file path=xl/ctrlProps/ctrlProp1125.xml><?xml version="1.0" encoding="utf-8"?>
<formControlPr xmlns="http://schemas.microsoft.com/office/spreadsheetml/2009/9/main" objectType="CheckBox" checked="Checked" fmlaLink="C56" lockText="1" noThreeD="1"/>
</file>

<file path=xl/ctrlProps/ctrlProp1126.xml><?xml version="1.0" encoding="utf-8"?>
<formControlPr xmlns="http://schemas.microsoft.com/office/spreadsheetml/2009/9/main" objectType="CheckBox" checked="Checked" fmlaLink="C57" lockText="1" noThreeD="1"/>
</file>

<file path=xl/ctrlProps/ctrlProp1127.xml><?xml version="1.0" encoding="utf-8"?>
<formControlPr xmlns="http://schemas.microsoft.com/office/spreadsheetml/2009/9/main" objectType="CheckBox" fmlaLink="C58" lockText="1" noThreeD="1"/>
</file>

<file path=xl/ctrlProps/ctrlProp1128.xml><?xml version="1.0" encoding="utf-8"?>
<formControlPr xmlns="http://schemas.microsoft.com/office/spreadsheetml/2009/9/main" objectType="CheckBox" fmlaLink="C59" lockText="1" noThreeD="1"/>
</file>

<file path=xl/ctrlProps/ctrlProp1129.xml><?xml version="1.0" encoding="utf-8"?>
<formControlPr xmlns="http://schemas.microsoft.com/office/spreadsheetml/2009/9/main" objectType="CheckBox" checked="Checked" fmlaLink="C60" lockText="1" noThreeD="1"/>
</file>

<file path=xl/ctrlProps/ctrlProp1130.xml><?xml version="1.0" encoding="utf-8"?>
<formControlPr xmlns="http://schemas.microsoft.com/office/spreadsheetml/2009/9/main" objectType="CheckBox" fmlaLink="C61" lockText="1" noThreeD="1"/>
</file>

<file path=xl/ctrlProps/ctrlProp1131.xml><?xml version="1.0" encoding="utf-8"?>
<formControlPr xmlns="http://schemas.microsoft.com/office/spreadsheetml/2009/9/main" objectType="CheckBox" fmlaLink="I49" lockText="1" noThreeD="1"/>
</file>

<file path=xl/ctrlProps/ctrlProp1132.xml><?xml version="1.0" encoding="utf-8"?>
<formControlPr xmlns="http://schemas.microsoft.com/office/spreadsheetml/2009/9/main" objectType="CheckBox" fmlaLink="I50" lockText="1" noThreeD="1"/>
</file>

<file path=xl/ctrlProps/ctrlProp1133.xml><?xml version="1.0" encoding="utf-8"?>
<formControlPr xmlns="http://schemas.microsoft.com/office/spreadsheetml/2009/9/main" objectType="CheckBox" fmlaLink="I51" lockText="1" noThreeD="1"/>
</file>

<file path=xl/ctrlProps/ctrlProp1134.xml><?xml version="1.0" encoding="utf-8"?>
<formControlPr xmlns="http://schemas.microsoft.com/office/spreadsheetml/2009/9/main" objectType="CheckBox" fmlaLink="I52" lockText="1" noThreeD="1"/>
</file>

<file path=xl/ctrlProps/ctrlProp1135.xml><?xml version="1.0" encoding="utf-8"?>
<formControlPr xmlns="http://schemas.microsoft.com/office/spreadsheetml/2009/9/main" objectType="CheckBox" checked="Checked" fmlaLink="I53" lockText="1" noThreeD="1"/>
</file>

<file path=xl/ctrlProps/ctrlProp1136.xml><?xml version="1.0" encoding="utf-8"?>
<formControlPr xmlns="http://schemas.microsoft.com/office/spreadsheetml/2009/9/main" objectType="CheckBox" fmlaLink="I54" lockText="1" noThreeD="1"/>
</file>

<file path=xl/ctrlProps/ctrlProp1137.xml><?xml version="1.0" encoding="utf-8"?>
<formControlPr xmlns="http://schemas.microsoft.com/office/spreadsheetml/2009/9/main" objectType="CheckBox" fmlaLink="I55" lockText="1" noThreeD="1"/>
</file>

<file path=xl/ctrlProps/ctrlProp1138.xml><?xml version="1.0" encoding="utf-8"?>
<formControlPr xmlns="http://schemas.microsoft.com/office/spreadsheetml/2009/9/main" objectType="CheckBox" fmlaLink="I56" lockText="1" noThreeD="1"/>
</file>

<file path=xl/ctrlProps/ctrlProp1139.xml><?xml version="1.0" encoding="utf-8"?>
<formControlPr xmlns="http://schemas.microsoft.com/office/spreadsheetml/2009/9/main" objectType="CheckBox" fmlaLink="I57" lockText="1" noThreeD="1"/>
</file>

<file path=xl/ctrlProps/ctrlProp1140.xml><?xml version="1.0" encoding="utf-8"?>
<formControlPr xmlns="http://schemas.microsoft.com/office/spreadsheetml/2009/9/main" objectType="CheckBox" fmlaLink="I58" lockText="1" noThreeD="1"/>
</file>

<file path=xl/ctrlProps/ctrlProp1141.xml><?xml version="1.0" encoding="utf-8"?>
<formControlPr xmlns="http://schemas.microsoft.com/office/spreadsheetml/2009/9/main" objectType="CheckBox" fmlaLink="I59" lockText="1" noThreeD="1"/>
</file>

<file path=xl/ctrlProps/ctrlProp1142.xml><?xml version="1.0" encoding="utf-8"?>
<formControlPr xmlns="http://schemas.microsoft.com/office/spreadsheetml/2009/9/main" objectType="CheckBox" fmlaLink="I60" lockText="1" noThreeD="1"/>
</file>

<file path=xl/ctrlProps/ctrlProp1143.xml><?xml version="1.0" encoding="utf-8"?>
<formControlPr xmlns="http://schemas.microsoft.com/office/spreadsheetml/2009/9/main" objectType="CheckBox" fmlaLink="I61" lockText="1" noThreeD="1"/>
</file>

<file path=xl/ctrlProps/ctrlProp1144.xml><?xml version="1.0" encoding="utf-8"?>
<formControlPr xmlns="http://schemas.microsoft.com/office/spreadsheetml/2009/9/main" objectType="CheckBox" fmlaLink="C64" lockText="1" noThreeD="1"/>
</file>

<file path=xl/ctrlProps/ctrlProp1145.xml><?xml version="1.0" encoding="utf-8"?>
<formControlPr xmlns="http://schemas.microsoft.com/office/spreadsheetml/2009/9/main" objectType="CheckBox" checked="Checked" fmlaLink="C65" lockText="1" noThreeD="1"/>
</file>

<file path=xl/ctrlProps/ctrlProp1146.xml><?xml version="1.0" encoding="utf-8"?>
<formControlPr xmlns="http://schemas.microsoft.com/office/spreadsheetml/2009/9/main" objectType="CheckBox" fmlaLink="C66" lockText="1" noThreeD="1"/>
</file>

<file path=xl/ctrlProps/ctrlProp1147.xml><?xml version="1.0" encoding="utf-8"?>
<formControlPr xmlns="http://schemas.microsoft.com/office/spreadsheetml/2009/9/main" objectType="CheckBox" checked="Checked" fmlaLink="I64" lockText="1" noThreeD="1"/>
</file>

<file path=xl/ctrlProps/ctrlProp1148.xml><?xml version="1.0" encoding="utf-8"?>
<formControlPr xmlns="http://schemas.microsoft.com/office/spreadsheetml/2009/9/main" objectType="CheckBox" checked="Checked" fmlaLink="I65" lockText="1" noThreeD="1"/>
</file>

<file path=xl/ctrlProps/ctrlProp1149.xml><?xml version="1.0" encoding="utf-8"?>
<formControlPr xmlns="http://schemas.microsoft.com/office/spreadsheetml/2009/9/main" objectType="CheckBox" fmlaLink="I67" lockText="1" noThreeD="1"/>
</file>

<file path=xl/ctrlProps/ctrlProp1150.xml><?xml version="1.0" encoding="utf-8"?>
<formControlPr xmlns="http://schemas.microsoft.com/office/spreadsheetml/2009/9/main" objectType="CheckBox" fmlaLink="I68" lockText="1" noThreeD="1"/>
</file>

<file path=xl/ctrlProps/ctrlProp1151.xml><?xml version="1.0" encoding="utf-8"?>
<formControlPr xmlns="http://schemas.microsoft.com/office/spreadsheetml/2009/9/main" objectType="CheckBox" checked="Checked" fmlaLink="C71" lockText="1" noThreeD="1"/>
</file>

<file path=xl/ctrlProps/ctrlProp1152.xml><?xml version="1.0" encoding="utf-8"?>
<formControlPr xmlns="http://schemas.microsoft.com/office/spreadsheetml/2009/9/main" objectType="CheckBox" fmlaLink="C72" lockText="1" noThreeD="1"/>
</file>

<file path=xl/ctrlProps/ctrlProp1153.xml><?xml version="1.0" encoding="utf-8"?>
<formControlPr xmlns="http://schemas.microsoft.com/office/spreadsheetml/2009/9/main" objectType="CheckBox" fmlaLink="C73" lockText="1" noThreeD="1"/>
</file>

<file path=xl/ctrlProps/ctrlProp1154.xml><?xml version="1.0" encoding="utf-8"?>
<formControlPr xmlns="http://schemas.microsoft.com/office/spreadsheetml/2009/9/main" objectType="CheckBox" checked="Checked" fmlaLink="C76" lockText="1" noThreeD="1"/>
</file>

<file path=xl/ctrlProps/ctrlProp1155.xml><?xml version="1.0" encoding="utf-8"?>
<formControlPr xmlns="http://schemas.microsoft.com/office/spreadsheetml/2009/9/main" objectType="CheckBox" checked="Checked" fmlaLink="C77" lockText="1" noThreeD="1"/>
</file>

<file path=xl/ctrlProps/ctrlProp1156.xml><?xml version="1.0" encoding="utf-8"?>
<formControlPr xmlns="http://schemas.microsoft.com/office/spreadsheetml/2009/9/main" objectType="CheckBox" checked="Checked" fmlaLink="C78" lockText="1" noThreeD="1"/>
</file>

<file path=xl/ctrlProps/ctrlProp1157.xml><?xml version="1.0" encoding="utf-8"?>
<formControlPr xmlns="http://schemas.microsoft.com/office/spreadsheetml/2009/9/main" objectType="CheckBox" checked="Checked" fmlaLink="C79" lockText="1" noThreeD="1"/>
</file>

<file path=xl/ctrlProps/ctrlProp1158.xml><?xml version="1.0" encoding="utf-8"?>
<formControlPr xmlns="http://schemas.microsoft.com/office/spreadsheetml/2009/9/main" objectType="CheckBox" checked="Checked" fmlaLink="C80" lockText="1" noThreeD="1"/>
</file>

<file path=xl/ctrlProps/ctrlProp1159.xml><?xml version="1.0" encoding="utf-8"?>
<formControlPr xmlns="http://schemas.microsoft.com/office/spreadsheetml/2009/9/main" objectType="CheckBox" fmlaLink="C81" lockText="1" noThreeD="1"/>
</file>

<file path=xl/ctrlProps/ctrlProp1160.xml><?xml version="1.0" encoding="utf-8"?>
<formControlPr xmlns="http://schemas.microsoft.com/office/spreadsheetml/2009/9/main" objectType="CheckBox" fmlaLink="C82" lockText="1" noThreeD="1"/>
</file>

<file path=xl/ctrlProps/ctrlProp1161.xml><?xml version="1.0" encoding="utf-8"?>
<formControlPr xmlns="http://schemas.microsoft.com/office/spreadsheetml/2009/9/main" objectType="CheckBox" fmlaLink="C83" lockText="1" noThreeD="1"/>
</file>

<file path=xl/ctrlProps/ctrlProp1162.xml><?xml version="1.0" encoding="utf-8"?>
<formControlPr xmlns="http://schemas.microsoft.com/office/spreadsheetml/2009/9/main" objectType="CheckBox" checked="Checked" fmlaLink="C84" lockText="1" noThreeD="1"/>
</file>

<file path=xl/ctrlProps/ctrlProp1163.xml><?xml version="1.0" encoding="utf-8"?>
<formControlPr xmlns="http://schemas.microsoft.com/office/spreadsheetml/2009/9/main" objectType="CheckBox" checked="Checked" fmlaLink="C85" lockText="1" noThreeD="1"/>
</file>

<file path=xl/ctrlProps/ctrlProp1164.xml><?xml version="1.0" encoding="utf-8"?>
<formControlPr xmlns="http://schemas.microsoft.com/office/spreadsheetml/2009/9/main" objectType="CheckBox" checked="Checked" fmlaLink="C86" lockText="1" noThreeD="1"/>
</file>

<file path=xl/ctrlProps/ctrlProp1165.xml><?xml version="1.0" encoding="utf-8"?>
<formControlPr xmlns="http://schemas.microsoft.com/office/spreadsheetml/2009/9/main" objectType="CheckBox" checked="Checked" fmlaLink="C87" lockText="1" noThreeD="1"/>
</file>

<file path=xl/ctrlProps/ctrlProp1166.xml><?xml version="1.0" encoding="utf-8"?>
<formControlPr xmlns="http://schemas.microsoft.com/office/spreadsheetml/2009/9/main" objectType="CheckBox" fmlaLink="D88" lockText="1" noThreeD="1"/>
</file>

<file path=xl/ctrlProps/ctrlProp1167.xml><?xml version="1.0" encoding="utf-8"?>
<formControlPr xmlns="http://schemas.microsoft.com/office/spreadsheetml/2009/9/main" objectType="CheckBox" checked="Checked" fmlaLink="I76" lockText="1" noThreeD="1"/>
</file>

<file path=xl/ctrlProps/ctrlProp1168.xml><?xml version="1.0" encoding="utf-8"?>
<formControlPr xmlns="http://schemas.microsoft.com/office/spreadsheetml/2009/9/main" objectType="CheckBox" checked="Checked" fmlaLink="I77" lockText="1" noThreeD="1"/>
</file>

<file path=xl/ctrlProps/ctrlProp1169.xml><?xml version="1.0" encoding="utf-8"?>
<formControlPr xmlns="http://schemas.microsoft.com/office/spreadsheetml/2009/9/main" objectType="CheckBox" checked="Checked" fmlaLink="I78" lockText="1" noThreeD="1"/>
</file>

<file path=xl/ctrlProps/ctrlProp1170.xml><?xml version="1.0" encoding="utf-8"?>
<formControlPr xmlns="http://schemas.microsoft.com/office/spreadsheetml/2009/9/main" objectType="CheckBox" checked="Checked" fmlaLink="I79" lockText="1" noThreeD="1"/>
</file>

<file path=xl/ctrlProps/ctrlProp1171.xml><?xml version="1.0" encoding="utf-8"?>
<formControlPr xmlns="http://schemas.microsoft.com/office/spreadsheetml/2009/9/main" objectType="CheckBox" checked="Checked" fmlaLink="I80" lockText="1" noThreeD="1"/>
</file>

<file path=xl/ctrlProps/ctrlProp1172.xml><?xml version="1.0" encoding="utf-8"?>
<formControlPr xmlns="http://schemas.microsoft.com/office/spreadsheetml/2009/9/main" objectType="CheckBox" fmlaLink="I81" lockText="1" noThreeD="1"/>
</file>

<file path=xl/ctrlProps/ctrlProp1173.xml><?xml version="1.0" encoding="utf-8"?>
<formControlPr xmlns="http://schemas.microsoft.com/office/spreadsheetml/2009/9/main" objectType="CheckBox" fmlaLink="I82" lockText="1" noThreeD="1"/>
</file>

<file path=xl/ctrlProps/ctrlProp1174.xml><?xml version="1.0" encoding="utf-8"?>
<formControlPr xmlns="http://schemas.microsoft.com/office/spreadsheetml/2009/9/main" objectType="CheckBox" checked="Checked" fmlaLink="I83" lockText="1" noThreeD="1"/>
</file>

<file path=xl/ctrlProps/ctrlProp1175.xml><?xml version="1.0" encoding="utf-8"?>
<formControlPr xmlns="http://schemas.microsoft.com/office/spreadsheetml/2009/9/main" objectType="CheckBox" checked="Checked" fmlaLink="I84" lockText="1" noThreeD="1"/>
</file>

<file path=xl/ctrlProps/ctrlProp1176.xml><?xml version="1.0" encoding="utf-8"?>
<formControlPr xmlns="http://schemas.microsoft.com/office/spreadsheetml/2009/9/main" objectType="CheckBox" fmlaLink="I85" lockText="1" noThreeD="1"/>
</file>

<file path=xl/ctrlProps/ctrlProp1177.xml><?xml version="1.0" encoding="utf-8"?>
<formControlPr xmlns="http://schemas.microsoft.com/office/spreadsheetml/2009/9/main" objectType="CheckBox" fmlaLink="I86" lockText="1" noThreeD="1"/>
</file>

<file path=xl/ctrlProps/ctrlProp1178.xml><?xml version="1.0" encoding="utf-8"?>
<formControlPr xmlns="http://schemas.microsoft.com/office/spreadsheetml/2009/9/main" objectType="CheckBox" checked="Checked" fmlaLink="I87"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checked="Checked" lockText="1" noThreeD="1"/>
</file>

<file path=xl/ctrlProps/ctrlProp1184.xml><?xml version="1.0" encoding="utf-8"?>
<formControlPr xmlns="http://schemas.microsoft.com/office/spreadsheetml/2009/9/main" objectType="CheckBox" checked="Checked" lockText="1" noThreeD="1"/>
</file>

<file path=xl/ctrlProps/ctrlProp1185.xml><?xml version="1.0" encoding="utf-8"?>
<formControlPr xmlns="http://schemas.microsoft.com/office/spreadsheetml/2009/9/main" objectType="CheckBox" checked="Checked"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checked="Checked" lockText="1" noThreeD="1"/>
</file>

<file path=xl/ctrlProps/ctrlProp1188.xml><?xml version="1.0" encoding="utf-8"?>
<formControlPr xmlns="http://schemas.microsoft.com/office/spreadsheetml/2009/9/main" objectType="CheckBox" checked="Checked"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checked="Checked"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checked="Checked"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checked="Checked"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fmlaLink="C49" lockText="1" noThreeD="1"/>
</file>

<file path=xl/ctrlProps/ctrlProp1202.xml><?xml version="1.0" encoding="utf-8"?>
<formControlPr xmlns="http://schemas.microsoft.com/office/spreadsheetml/2009/9/main" objectType="CheckBox" checked="Checked" fmlaLink="C50" lockText="1" noThreeD="1"/>
</file>

<file path=xl/ctrlProps/ctrlProp1203.xml><?xml version="1.0" encoding="utf-8"?>
<formControlPr xmlns="http://schemas.microsoft.com/office/spreadsheetml/2009/9/main" objectType="CheckBox" checked="Checked" fmlaLink="C51" lockText="1" noThreeD="1"/>
</file>

<file path=xl/ctrlProps/ctrlProp1204.xml><?xml version="1.0" encoding="utf-8"?>
<formControlPr xmlns="http://schemas.microsoft.com/office/spreadsheetml/2009/9/main" objectType="CheckBox" fmlaLink="C52" lockText="1" noThreeD="1"/>
</file>

<file path=xl/ctrlProps/ctrlProp1205.xml><?xml version="1.0" encoding="utf-8"?>
<formControlPr xmlns="http://schemas.microsoft.com/office/spreadsheetml/2009/9/main" objectType="CheckBox" checked="Checked" fmlaLink="C53" lockText="1" noThreeD="1"/>
</file>

<file path=xl/ctrlProps/ctrlProp1206.xml><?xml version="1.0" encoding="utf-8"?>
<formControlPr xmlns="http://schemas.microsoft.com/office/spreadsheetml/2009/9/main" objectType="CheckBox" checked="Checked" fmlaLink="C54" lockText="1" noThreeD="1"/>
</file>

<file path=xl/ctrlProps/ctrlProp1207.xml><?xml version="1.0" encoding="utf-8"?>
<formControlPr xmlns="http://schemas.microsoft.com/office/spreadsheetml/2009/9/main" objectType="CheckBox" checked="Checked" fmlaLink="C55" lockText="1" noThreeD="1"/>
</file>

<file path=xl/ctrlProps/ctrlProp1208.xml><?xml version="1.0" encoding="utf-8"?>
<formControlPr xmlns="http://schemas.microsoft.com/office/spreadsheetml/2009/9/main" objectType="CheckBox" checked="Checked" fmlaLink="C56" lockText="1" noThreeD="1"/>
</file>

<file path=xl/ctrlProps/ctrlProp1209.xml><?xml version="1.0" encoding="utf-8"?>
<formControlPr xmlns="http://schemas.microsoft.com/office/spreadsheetml/2009/9/main" objectType="CheckBox" checked="Checked" fmlaLink="C57" lockText="1" noThreeD="1"/>
</file>

<file path=xl/ctrlProps/ctrlProp1210.xml><?xml version="1.0" encoding="utf-8"?>
<formControlPr xmlns="http://schemas.microsoft.com/office/spreadsheetml/2009/9/main" objectType="CheckBox" fmlaLink="C58" lockText="1" noThreeD="1"/>
</file>

<file path=xl/ctrlProps/ctrlProp1211.xml><?xml version="1.0" encoding="utf-8"?>
<formControlPr xmlns="http://schemas.microsoft.com/office/spreadsheetml/2009/9/main" objectType="CheckBox" fmlaLink="C59" lockText="1" noThreeD="1"/>
</file>

<file path=xl/ctrlProps/ctrlProp1212.xml><?xml version="1.0" encoding="utf-8"?>
<formControlPr xmlns="http://schemas.microsoft.com/office/spreadsheetml/2009/9/main" objectType="CheckBox" checked="Checked" fmlaLink="C60" lockText="1" noThreeD="1"/>
</file>

<file path=xl/ctrlProps/ctrlProp1213.xml><?xml version="1.0" encoding="utf-8"?>
<formControlPr xmlns="http://schemas.microsoft.com/office/spreadsheetml/2009/9/main" objectType="CheckBox" fmlaLink="C61" lockText="1" noThreeD="1"/>
</file>

<file path=xl/ctrlProps/ctrlProp1214.xml><?xml version="1.0" encoding="utf-8"?>
<formControlPr xmlns="http://schemas.microsoft.com/office/spreadsheetml/2009/9/main" objectType="CheckBox" fmlaLink="I49" lockText="1" noThreeD="1"/>
</file>

<file path=xl/ctrlProps/ctrlProp1215.xml><?xml version="1.0" encoding="utf-8"?>
<formControlPr xmlns="http://schemas.microsoft.com/office/spreadsheetml/2009/9/main" objectType="CheckBox" fmlaLink="I50" lockText="1" noThreeD="1"/>
</file>

<file path=xl/ctrlProps/ctrlProp1216.xml><?xml version="1.0" encoding="utf-8"?>
<formControlPr xmlns="http://schemas.microsoft.com/office/spreadsheetml/2009/9/main" objectType="CheckBox" fmlaLink="I51" lockText="1" noThreeD="1"/>
</file>

<file path=xl/ctrlProps/ctrlProp1217.xml><?xml version="1.0" encoding="utf-8"?>
<formControlPr xmlns="http://schemas.microsoft.com/office/spreadsheetml/2009/9/main" objectType="CheckBox" fmlaLink="I52" lockText="1" noThreeD="1"/>
</file>

<file path=xl/ctrlProps/ctrlProp1218.xml><?xml version="1.0" encoding="utf-8"?>
<formControlPr xmlns="http://schemas.microsoft.com/office/spreadsheetml/2009/9/main" objectType="CheckBox" checked="Checked" fmlaLink="I53" lockText="1" noThreeD="1"/>
</file>

<file path=xl/ctrlProps/ctrlProp1219.xml><?xml version="1.0" encoding="utf-8"?>
<formControlPr xmlns="http://schemas.microsoft.com/office/spreadsheetml/2009/9/main" objectType="CheckBox" fmlaLink="I54" lockText="1" noThreeD="1"/>
</file>

<file path=xl/ctrlProps/ctrlProp1220.xml><?xml version="1.0" encoding="utf-8"?>
<formControlPr xmlns="http://schemas.microsoft.com/office/spreadsheetml/2009/9/main" objectType="CheckBox" fmlaLink="I55" lockText="1" noThreeD="1"/>
</file>

<file path=xl/ctrlProps/ctrlProp1221.xml><?xml version="1.0" encoding="utf-8"?>
<formControlPr xmlns="http://schemas.microsoft.com/office/spreadsheetml/2009/9/main" objectType="CheckBox" fmlaLink="I56" lockText="1" noThreeD="1"/>
</file>

<file path=xl/ctrlProps/ctrlProp1222.xml><?xml version="1.0" encoding="utf-8"?>
<formControlPr xmlns="http://schemas.microsoft.com/office/spreadsheetml/2009/9/main" objectType="CheckBox" fmlaLink="I57" lockText="1" noThreeD="1"/>
</file>

<file path=xl/ctrlProps/ctrlProp1223.xml><?xml version="1.0" encoding="utf-8"?>
<formControlPr xmlns="http://schemas.microsoft.com/office/spreadsheetml/2009/9/main" objectType="CheckBox" fmlaLink="I58" lockText="1" noThreeD="1"/>
</file>

<file path=xl/ctrlProps/ctrlProp1224.xml><?xml version="1.0" encoding="utf-8"?>
<formControlPr xmlns="http://schemas.microsoft.com/office/spreadsheetml/2009/9/main" objectType="CheckBox" fmlaLink="I59" lockText="1" noThreeD="1"/>
</file>

<file path=xl/ctrlProps/ctrlProp1225.xml><?xml version="1.0" encoding="utf-8"?>
<formControlPr xmlns="http://schemas.microsoft.com/office/spreadsheetml/2009/9/main" objectType="CheckBox" fmlaLink="I60" lockText="1" noThreeD="1"/>
</file>

<file path=xl/ctrlProps/ctrlProp1226.xml><?xml version="1.0" encoding="utf-8"?>
<formControlPr xmlns="http://schemas.microsoft.com/office/spreadsheetml/2009/9/main" objectType="CheckBox" fmlaLink="I61" lockText="1" noThreeD="1"/>
</file>

<file path=xl/ctrlProps/ctrlProp1227.xml><?xml version="1.0" encoding="utf-8"?>
<formControlPr xmlns="http://schemas.microsoft.com/office/spreadsheetml/2009/9/main" objectType="CheckBox" fmlaLink="C64" lockText="1" noThreeD="1"/>
</file>

<file path=xl/ctrlProps/ctrlProp1228.xml><?xml version="1.0" encoding="utf-8"?>
<formControlPr xmlns="http://schemas.microsoft.com/office/spreadsheetml/2009/9/main" objectType="CheckBox" checked="Checked" fmlaLink="C65" lockText="1" noThreeD="1"/>
</file>

<file path=xl/ctrlProps/ctrlProp1229.xml><?xml version="1.0" encoding="utf-8"?>
<formControlPr xmlns="http://schemas.microsoft.com/office/spreadsheetml/2009/9/main" objectType="CheckBox" fmlaLink="C66" lockText="1" noThreeD="1"/>
</file>

<file path=xl/ctrlProps/ctrlProp1230.xml><?xml version="1.0" encoding="utf-8"?>
<formControlPr xmlns="http://schemas.microsoft.com/office/spreadsheetml/2009/9/main" objectType="CheckBox" checked="Checked" fmlaLink="I64" lockText="1" noThreeD="1"/>
</file>

<file path=xl/ctrlProps/ctrlProp1231.xml><?xml version="1.0" encoding="utf-8"?>
<formControlPr xmlns="http://schemas.microsoft.com/office/spreadsheetml/2009/9/main" objectType="CheckBox" checked="Checked" fmlaLink="I65" lockText="1" noThreeD="1"/>
</file>

<file path=xl/ctrlProps/ctrlProp1232.xml><?xml version="1.0" encoding="utf-8"?>
<formControlPr xmlns="http://schemas.microsoft.com/office/spreadsheetml/2009/9/main" objectType="CheckBox" fmlaLink="I67" lockText="1" noThreeD="1"/>
</file>

<file path=xl/ctrlProps/ctrlProp1233.xml><?xml version="1.0" encoding="utf-8"?>
<formControlPr xmlns="http://schemas.microsoft.com/office/spreadsheetml/2009/9/main" objectType="CheckBox" fmlaLink="I68" lockText="1" noThreeD="1"/>
</file>

<file path=xl/ctrlProps/ctrlProp1234.xml><?xml version="1.0" encoding="utf-8"?>
<formControlPr xmlns="http://schemas.microsoft.com/office/spreadsheetml/2009/9/main" objectType="CheckBox" checked="Checked" fmlaLink="C71" lockText="1" noThreeD="1"/>
</file>

<file path=xl/ctrlProps/ctrlProp1235.xml><?xml version="1.0" encoding="utf-8"?>
<formControlPr xmlns="http://schemas.microsoft.com/office/spreadsheetml/2009/9/main" objectType="CheckBox" fmlaLink="C72" lockText="1" noThreeD="1"/>
</file>

<file path=xl/ctrlProps/ctrlProp1236.xml><?xml version="1.0" encoding="utf-8"?>
<formControlPr xmlns="http://schemas.microsoft.com/office/spreadsheetml/2009/9/main" objectType="CheckBox" fmlaLink="C73" lockText="1" noThreeD="1"/>
</file>

<file path=xl/ctrlProps/ctrlProp1237.xml><?xml version="1.0" encoding="utf-8"?>
<formControlPr xmlns="http://schemas.microsoft.com/office/spreadsheetml/2009/9/main" objectType="CheckBox" checked="Checked" fmlaLink="C76" lockText="1" noThreeD="1"/>
</file>

<file path=xl/ctrlProps/ctrlProp1238.xml><?xml version="1.0" encoding="utf-8"?>
<formControlPr xmlns="http://schemas.microsoft.com/office/spreadsheetml/2009/9/main" objectType="CheckBox" checked="Checked" fmlaLink="C77" lockText="1" noThreeD="1"/>
</file>

<file path=xl/ctrlProps/ctrlProp1239.xml><?xml version="1.0" encoding="utf-8"?>
<formControlPr xmlns="http://schemas.microsoft.com/office/spreadsheetml/2009/9/main" objectType="CheckBox" checked="Checked" fmlaLink="C78" lockText="1" noThreeD="1"/>
</file>

<file path=xl/ctrlProps/ctrlProp1240.xml><?xml version="1.0" encoding="utf-8"?>
<formControlPr xmlns="http://schemas.microsoft.com/office/spreadsheetml/2009/9/main" objectType="CheckBox" checked="Checked" fmlaLink="C79" lockText="1" noThreeD="1"/>
</file>

<file path=xl/ctrlProps/ctrlProp1241.xml><?xml version="1.0" encoding="utf-8"?>
<formControlPr xmlns="http://schemas.microsoft.com/office/spreadsheetml/2009/9/main" objectType="CheckBox" checked="Checked" fmlaLink="C80" lockText="1" noThreeD="1"/>
</file>

<file path=xl/ctrlProps/ctrlProp1242.xml><?xml version="1.0" encoding="utf-8"?>
<formControlPr xmlns="http://schemas.microsoft.com/office/spreadsheetml/2009/9/main" objectType="CheckBox" fmlaLink="C81" lockText="1" noThreeD="1"/>
</file>

<file path=xl/ctrlProps/ctrlProp1243.xml><?xml version="1.0" encoding="utf-8"?>
<formControlPr xmlns="http://schemas.microsoft.com/office/spreadsheetml/2009/9/main" objectType="CheckBox" fmlaLink="C82" lockText="1" noThreeD="1"/>
</file>

<file path=xl/ctrlProps/ctrlProp1244.xml><?xml version="1.0" encoding="utf-8"?>
<formControlPr xmlns="http://schemas.microsoft.com/office/spreadsheetml/2009/9/main" objectType="CheckBox" fmlaLink="C83" lockText="1" noThreeD="1"/>
</file>

<file path=xl/ctrlProps/ctrlProp1245.xml><?xml version="1.0" encoding="utf-8"?>
<formControlPr xmlns="http://schemas.microsoft.com/office/spreadsheetml/2009/9/main" objectType="CheckBox" checked="Checked" fmlaLink="C84" lockText="1" noThreeD="1"/>
</file>

<file path=xl/ctrlProps/ctrlProp1246.xml><?xml version="1.0" encoding="utf-8"?>
<formControlPr xmlns="http://schemas.microsoft.com/office/spreadsheetml/2009/9/main" objectType="CheckBox" checked="Checked" fmlaLink="C85" lockText="1" noThreeD="1"/>
</file>

<file path=xl/ctrlProps/ctrlProp1247.xml><?xml version="1.0" encoding="utf-8"?>
<formControlPr xmlns="http://schemas.microsoft.com/office/spreadsheetml/2009/9/main" objectType="CheckBox" checked="Checked" fmlaLink="C86" lockText="1" noThreeD="1"/>
</file>

<file path=xl/ctrlProps/ctrlProp1248.xml><?xml version="1.0" encoding="utf-8"?>
<formControlPr xmlns="http://schemas.microsoft.com/office/spreadsheetml/2009/9/main" objectType="CheckBox" checked="Checked" fmlaLink="C87" lockText="1" noThreeD="1"/>
</file>

<file path=xl/ctrlProps/ctrlProp1249.xml><?xml version="1.0" encoding="utf-8"?>
<formControlPr xmlns="http://schemas.microsoft.com/office/spreadsheetml/2009/9/main" objectType="CheckBox" fmlaLink="D88" lockText="1" noThreeD="1"/>
</file>

<file path=xl/ctrlProps/ctrlProp1250.xml><?xml version="1.0" encoding="utf-8"?>
<formControlPr xmlns="http://schemas.microsoft.com/office/spreadsheetml/2009/9/main" objectType="CheckBox" checked="Checked" fmlaLink="I76" lockText="1" noThreeD="1"/>
</file>

<file path=xl/ctrlProps/ctrlProp1251.xml><?xml version="1.0" encoding="utf-8"?>
<formControlPr xmlns="http://schemas.microsoft.com/office/spreadsheetml/2009/9/main" objectType="CheckBox" checked="Checked" fmlaLink="I77" lockText="1" noThreeD="1"/>
</file>

<file path=xl/ctrlProps/ctrlProp1252.xml><?xml version="1.0" encoding="utf-8"?>
<formControlPr xmlns="http://schemas.microsoft.com/office/spreadsheetml/2009/9/main" objectType="CheckBox" checked="Checked" fmlaLink="I78" lockText="1" noThreeD="1"/>
</file>

<file path=xl/ctrlProps/ctrlProp1253.xml><?xml version="1.0" encoding="utf-8"?>
<formControlPr xmlns="http://schemas.microsoft.com/office/spreadsheetml/2009/9/main" objectType="CheckBox" checked="Checked" fmlaLink="I79" lockText="1" noThreeD="1"/>
</file>

<file path=xl/ctrlProps/ctrlProp1254.xml><?xml version="1.0" encoding="utf-8"?>
<formControlPr xmlns="http://schemas.microsoft.com/office/spreadsheetml/2009/9/main" objectType="CheckBox" checked="Checked" fmlaLink="I80" lockText="1" noThreeD="1"/>
</file>

<file path=xl/ctrlProps/ctrlProp1255.xml><?xml version="1.0" encoding="utf-8"?>
<formControlPr xmlns="http://schemas.microsoft.com/office/spreadsheetml/2009/9/main" objectType="CheckBox" fmlaLink="I81" lockText="1" noThreeD="1"/>
</file>

<file path=xl/ctrlProps/ctrlProp1256.xml><?xml version="1.0" encoding="utf-8"?>
<formControlPr xmlns="http://schemas.microsoft.com/office/spreadsheetml/2009/9/main" objectType="CheckBox" fmlaLink="I82" lockText="1" noThreeD="1"/>
</file>

<file path=xl/ctrlProps/ctrlProp1257.xml><?xml version="1.0" encoding="utf-8"?>
<formControlPr xmlns="http://schemas.microsoft.com/office/spreadsheetml/2009/9/main" objectType="CheckBox" checked="Checked" fmlaLink="I83" lockText="1" noThreeD="1"/>
</file>

<file path=xl/ctrlProps/ctrlProp1258.xml><?xml version="1.0" encoding="utf-8"?>
<formControlPr xmlns="http://schemas.microsoft.com/office/spreadsheetml/2009/9/main" objectType="CheckBox" checked="Checked" fmlaLink="I84" lockText="1" noThreeD="1"/>
</file>

<file path=xl/ctrlProps/ctrlProp1259.xml><?xml version="1.0" encoding="utf-8"?>
<formControlPr xmlns="http://schemas.microsoft.com/office/spreadsheetml/2009/9/main" objectType="CheckBox" fmlaLink="I85" lockText="1" noThreeD="1"/>
</file>

<file path=xl/ctrlProps/ctrlProp1260.xml><?xml version="1.0" encoding="utf-8"?>
<formControlPr xmlns="http://schemas.microsoft.com/office/spreadsheetml/2009/9/main" objectType="CheckBox" fmlaLink="I86" lockText="1" noThreeD="1"/>
</file>

<file path=xl/ctrlProps/ctrlProp1261.xml><?xml version="1.0" encoding="utf-8"?>
<formControlPr xmlns="http://schemas.microsoft.com/office/spreadsheetml/2009/9/main" objectType="CheckBox" checked="Checked" fmlaLink="I87" lockText="1" noThreeD="1"/>
</file>

<file path=xl/ctrlProps/ctrlProp1262.xml><?xml version="1.0" encoding="utf-8"?>
<formControlPr xmlns="http://schemas.microsoft.com/office/spreadsheetml/2009/9/main" objectType="CheckBox" checked="Checked" fmlaLink="I87" lockText="1" noThreeD="1"/>
</file>

<file path=xl/ctrlProps/ctrlProp1263.xml><?xml version="1.0" encoding="utf-8"?>
<formControlPr xmlns="http://schemas.microsoft.com/office/spreadsheetml/2009/9/main" objectType="CheckBox" checked="Checked" fmlaLink="I88"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fmlaLink="C58" lockText="1" noThreeD="1"/>
</file>

<file path=xl/ctrlProps/ctrlProp1287.xml><?xml version="1.0" encoding="utf-8"?>
<formControlPr xmlns="http://schemas.microsoft.com/office/spreadsheetml/2009/9/main" objectType="CheckBox" fmlaLink="C59" lockText="1" noThreeD="1"/>
</file>

<file path=xl/ctrlProps/ctrlProp1288.xml><?xml version="1.0" encoding="utf-8"?>
<formControlPr xmlns="http://schemas.microsoft.com/office/spreadsheetml/2009/9/main" objectType="CheckBox" fmlaLink="C60" lockText="1" noThreeD="1"/>
</file>

<file path=xl/ctrlProps/ctrlProp1289.xml><?xml version="1.0" encoding="utf-8"?>
<formControlPr xmlns="http://schemas.microsoft.com/office/spreadsheetml/2009/9/main" objectType="CheckBox" fmlaLink="C61" lockText="1" noThreeD="1"/>
</file>

<file path=xl/ctrlProps/ctrlProp1290.xml><?xml version="1.0" encoding="utf-8"?>
<formControlPr xmlns="http://schemas.microsoft.com/office/spreadsheetml/2009/9/main" objectType="CheckBox" fmlaLink="C62" lockText="1" noThreeD="1"/>
</file>

<file path=xl/ctrlProps/ctrlProp1291.xml><?xml version="1.0" encoding="utf-8"?>
<formControlPr xmlns="http://schemas.microsoft.com/office/spreadsheetml/2009/9/main" objectType="CheckBox" fmlaLink="C63" lockText="1" noThreeD="1"/>
</file>

<file path=xl/ctrlProps/ctrlProp1292.xml><?xml version="1.0" encoding="utf-8"?>
<formControlPr xmlns="http://schemas.microsoft.com/office/spreadsheetml/2009/9/main" objectType="CheckBox" fmlaLink="C64" lockText="1" noThreeD="1"/>
</file>

<file path=xl/ctrlProps/ctrlProp1293.xml><?xml version="1.0" encoding="utf-8"?>
<formControlPr xmlns="http://schemas.microsoft.com/office/spreadsheetml/2009/9/main" objectType="CheckBox" fmlaLink="C65" lockText="1" noThreeD="1"/>
</file>

<file path=xl/ctrlProps/ctrlProp1294.xml><?xml version="1.0" encoding="utf-8"?>
<formControlPr xmlns="http://schemas.microsoft.com/office/spreadsheetml/2009/9/main" objectType="CheckBox" fmlaLink="C66" lockText="1" noThreeD="1"/>
</file>

<file path=xl/ctrlProps/ctrlProp1295.xml><?xml version="1.0" encoding="utf-8"?>
<formControlPr xmlns="http://schemas.microsoft.com/office/spreadsheetml/2009/9/main" objectType="CheckBox" fmlaLink="C67" lockText="1" noThreeD="1"/>
</file>

<file path=xl/ctrlProps/ctrlProp1296.xml><?xml version="1.0" encoding="utf-8"?>
<formControlPr xmlns="http://schemas.microsoft.com/office/spreadsheetml/2009/9/main" objectType="CheckBox" fmlaLink="C68" lockText="1" noThreeD="1"/>
</file>

<file path=xl/ctrlProps/ctrlProp1297.xml><?xml version="1.0" encoding="utf-8"?>
<formControlPr xmlns="http://schemas.microsoft.com/office/spreadsheetml/2009/9/main" objectType="CheckBox" fmlaLink="C69" lockText="1" noThreeD="1"/>
</file>

<file path=xl/ctrlProps/ctrlProp1298.xml><?xml version="1.0" encoding="utf-8"?>
<formControlPr xmlns="http://schemas.microsoft.com/office/spreadsheetml/2009/9/main" objectType="CheckBox" fmlaLink="C70" lockText="1" noThreeD="1"/>
</file>

<file path=xl/ctrlProps/ctrlProp1299.xml><?xml version="1.0" encoding="utf-8"?>
<formControlPr xmlns="http://schemas.microsoft.com/office/spreadsheetml/2009/9/main" objectType="CheckBox" fmlaLink="I58" lockText="1" noThreeD="1"/>
</file>

<file path=xl/ctrlProps/ctrlProp1300.xml><?xml version="1.0" encoding="utf-8"?>
<formControlPr xmlns="http://schemas.microsoft.com/office/spreadsheetml/2009/9/main" objectType="CheckBox" fmlaLink="I59" lockText="1" noThreeD="1"/>
</file>

<file path=xl/ctrlProps/ctrlProp1301.xml><?xml version="1.0" encoding="utf-8"?>
<formControlPr xmlns="http://schemas.microsoft.com/office/spreadsheetml/2009/9/main" objectType="CheckBox" fmlaLink="I60" lockText="1" noThreeD="1"/>
</file>

<file path=xl/ctrlProps/ctrlProp1302.xml><?xml version="1.0" encoding="utf-8"?>
<formControlPr xmlns="http://schemas.microsoft.com/office/spreadsheetml/2009/9/main" objectType="CheckBox" fmlaLink="I61" lockText="1" noThreeD="1"/>
</file>

<file path=xl/ctrlProps/ctrlProp1303.xml><?xml version="1.0" encoding="utf-8"?>
<formControlPr xmlns="http://schemas.microsoft.com/office/spreadsheetml/2009/9/main" objectType="CheckBox" fmlaLink="I62" lockText="1" noThreeD="1"/>
</file>

<file path=xl/ctrlProps/ctrlProp1304.xml><?xml version="1.0" encoding="utf-8"?>
<formControlPr xmlns="http://schemas.microsoft.com/office/spreadsheetml/2009/9/main" objectType="CheckBox" fmlaLink="I63" lockText="1" noThreeD="1"/>
</file>

<file path=xl/ctrlProps/ctrlProp1305.xml><?xml version="1.0" encoding="utf-8"?>
<formControlPr xmlns="http://schemas.microsoft.com/office/spreadsheetml/2009/9/main" objectType="CheckBox" fmlaLink="I64" lockText="1" noThreeD="1"/>
</file>

<file path=xl/ctrlProps/ctrlProp1306.xml><?xml version="1.0" encoding="utf-8"?>
<formControlPr xmlns="http://schemas.microsoft.com/office/spreadsheetml/2009/9/main" objectType="CheckBox" fmlaLink="I65" lockText="1" noThreeD="1"/>
</file>

<file path=xl/ctrlProps/ctrlProp1307.xml><?xml version="1.0" encoding="utf-8"?>
<formControlPr xmlns="http://schemas.microsoft.com/office/spreadsheetml/2009/9/main" objectType="CheckBox" fmlaLink="I66" lockText="1" noThreeD="1"/>
</file>

<file path=xl/ctrlProps/ctrlProp1308.xml><?xml version="1.0" encoding="utf-8"?>
<formControlPr xmlns="http://schemas.microsoft.com/office/spreadsheetml/2009/9/main" objectType="CheckBox" fmlaLink="I67" lockText="1" noThreeD="1"/>
</file>

<file path=xl/ctrlProps/ctrlProp1309.xml><?xml version="1.0" encoding="utf-8"?>
<formControlPr xmlns="http://schemas.microsoft.com/office/spreadsheetml/2009/9/main" objectType="CheckBox" fmlaLink="I68" lockText="1" noThreeD="1"/>
</file>

<file path=xl/ctrlProps/ctrlProp1310.xml><?xml version="1.0" encoding="utf-8"?>
<formControlPr xmlns="http://schemas.microsoft.com/office/spreadsheetml/2009/9/main" objectType="CheckBox" fmlaLink="I69" lockText="1" noThreeD="1"/>
</file>

<file path=xl/ctrlProps/ctrlProp1311.xml><?xml version="1.0" encoding="utf-8"?>
<formControlPr xmlns="http://schemas.microsoft.com/office/spreadsheetml/2009/9/main" objectType="CheckBox" fmlaLink="I7" lockText="1" noThreeD="1"/>
</file>

<file path=xl/ctrlProps/ctrlProp1312.xml><?xml version="1.0" encoding="utf-8"?>
<formControlPr xmlns="http://schemas.microsoft.com/office/spreadsheetml/2009/9/main" objectType="CheckBox" fmlaLink="C73" lockText="1" noThreeD="1"/>
</file>

<file path=xl/ctrlProps/ctrlProp1313.xml><?xml version="1.0" encoding="utf-8"?>
<formControlPr xmlns="http://schemas.microsoft.com/office/spreadsheetml/2009/9/main" objectType="CheckBox" fmlaLink="C74" lockText="1" noThreeD="1"/>
</file>

<file path=xl/ctrlProps/ctrlProp1314.xml><?xml version="1.0" encoding="utf-8"?>
<formControlPr xmlns="http://schemas.microsoft.com/office/spreadsheetml/2009/9/main" objectType="CheckBox" fmlaLink="C75" lockText="1" noThreeD="1"/>
</file>

<file path=xl/ctrlProps/ctrlProp1315.xml><?xml version="1.0" encoding="utf-8"?>
<formControlPr xmlns="http://schemas.microsoft.com/office/spreadsheetml/2009/9/main" objectType="CheckBox" fmlaLink="I73" lockText="1" noThreeD="1"/>
</file>

<file path=xl/ctrlProps/ctrlProp1316.xml><?xml version="1.0" encoding="utf-8"?>
<formControlPr xmlns="http://schemas.microsoft.com/office/spreadsheetml/2009/9/main" objectType="CheckBox" fmlaLink="I74" lockText="1" noThreeD="1"/>
</file>

<file path=xl/ctrlProps/ctrlProp1317.xml><?xml version="1.0" encoding="utf-8"?>
<formControlPr xmlns="http://schemas.microsoft.com/office/spreadsheetml/2009/9/main" objectType="CheckBox" fmlaLink="I76" lockText="1" noThreeD="1"/>
</file>

<file path=xl/ctrlProps/ctrlProp1318.xml><?xml version="1.0" encoding="utf-8"?>
<formControlPr xmlns="http://schemas.microsoft.com/office/spreadsheetml/2009/9/main" objectType="CheckBox" fmlaLink="I77" lockText="1" noThreeD="1"/>
</file>

<file path=xl/ctrlProps/ctrlProp1319.xml><?xml version="1.0" encoding="utf-8"?>
<formControlPr xmlns="http://schemas.microsoft.com/office/spreadsheetml/2009/9/main" objectType="CheckBox" fmlaLink="C80" lockText="1" noThreeD="1"/>
</file>

<file path=xl/ctrlProps/ctrlProp1320.xml><?xml version="1.0" encoding="utf-8"?>
<formControlPr xmlns="http://schemas.microsoft.com/office/spreadsheetml/2009/9/main" objectType="CheckBox" fmlaLink="C81" lockText="1" noThreeD="1"/>
</file>

<file path=xl/ctrlProps/ctrlProp1321.xml><?xml version="1.0" encoding="utf-8"?>
<formControlPr xmlns="http://schemas.microsoft.com/office/spreadsheetml/2009/9/main" objectType="CheckBox" fmlaLink="C82" lockText="1" noThreeD="1"/>
</file>

<file path=xl/ctrlProps/ctrlProp1322.xml><?xml version="1.0" encoding="utf-8"?>
<formControlPr xmlns="http://schemas.microsoft.com/office/spreadsheetml/2009/9/main" objectType="CheckBox" fmlaLink="C85" lockText="1" noThreeD="1"/>
</file>

<file path=xl/ctrlProps/ctrlProp1323.xml><?xml version="1.0" encoding="utf-8"?>
<formControlPr xmlns="http://schemas.microsoft.com/office/spreadsheetml/2009/9/main" objectType="CheckBox" fmlaLink="C86" lockText="1" noThreeD="1"/>
</file>

<file path=xl/ctrlProps/ctrlProp1324.xml><?xml version="1.0" encoding="utf-8"?>
<formControlPr xmlns="http://schemas.microsoft.com/office/spreadsheetml/2009/9/main" objectType="CheckBox" fmlaLink="C87" lockText="1" noThreeD="1"/>
</file>

<file path=xl/ctrlProps/ctrlProp1325.xml><?xml version="1.0" encoding="utf-8"?>
<formControlPr xmlns="http://schemas.microsoft.com/office/spreadsheetml/2009/9/main" objectType="CheckBox" fmlaLink="C88" lockText="1" noThreeD="1"/>
</file>

<file path=xl/ctrlProps/ctrlProp1326.xml><?xml version="1.0" encoding="utf-8"?>
<formControlPr xmlns="http://schemas.microsoft.com/office/spreadsheetml/2009/9/main" objectType="CheckBox" fmlaLink="C89" lockText="1" noThreeD="1"/>
</file>

<file path=xl/ctrlProps/ctrlProp1327.xml><?xml version="1.0" encoding="utf-8"?>
<formControlPr xmlns="http://schemas.microsoft.com/office/spreadsheetml/2009/9/main" objectType="CheckBox" fmlaLink="C90" lockText="1" noThreeD="1"/>
</file>

<file path=xl/ctrlProps/ctrlProp1328.xml><?xml version="1.0" encoding="utf-8"?>
<formControlPr xmlns="http://schemas.microsoft.com/office/spreadsheetml/2009/9/main" objectType="CheckBox" fmlaLink="C91" lockText="1" noThreeD="1"/>
</file>

<file path=xl/ctrlProps/ctrlProp1329.xml><?xml version="1.0" encoding="utf-8"?>
<formControlPr xmlns="http://schemas.microsoft.com/office/spreadsheetml/2009/9/main" objectType="CheckBox" fmlaLink="C92" lockText="1" noThreeD="1"/>
</file>

<file path=xl/ctrlProps/ctrlProp1330.xml><?xml version="1.0" encoding="utf-8"?>
<formControlPr xmlns="http://schemas.microsoft.com/office/spreadsheetml/2009/9/main" objectType="CheckBox" fmlaLink="C93" lockText="1" noThreeD="1"/>
</file>

<file path=xl/ctrlProps/ctrlProp1331.xml><?xml version="1.0" encoding="utf-8"?>
<formControlPr xmlns="http://schemas.microsoft.com/office/spreadsheetml/2009/9/main" objectType="CheckBox" fmlaLink="C94" lockText="1" noThreeD="1"/>
</file>

<file path=xl/ctrlProps/ctrlProp1332.xml><?xml version="1.0" encoding="utf-8"?>
<formControlPr xmlns="http://schemas.microsoft.com/office/spreadsheetml/2009/9/main" objectType="CheckBox" fmlaLink="C95" lockText="1" noThreeD="1"/>
</file>

<file path=xl/ctrlProps/ctrlProp1333.xml><?xml version="1.0" encoding="utf-8"?>
<formControlPr xmlns="http://schemas.microsoft.com/office/spreadsheetml/2009/9/main" objectType="CheckBox" fmlaLink="C96" lockText="1" noThreeD="1"/>
</file>

<file path=xl/ctrlProps/ctrlProp1334.xml><?xml version="1.0" encoding="utf-8"?>
<formControlPr xmlns="http://schemas.microsoft.com/office/spreadsheetml/2009/9/main" objectType="CheckBox" fmlaLink="D97" lockText="1" noThreeD="1"/>
</file>

<file path=xl/ctrlProps/ctrlProp1335.xml><?xml version="1.0" encoding="utf-8"?>
<formControlPr xmlns="http://schemas.microsoft.com/office/spreadsheetml/2009/9/main" objectType="CheckBox" fmlaLink="I85" lockText="1" noThreeD="1"/>
</file>

<file path=xl/ctrlProps/ctrlProp1336.xml><?xml version="1.0" encoding="utf-8"?>
<formControlPr xmlns="http://schemas.microsoft.com/office/spreadsheetml/2009/9/main" objectType="CheckBox" fmlaLink="I86" lockText="1" noThreeD="1"/>
</file>

<file path=xl/ctrlProps/ctrlProp1337.xml><?xml version="1.0" encoding="utf-8"?>
<formControlPr xmlns="http://schemas.microsoft.com/office/spreadsheetml/2009/9/main" objectType="CheckBox" fmlaLink="I87" lockText="1" noThreeD="1"/>
</file>

<file path=xl/ctrlProps/ctrlProp1338.xml><?xml version="1.0" encoding="utf-8"?>
<formControlPr xmlns="http://schemas.microsoft.com/office/spreadsheetml/2009/9/main" objectType="CheckBox" fmlaLink="I88" lockText="1" noThreeD="1"/>
</file>

<file path=xl/ctrlProps/ctrlProp1339.xml><?xml version="1.0" encoding="utf-8"?>
<formControlPr xmlns="http://schemas.microsoft.com/office/spreadsheetml/2009/9/main" objectType="CheckBox" fmlaLink="I89" lockText="1" noThreeD="1"/>
</file>

<file path=xl/ctrlProps/ctrlProp1340.xml><?xml version="1.0" encoding="utf-8"?>
<formControlPr xmlns="http://schemas.microsoft.com/office/spreadsheetml/2009/9/main" objectType="CheckBox" fmlaLink="I90" lockText="1" noThreeD="1"/>
</file>

<file path=xl/ctrlProps/ctrlProp1341.xml><?xml version="1.0" encoding="utf-8"?>
<formControlPr xmlns="http://schemas.microsoft.com/office/spreadsheetml/2009/9/main" objectType="CheckBox" fmlaLink="I91" lockText="1" noThreeD="1"/>
</file>

<file path=xl/ctrlProps/ctrlProp1342.xml><?xml version="1.0" encoding="utf-8"?>
<formControlPr xmlns="http://schemas.microsoft.com/office/spreadsheetml/2009/9/main" objectType="CheckBox" fmlaLink="I92" lockText="1" noThreeD="1"/>
</file>

<file path=xl/ctrlProps/ctrlProp1343.xml><?xml version="1.0" encoding="utf-8"?>
<formControlPr xmlns="http://schemas.microsoft.com/office/spreadsheetml/2009/9/main" objectType="CheckBox" fmlaLink="I93" lockText="1" noThreeD="1"/>
</file>

<file path=xl/ctrlProps/ctrlProp1344.xml><?xml version="1.0" encoding="utf-8"?>
<formControlPr xmlns="http://schemas.microsoft.com/office/spreadsheetml/2009/9/main" objectType="CheckBox" fmlaLink="I94" lockText="1" noThreeD="1"/>
</file>

<file path=xl/ctrlProps/ctrlProp1345.xml><?xml version="1.0" encoding="utf-8"?>
<formControlPr xmlns="http://schemas.microsoft.com/office/spreadsheetml/2009/9/main" objectType="CheckBox" fmlaLink="I95" lockText="1" noThreeD="1"/>
</file>

<file path=xl/ctrlProps/ctrlProp1346.xml><?xml version="1.0" encoding="utf-8"?>
<formControlPr xmlns="http://schemas.microsoft.com/office/spreadsheetml/2009/9/main" objectType="CheckBox" fmlaLink="I96"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fmlaLink="C58" lockText="1" noThreeD="1"/>
</file>

<file path=xl/ctrlProps/ctrlProp1370.xml><?xml version="1.0" encoding="utf-8"?>
<formControlPr xmlns="http://schemas.microsoft.com/office/spreadsheetml/2009/9/main" objectType="CheckBox" fmlaLink="C59" lockText="1" noThreeD="1"/>
</file>

<file path=xl/ctrlProps/ctrlProp1371.xml><?xml version="1.0" encoding="utf-8"?>
<formControlPr xmlns="http://schemas.microsoft.com/office/spreadsheetml/2009/9/main" objectType="CheckBox" fmlaLink="C60" lockText="1" noThreeD="1"/>
</file>

<file path=xl/ctrlProps/ctrlProp1372.xml><?xml version="1.0" encoding="utf-8"?>
<formControlPr xmlns="http://schemas.microsoft.com/office/spreadsheetml/2009/9/main" objectType="CheckBox" fmlaLink="C61" lockText="1" noThreeD="1"/>
</file>

<file path=xl/ctrlProps/ctrlProp1373.xml><?xml version="1.0" encoding="utf-8"?>
<formControlPr xmlns="http://schemas.microsoft.com/office/spreadsheetml/2009/9/main" objectType="CheckBox" fmlaLink="C62" lockText="1" noThreeD="1"/>
</file>

<file path=xl/ctrlProps/ctrlProp1374.xml><?xml version="1.0" encoding="utf-8"?>
<formControlPr xmlns="http://schemas.microsoft.com/office/spreadsheetml/2009/9/main" objectType="CheckBox" fmlaLink="C63" lockText="1" noThreeD="1"/>
</file>

<file path=xl/ctrlProps/ctrlProp1375.xml><?xml version="1.0" encoding="utf-8"?>
<formControlPr xmlns="http://schemas.microsoft.com/office/spreadsheetml/2009/9/main" objectType="CheckBox" fmlaLink="C64" lockText="1" noThreeD="1"/>
</file>

<file path=xl/ctrlProps/ctrlProp1376.xml><?xml version="1.0" encoding="utf-8"?>
<formControlPr xmlns="http://schemas.microsoft.com/office/spreadsheetml/2009/9/main" objectType="CheckBox" fmlaLink="C65" lockText="1" noThreeD="1"/>
</file>

<file path=xl/ctrlProps/ctrlProp1377.xml><?xml version="1.0" encoding="utf-8"?>
<formControlPr xmlns="http://schemas.microsoft.com/office/spreadsheetml/2009/9/main" objectType="CheckBox" fmlaLink="C66" lockText="1" noThreeD="1"/>
</file>

<file path=xl/ctrlProps/ctrlProp1378.xml><?xml version="1.0" encoding="utf-8"?>
<formControlPr xmlns="http://schemas.microsoft.com/office/spreadsheetml/2009/9/main" objectType="CheckBox" fmlaLink="C67" lockText="1" noThreeD="1"/>
</file>

<file path=xl/ctrlProps/ctrlProp1379.xml><?xml version="1.0" encoding="utf-8"?>
<formControlPr xmlns="http://schemas.microsoft.com/office/spreadsheetml/2009/9/main" objectType="CheckBox" fmlaLink="C68" lockText="1" noThreeD="1"/>
</file>

<file path=xl/ctrlProps/ctrlProp1380.xml><?xml version="1.0" encoding="utf-8"?>
<formControlPr xmlns="http://schemas.microsoft.com/office/spreadsheetml/2009/9/main" objectType="CheckBox" fmlaLink="C69" lockText="1" noThreeD="1"/>
</file>

<file path=xl/ctrlProps/ctrlProp1381.xml><?xml version="1.0" encoding="utf-8"?>
<formControlPr xmlns="http://schemas.microsoft.com/office/spreadsheetml/2009/9/main" objectType="CheckBox" fmlaLink="C70" lockText="1" noThreeD="1"/>
</file>

<file path=xl/ctrlProps/ctrlProp1382.xml><?xml version="1.0" encoding="utf-8"?>
<formControlPr xmlns="http://schemas.microsoft.com/office/spreadsheetml/2009/9/main" objectType="CheckBox" fmlaLink="I58" lockText="1" noThreeD="1"/>
</file>

<file path=xl/ctrlProps/ctrlProp1383.xml><?xml version="1.0" encoding="utf-8"?>
<formControlPr xmlns="http://schemas.microsoft.com/office/spreadsheetml/2009/9/main" objectType="CheckBox" fmlaLink="I59" lockText="1" noThreeD="1"/>
</file>

<file path=xl/ctrlProps/ctrlProp1384.xml><?xml version="1.0" encoding="utf-8"?>
<formControlPr xmlns="http://schemas.microsoft.com/office/spreadsheetml/2009/9/main" objectType="CheckBox" fmlaLink="I60" lockText="1" noThreeD="1"/>
</file>

<file path=xl/ctrlProps/ctrlProp1385.xml><?xml version="1.0" encoding="utf-8"?>
<formControlPr xmlns="http://schemas.microsoft.com/office/spreadsheetml/2009/9/main" objectType="CheckBox" fmlaLink="I61" lockText="1" noThreeD="1"/>
</file>

<file path=xl/ctrlProps/ctrlProp1386.xml><?xml version="1.0" encoding="utf-8"?>
<formControlPr xmlns="http://schemas.microsoft.com/office/spreadsheetml/2009/9/main" objectType="CheckBox" fmlaLink="I62" lockText="1" noThreeD="1"/>
</file>

<file path=xl/ctrlProps/ctrlProp1387.xml><?xml version="1.0" encoding="utf-8"?>
<formControlPr xmlns="http://schemas.microsoft.com/office/spreadsheetml/2009/9/main" objectType="CheckBox" fmlaLink="I63" lockText="1" noThreeD="1"/>
</file>

<file path=xl/ctrlProps/ctrlProp1388.xml><?xml version="1.0" encoding="utf-8"?>
<formControlPr xmlns="http://schemas.microsoft.com/office/spreadsheetml/2009/9/main" objectType="CheckBox" fmlaLink="I64" lockText="1" noThreeD="1"/>
</file>

<file path=xl/ctrlProps/ctrlProp1389.xml><?xml version="1.0" encoding="utf-8"?>
<formControlPr xmlns="http://schemas.microsoft.com/office/spreadsheetml/2009/9/main" objectType="CheckBox" fmlaLink="I65" lockText="1" noThreeD="1"/>
</file>

<file path=xl/ctrlProps/ctrlProp1390.xml><?xml version="1.0" encoding="utf-8"?>
<formControlPr xmlns="http://schemas.microsoft.com/office/spreadsheetml/2009/9/main" objectType="CheckBox" fmlaLink="I66" lockText="1" noThreeD="1"/>
</file>

<file path=xl/ctrlProps/ctrlProp1391.xml><?xml version="1.0" encoding="utf-8"?>
<formControlPr xmlns="http://schemas.microsoft.com/office/spreadsheetml/2009/9/main" objectType="CheckBox" fmlaLink="I67" lockText="1" noThreeD="1"/>
</file>

<file path=xl/ctrlProps/ctrlProp1392.xml><?xml version="1.0" encoding="utf-8"?>
<formControlPr xmlns="http://schemas.microsoft.com/office/spreadsheetml/2009/9/main" objectType="CheckBox" fmlaLink="I68" lockText="1" noThreeD="1"/>
</file>

<file path=xl/ctrlProps/ctrlProp1393.xml><?xml version="1.0" encoding="utf-8"?>
<formControlPr xmlns="http://schemas.microsoft.com/office/spreadsheetml/2009/9/main" objectType="CheckBox" fmlaLink="I69" lockText="1" noThreeD="1"/>
</file>

<file path=xl/ctrlProps/ctrlProp1394.xml><?xml version="1.0" encoding="utf-8"?>
<formControlPr xmlns="http://schemas.microsoft.com/office/spreadsheetml/2009/9/main" objectType="CheckBox" fmlaLink="I7" lockText="1" noThreeD="1"/>
</file>

<file path=xl/ctrlProps/ctrlProp1395.xml><?xml version="1.0" encoding="utf-8"?>
<formControlPr xmlns="http://schemas.microsoft.com/office/spreadsheetml/2009/9/main" objectType="CheckBox" fmlaLink="C73" lockText="1" noThreeD="1"/>
</file>

<file path=xl/ctrlProps/ctrlProp1396.xml><?xml version="1.0" encoding="utf-8"?>
<formControlPr xmlns="http://schemas.microsoft.com/office/spreadsheetml/2009/9/main" objectType="CheckBox" fmlaLink="C74" lockText="1" noThreeD="1"/>
</file>

<file path=xl/ctrlProps/ctrlProp1397.xml><?xml version="1.0" encoding="utf-8"?>
<formControlPr xmlns="http://schemas.microsoft.com/office/spreadsheetml/2009/9/main" objectType="CheckBox" fmlaLink="C75" lockText="1" noThreeD="1"/>
</file>

<file path=xl/ctrlProps/ctrlProp1398.xml><?xml version="1.0" encoding="utf-8"?>
<formControlPr xmlns="http://schemas.microsoft.com/office/spreadsheetml/2009/9/main" objectType="CheckBox" fmlaLink="I73" lockText="1" noThreeD="1"/>
</file>

<file path=xl/ctrlProps/ctrlProp1399.xml><?xml version="1.0" encoding="utf-8"?>
<formControlPr xmlns="http://schemas.microsoft.com/office/spreadsheetml/2009/9/main" objectType="CheckBox" fmlaLink="I74" lockText="1" noThreeD="1"/>
</file>

<file path=xl/ctrlProps/ctrlProp1400.xml><?xml version="1.0" encoding="utf-8"?>
<formControlPr xmlns="http://schemas.microsoft.com/office/spreadsheetml/2009/9/main" objectType="CheckBox" fmlaLink="I76" lockText="1" noThreeD="1"/>
</file>

<file path=xl/ctrlProps/ctrlProp1401.xml><?xml version="1.0" encoding="utf-8"?>
<formControlPr xmlns="http://schemas.microsoft.com/office/spreadsheetml/2009/9/main" objectType="CheckBox" fmlaLink="I77" lockText="1" noThreeD="1"/>
</file>

<file path=xl/ctrlProps/ctrlProp1402.xml><?xml version="1.0" encoding="utf-8"?>
<formControlPr xmlns="http://schemas.microsoft.com/office/spreadsheetml/2009/9/main" objectType="CheckBox" fmlaLink="C80" lockText="1" noThreeD="1"/>
</file>

<file path=xl/ctrlProps/ctrlProp1403.xml><?xml version="1.0" encoding="utf-8"?>
<formControlPr xmlns="http://schemas.microsoft.com/office/spreadsheetml/2009/9/main" objectType="CheckBox" fmlaLink="C81" lockText="1" noThreeD="1"/>
</file>

<file path=xl/ctrlProps/ctrlProp1404.xml><?xml version="1.0" encoding="utf-8"?>
<formControlPr xmlns="http://schemas.microsoft.com/office/spreadsheetml/2009/9/main" objectType="CheckBox" fmlaLink="C82" lockText="1" noThreeD="1"/>
</file>

<file path=xl/ctrlProps/ctrlProp1405.xml><?xml version="1.0" encoding="utf-8"?>
<formControlPr xmlns="http://schemas.microsoft.com/office/spreadsheetml/2009/9/main" objectType="CheckBox" fmlaLink="C85" lockText="1" noThreeD="1"/>
</file>

<file path=xl/ctrlProps/ctrlProp1406.xml><?xml version="1.0" encoding="utf-8"?>
<formControlPr xmlns="http://schemas.microsoft.com/office/spreadsheetml/2009/9/main" objectType="CheckBox" fmlaLink="C86" lockText="1" noThreeD="1"/>
</file>

<file path=xl/ctrlProps/ctrlProp1407.xml><?xml version="1.0" encoding="utf-8"?>
<formControlPr xmlns="http://schemas.microsoft.com/office/spreadsheetml/2009/9/main" objectType="CheckBox" fmlaLink="C87" lockText="1" noThreeD="1"/>
</file>

<file path=xl/ctrlProps/ctrlProp1408.xml><?xml version="1.0" encoding="utf-8"?>
<formControlPr xmlns="http://schemas.microsoft.com/office/spreadsheetml/2009/9/main" objectType="CheckBox" fmlaLink="C88" lockText="1" noThreeD="1"/>
</file>

<file path=xl/ctrlProps/ctrlProp1409.xml><?xml version="1.0" encoding="utf-8"?>
<formControlPr xmlns="http://schemas.microsoft.com/office/spreadsheetml/2009/9/main" objectType="CheckBox" fmlaLink="C89" lockText="1" noThreeD="1"/>
</file>

<file path=xl/ctrlProps/ctrlProp1410.xml><?xml version="1.0" encoding="utf-8"?>
<formControlPr xmlns="http://schemas.microsoft.com/office/spreadsheetml/2009/9/main" objectType="CheckBox" fmlaLink="C90" lockText="1" noThreeD="1"/>
</file>

<file path=xl/ctrlProps/ctrlProp1411.xml><?xml version="1.0" encoding="utf-8"?>
<formControlPr xmlns="http://schemas.microsoft.com/office/spreadsheetml/2009/9/main" objectType="CheckBox" fmlaLink="C91" lockText="1" noThreeD="1"/>
</file>

<file path=xl/ctrlProps/ctrlProp1412.xml><?xml version="1.0" encoding="utf-8"?>
<formControlPr xmlns="http://schemas.microsoft.com/office/spreadsheetml/2009/9/main" objectType="CheckBox" fmlaLink="C92" lockText="1" noThreeD="1"/>
</file>

<file path=xl/ctrlProps/ctrlProp1413.xml><?xml version="1.0" encoding="utf-8"?>
<formControlPr xmlns="http://schemas.microsoft.com/office/spreadsheetml/2009/9/main" objectType="CheckBox" fmlaLink="C93" lockText="1" noThreeD="1"/>
</file>

<file path=xl/ctrlProps/ctrlProp1414.xml><?xml version="1.0" encoding="utf-8"?>
<formControlPr xmlns="http://schemas.microsoft.com/office/spreadsheetml/2009/9/main" objectType="CheckBox" fmlaLink="C94" lockText="1" noThreeD="1"/>
</file>

<file path=xl/ctrlProps/ctrlProp1415.xml><?xml version="1.0" encoding="utf-8"?>
<formControlPr xmlns="http://schemas.microsoft.com/office/spreadsheetml/2009/9/main" objectType="CheckBox" fmlaLink="C95" lockText="1" noThreeD="1"/>
</file>

<file path=xl/ctrlProps/ctrlProp1416.xml><?xml version="1.0" encoding="utf-8"?>
<formControlPr xmlns="http://schemas.microsoft.com/office/spreadsheetml/2009/9/main" objectType="CheckBox" fmlaLink="C96" lockText="1" noThreeD="1"/>
</file>

<file path=xl/ctrlProps/ctrlProp1417.xml><?xml version="1.0" encoding="utf-8"?>
<formControlPr xmlns="http://schemas.microsoft.com/office/spreadsheetml/2009/9/main" objectType="CheckBox" fmlaLink="D97" lockText="1" noThreeD="1"/>
</file>

<file path=xl/ctrlProps/ctrlProp1418.xml><?xml version="1.0" encoding="utf-8"?>
<formControlPr xmlns="http://schemas.microsoft.com/office/spreadsheetml/2009/9/main" objectType="CheckBox" fmlaLink="I85" lockText="1" noThreeD="1"/>
</file>

<file path=xl/ctrlProps/ctrlProp1419.xml><?xml version="1.0" encoding="utf-8"?>
<formControlPr xmlns="http://schemas.microsoft.com/office/spreadsheetml/2009/9/main" objectType="CheckBox" fmlaLink="I86" lockText="1" noThreeD="1"/>
</file>

<file path=xl/ctrlProps/ctrlProp1420.xml><?xml version="1.0" encoding="utf-8"?>
<formControlPr xmlns="http://schemas.microsoft.com/office/spreadsheetml/2009/9/main" objectType="CheckBox" fmlaLink="I87" lockText="1" noThreeD="1"/>
</file>

<file path=xl/ctrlProps/ctrlProp1421.xml><?xml version="1.0" encoding="utf-8"?>
<formControlPr xmlns="http://schemas.microsoft.com/office/spreadsheetml/2009/9/main" objectType="CheckBox" fmlaLink="I88" lockText="1" noThreeD="1"/>
</file>

<file path=xl/ctrlProps/ctrlProp1422.xml><?xml version="1.0" encoding="utf-8"?>
<formControlPr xmlns="http://schemas.microsoft.com/office/spreadsheetml/2009/9/main" objectType="CheckBox" fmlaLink="I89" lockText="1" noThreeD="1"/>
</file>

<file path=xl/ctrlProps/ctrlProp1423.xml><?xml version="1.0" encoding="utf-8"?>
<formControlPr xmlns="http://schemas.microsoft.com/office/spreadsheetml/2009/9/main" objectType="CheckBox" fmlaLink="I90" lockText="1" noThreeD="1"/>
</file>

<file path=xl/ctrlProps/ctrlProp1424.xml><?xml version="1.0" encoding="utf-8"?>
<formControlPr xmlns="http://schemas.microsoft.com/office/spreadsheetml/2009/9/main" objectType="CheckBox" fmlaLink="I91" lockText="1" noThreeD="1"/>
</file>

<file path=xl/ctrlProps/ctrlProp1425.xml><?xml version="1.0" encoding="utf-8"?>
<formControlPr xmlns="http://schemas.microsoft.com/office/spreadsheetml/2009/9/main" objectType="CheckBox" fmlaLink="I92" lockText="1" noThreeD="1"/>
</file>

<file path=xl/ctrlProps/ctrlProp1426.xml><?xml version="1.0" encoding="utf-8"?>
<formControlPr xmlns="http://schemas.microsoft.com/office/spreadsheetml/2009/9/main" objectType="CheckBox" fmlaLink="I93" lockText="1" noThreeD="1"/>
</file>

<file path=xl/ctrlProps/ctrlProp1427.xml><?xml version="1.0" encoding="utf-8"?>
<formControlPr xmlns="http://schemas.microsoft.com/office/spreadsheetml/2009/9/main" objectType="CheckBox" fmlaLink="I94" lockText="1" noThreeD="1"/>
</file>

<file path=xl/ctrlProps/ctrlProp1428.xml><?xml version="1.0" encoding="utf-8"?>
<formControlPr xmlns="http://schemas.microsoft.com/office/spreadsheetml/2009/9/main" objectType="CheckBox" fmlaLink="I95" lockText="1" noThreeD="1"/>
</file>

<file path=xl/ctrlProps/ctrlProp1429.xml><?xml version="1.0" encoding="utf-8"?>
<formControlPr xmlns="http://schemas.microsoft.com/office/spreadsheetml/2009/9/main" objectType="CheckBox" fmlaLink="I96" lockText="1" noThreeD="1"/>
</file>

<file path=xl/ctrlProps/ctrlProp1430.xml><?xml version="1.0" encoding="utf-8"?>
<formControlPr xmlns="http://schemas.microsoft.com/office/spreadsheetml/2009/9/main" objectType="CheckBox" fmlaLink="I96" lockText="1" noThreeD="1"/>
</file>

<file path=xl/ctrlProps/ctrlProp1431.xml><?xml version="1.0" encoding="utf-8"?>
<formControlPr xmlns="http://schemas.microsoft.com/office/spreadsheetml/2009/9/main" objectType="CheckBox" fmlaLink="I97"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fmlaLink="C58" lockText="1" noThreeD="1"/>
</file>

<file path=xl/ctrlProps/ctrlProp1455.xml><?xml version="1.0" encoding="utf-8"?>
<formControlPr xmlns="http://schemas.microsoft.com/office/spreadsheetml/2009/9/main" objectType="CheckBox" fmlaLink="C59" lockText="1" noThreeD="1"/>
</file>

<file path=xl/ctrlProps/ctrlProp1456.xml><?xml version="1.0" encoding="utf-8"?>
<formControlPr xmlns="http://schemas.microsoft.com/office/spreadsheetml/2009/9/main" objectType="CheckBox" fmlaLink="C60" lockText="1" noThreeD="1"/>
</file>

<file path=xl/ctrlProps/ctrlProp1457.xml><?xml version="1.0" encoding="utf-8"?>
<formControlPr xmlns="http://schemas.microsoft.com/office/spreadsheetml/2009/9/main" objectType="CheckBox" fmlaLink="C61" lockText="1" noThreeD="1"/>
</file>

<file path=xl/ctrlProps/ctrlProp1458.xml><?xml version="1.0" encoding="utf-8"?>
<formControlPr xmlns="http://schemas.microsoft.com/office/spreadsheetml/2009/9/main" objectType="CheckBox" fmlaLink="C62" lockText="1" noThreeD="1"/>
</file>

<file path=xl/ctrlProps/ctrlProp1459.xml><?xml version="1.0" encoding="utf-8"?>
<formControlPr xmlns="http://schemas.microsoft.com/office/spreadsheetml/2009/9/main" objectType="CheckBox" fmlaLink="C63" lockText="1" noThreeD="1"/>
</file>

<file path=xl/ctrlProps/ctrlProp1460.xml><?xml version="1.0" encoding="utf-8"?>
<formControlPr xmlns="http://schemas.microsoft.com/office/spreadsheetml/2009/9/main" objectType="CheckBox" fmlaLink="C64" lockText="1" noThreeD="1"/>
</file>

<file path=xl/ctrlProps/ctrlProp1461.xml><?xml version="1.0" encoding="utf-8"?>
<formControlPr xmlns="http://schemas.microsoft.com/office/spreadsheetml/2009/9/main" objectType="CheckBox" fmlaLink="C65" lockText="1" noThreeD="1"/>
</file>

<file path=xl/ctrlProps/ctrlProp1462.xml><?xml version="1.0" encoding="utf-8"?>
<formControlPr xmlns="http://schemas.microsoft.com/office/spreadsheetml/2009/9/main" objectType="CheckBox" fmlaLink="C66" lockText="1" noThreeD="1"/>
</file>

<file path=xl/ctrlProps/ctrlProp1463.xml><?xml version="1.0" encoding="utf-8"?>
<formControlPr xmlns="http://schemas.microsoft.com/office/spreadsheetml/2009/9/main" objectType="CheckBox" fmlaLink="C68" lockText="1" noThreeD="1"/>
</file>

<file path=xl/ctrlProps/ctrlProp1464.xml><?xml version="1.0" encoding="utf-8"?>
<formControlPr xmlns="http://schemas.microsoft.com/office/spreadsheetml/2009/9/main" objectType="CheckBox" fmlaLink="C69" lockText="1" noThreeD="1"/>
</file>

<file path=xl/ctrlProps/ctrlProp1465.xml><?xml version="1.0" encoding="utf-8"?>
<formControlPr xmlns="http://schemas.microsoft.com/office/spreadsheetml/2009/9/main" objectType="CheckBox" fmlaLink="C70" lockText="1" noThreeD="1"/>
</file>

<file path=xl/ctrlProps/ctrlProp1466.xml><?xml version="1.0" encoding="utf-8"?>
<formControlPr xmlns="http://schemas.microsoft.com/office/spreadsheetml/2009/9/main" objectType="CheckBox" fmlaLink="C71" lockText="1" noThreeD="1"/>
</file>

<file path=xl/ctrlProps/ctrlProp1467.xml><?xml version="1.0" encoding="utf-8"?>
<formControlPr xmlns="http://schemas.microsoft.com/office/spreadsheetml/2009/9/main" objectType="CheckBox" fmlaLink="I58" lockText="1" noThreeD="1"/>
</file>

<file path=xl/ctrlProps/ctrlProp1468.xml><?xml version="1.0" encoding="utf-8"?>
<formControlPr xmlns="http://schemas.microsoft.com/office/spreadsheetml/2009/9/main" objectType="CheckBox" fmlaLink="I59" lockText="1" noThreeD="1"/>
</file>

<file path=xl/ctrlProps/ctrlProp1469.xml><?xml version="1.0" encoding="utf-8"?>
<formControlPr xmlns="http://schemas.microsoft.com/office/spreadsheetml/2009/9/main" objectType="CheckBox" fmlaLink="I60" lockText="1" noThreeD="1"/>
</file>

<file path=xl/ctrlProps/ctrlProp1470.xml><?xml version="1.0" encoding="utf-8"?>
<formControlPr xmlns="http://schemas.microsoft.com/office/spreadsheetml/2009/9/main" objectType="CheckBox" fmlaLink="I61" lockText="1" noThreeD="1"/>
</file>

<file path=xl/ctrlProps/ctrlProp1471.xml><?xml version="1.0" encoding="utf-8"?>
<formControlPr xmlns="http://schemas.microsoft.com/office/spreadsheetml/2009/9/main" objectType="CheckBox" fmlaLink="I62" lockText="1" noThreeD="1"/>
</file>

<file path=xl/ctrlProps/ctrlProp1472.xml><?xml version="1.0" encoding="utf-8"?>
<formControlPr xmlns="http://schemas.microsoft.com/office/spreadsheetml/2009/9/main" objectType="CheckBox" fmlaLink="I63" lockText="1" noThreeD="1"/>
</file>

<file path=xl/ctrlProps/ctrlProp1473.xml><?xml version="1.0" encoding="utf-8"?>
<formControlPr xmlns="http://schemas.microsoft.com/office/spreadsheetml/2009/9/main" objectType="CheckBox" fmlaLink="I64" lockText="1" noThreeD="1"/>
</file>

<file path=xl/ctrlProps/ctrlProp1474.xml><?xml version="1.0" encoding="utf-8"?>
<formControlPr xmlns="http://schemas.microsoft.com/office/spreadsheetml/2009/9/main" objectType="CheckBox" fmlaLink="I65" lockText="1" noThreeD="1"/>
</file>

<file path=xl/ctrlProps/ctrlProp1475.xml><?xml version="1.0" encoding="utf-8"?>
<formControlPr xmlns="http://schemas.microsoft.com/office/spreadsheetml/2009/9/main" objectType="CheckBox" fmlaLink="I66" lockText="1" noThreeD="1"/>
</file>

<file path=xl/ctrlProps/ctrlProp1476.xml><?xml version="1.0" encoding="utf-8"?>
<formControlPr xmlns="http://schemas.microsoft.com/office/spreadsheetml/2009/9/main" objectType="CheckBox" fmlaLink="I67" lockText="1" noThreeD="1"/>
</file>

<file path=xl/ctrlProps/ctrlProp1477.xml><?xml version="1.0" encoding="utf-8"?>
<formControlPr xmlns="http://schemas.microsoft.com/office/spreadsheetml/2009/9/main" objectType="CheckBox" fmlaLink="I68" lockText="1" noThreeD="1"/>
</file>

<file path=xl/ctrlProps/ctrlProp1478.xml><?xml version="1.0" encoding="utf-8"?>
<formControlPr xmlns="http://schemas.microsoft.com/office/spreadsheetml/2009/9/main" objectType="CheckBox" fmlaLink="I69" lockText="1" noThreeD="1"/>
</file>

<file path=xl/ctrlProps/ctrlProp1479.xml><?xml version="1.0" encoding="utf-8"?>
<formControlPr xmlns="http://schemas.microsoft.com/office/spreadsheetml/2009/9/main" objectType="CheckBox" fmlaLink="I70" lockText="1" noThreeD="1"/>
</file>

<file path=xl/ctrlProps/ctrlProp1480.xml><?xml version="1.0" encoding="utf-8"?>
<formControlPr xmlns="http://schemas.microsoft.com/office/spreadsheetml/2009/9/main" objectType="CheckBox" fmlaLink="C73" lockText="1" noThreeD="1"/>
</file>

<file path=xl/ctrlProps/ctrlProp1481.xml><?xml version="1.0" encoding="utf-8"?>
<formControlPr xmlns="http://schemas.microsoft.com/office/spreadsheetml/2009/9/main" objectType="CheckBox" fmlaLink="C74" lockText="1" noThreeD="1"/>
</file>

<file path=xl/ctrlProps/ctrlProp1482.xml><?xml version="1.0" encoding="utf-8"?>
<formControlPr xmlns="http://schemas.microsoft.com/office/spreadsheetml/2009/9/main" objectType="CheckBox" fmlaLink="C75" lockText="1" noThreeD="1"/>
</file>

<file path=xl/ctrlProps/ctrlProp1483.xml><?xml version="1.0" encoding="utf-8"?>
<formControlPr xmlns="http://schemas.microsoft.com/office/spreadsheetml/2009/9/main" objectType="CheckBox" fmlaLink="I73" lockText="1" noThreeD="1"/>
</file>

<file path=xl/ctrlProps/ctrlProp1484.xml><?xml version="1.0" encoding="utf-8"?>
<formControlPr xmlns="http://schemas.microsoft.com/office/spreadsheetml/2009/9/main" objectType="CheckBox" fmlaLink="I74" lockText="1" noThreeD="1"/>
</file>

<file path=xl/ctrlProps/ctrlProp1485.xml><?xml version="1.0" encoding="utf-8"?>
<formControlPr xmlns="http://schemas.microsoft.com/office/spreadsheetml/2009/9/main" objectType="CheckBox" fmlaLink="I76" lockText="1" noThreeD="1"/>
</file>

<file path=xl/ctrlProps/ctrlProp1486.xml><?xml version="1.0" encoding="utf-8"?>
<formControlPr xmlns="http://schemas.microsoft.com/office/spreadsheetml/2009/9/main" objectType="CheckBox" fmlaLink="I77" lockText="1" noThreeD="1"/>
</file>

<file path=xl/ctrlProps/ctrlProp1487.xml><?xml version="1.0" encoding="utf-8"?>
<formControlPr xmlns="http://schemas.microsoft.com/office/spreadsheetml/2009/9/main" objectType="CheckBox" fmlaLink="C80" lockText="1" noThreeD="1"/>
</file>

<file path=xl/ctrlProps/ctrlProp1488.xml><?xml version="1.0" encoding="utf-8"?>
<formControlPr xmlns="http://schemas.microsoft.com/office/spreadsheetml/2009/9/main" objectType="CheckBox" fmlaLink="C81" lockText="1" noThreeD="1"/>
</file>

<file path=xl/ctrlProps/ctrlProp1489.xml><?xml version="1.0" encoding="utf-8"?>
<formControlPr xmlns="http://schemas.microsoft.com/office/spreadsheetml/2009/9/main" objectType="CheckBox" fmlaLink="C82" lockText="1" noThreeD="1"/>
</file>

<file path=xl/ctrlProps/ctrlProp1490.xml><?xml version="1.0" encoding="utf-8"?>
<formControlPr xmlns="http://schemas.microsoft.com/office/spreadsheetml/2009/9/main" objectType="CheckBox" fmlaLink="C85" lockText="1" noThreeD="1"/>
</file>

<file path=xl/ctrlProps/ctrlProp1491.xml><?xml version="1.0" encoding="utf-8"?>
<formControlPr xmlns="http://schemas.microsoft.com/office/spreadsheetml/2009/9/main" objectType="CheckBox" fmlaLink="C86" lockText="1" noThreeD="1"/>
</file>

<file path=xl/ctrlProps/ctrlProp1492.xml><?xml version="1.0" encoding="utf-8"?>
<formControlPr xmlns="http://schemas.microsoft.com/office/spreadsheetml/2009/9/main" objectType="CheckBox" fmlaLink="C87" lockText="1" noThreeD="1"/>
</file>

<file path=xl/ctrlProps/ctrlProp1493.xml><?xml version="1.0" encoding="utf-8"?>
<formControlPr xmlns="http://schemas.microsoft.com/office/spreadsheetml/2009/9/main" objectType="CheckBox" fmlaLink="C88" lockText="1" noThreeD="1"/>
</file>

<file path=xl/ctrlProps/ctrlProp1494.xml><?xml version="1.0" encoding="utf-8"?>
<formControlPr xmlns="http://schemas.microsoft.com/office/spreadsheetml/2009/9/main" objectType="CheckBox" fmlaLink="C89" lockText="1" noThreeD="1"/>
</file>

<file path=xl/ctrlProps/ctrlProp1495.xml><?xml version="1.0" encoding="utf-8"?>
<formControlPr xmlns="http://schemas.microsoft.com/office/spreadsheetml/2009/9/main" objectType="CheckBox" fmlaLink="C90" lockText="1" noThreeD="1"/>
</file>

<file path=xl/ctrlProps/ctrlProp1496.xml><?xml version="1.0" encoding="utf-8"?>
<formControlPr xmlns="http://schemas.microsoft.com/office/spreadsheetml/2009/9/main" objectType="CheckBox" fmlaLink="C91" lockText="1" noThreeD="1"/>
</file>

<file path=xl/ctrlProps/ctrlProp1497.xml><?xml version="1.0" encoding="utf-8"?>
<formControlPr xmlns="http://schemas.microsoft.com/office/spreadsheetml/2009/9/main" objectType="CheckBox" fmlaLink="C92" lockText="1" noThreeD="1"/>
</file>

<file path=xl/ctrlProps/ctrlProp1498.xml><?xml version="1.0" encoding="utf-8"?>
<formControlPr xmlns="http://schemas.microsoft.com/office/spreadsheetml/2009/9/main" objectType="CheckBox" fmlaLink="C93" lockText="1" noThreeD="1"/>
</file>

<file path=xl/ctrlProps/ctrlProp1499.xml><?xml version="1.0" encoding="utf-8"?>
<formControlPr xmlns="http://schemas.microsoft.com/office/spreadsheetml/2009/9/main" objectType="CheckBox" fmlaLink="C94" lockText="1" noThreeD="1"/>
</file>

<file path=xl/ctrlProps/ctrlProp1500.xml><?xml version="1.0" encoding="utf-8"?>
<formControlPr xmlns="http://schemas.microsoft.com/office/spreadsheetml/2009/9/main" objectType="CheckBox" fmlaLink="C95" lockText="1" noThreeD="1"/>
</file>

<file path=xl/ctrlProps/ctrlProp1501.xml><?xml version="1.0" encoding="utf-8"?>
<formControlPr xmlns="http://schemas.microsoft.com/office/spreadsheetml/2009/9/main" objectType="CheckBox" fmlaLink="C96" lockText="1" noThreeD="1"/>
</file>

<file path=xl/ctrlProps/ctrlProp1502.xml><?xml version="1.0" encoding="utf-8"?>
<formControlPr xmlns="http://schemas.microsoft.com/office/spreadsheetml/2009/9/main" objectType="CheckBox" fmlaLink="D97" lockText="1" noThreeD="1"/>
</file>

<file path=xl/ctrlProps/ctrlProp1503.xml><?xml version="1.0" encoding="utf-8"?>
<formControlPr xmlns="http://schemas.microsoft.com/office/spreadsheetml/2009/9/main" objectType="CheckBox" fmlaLink="I85" lockText="1" noThreeD="1"/>
</file>

<file path=xl/ctrlProps/ctrlProp1504.xml><?xml version="1.0" encoding="utf-8"?>
<formControlPr xmlns="http://schemas.microsoft.com/office/spreadsheetml/2009/9/main" objectType="CheckBox" fmlaLink="I86" lockText="1" noThreeD="1"/>
</file>

<file path=xl/ctrlProps/ctrlProp1505.xml><?xml version="1.0" encoding="utf-8"?>
<formControlPr xmlns="http://schemas.microsoft.com/office/spreadsheetml/2009/9/main" objectType="CheckBox" fmlaLink="I87" lockText="1" noThreeD="1"/>
</file>

<file path=xl/ctrlProps/ctrlProp1506.xml><?xml version="1.0" encoding="utf-8"?>
<formControlPr xmlns="http://schemas.microsoft.com/office/spreadsheetml/2009/9/main" objectType="CheckBox" fmlaLink="I88" lockText="1" noThreeD="1"/>
</file>

<file path=xl/ctrlProps/ctrlProp1507.xml><?xml version="1.0" encoding="utf-8"?>
<formControlPr xmlns="http://schemas.microsoft.com/office/spreadsheetml/2009/9/main" objectType="CheckBox" fmlaLink="I89" lockText="1" noThreeD="1"/>
</file>

<file path=xl/ctrlProps/ctrlProp1508.xml><?xml version="1.0" encoding="utf-8"?>
<formControlPr xmlns="http://schemas.microsoft.com/office/spreadsheetml/2009/9/main" objectType="CheckBox" fmlaLink="I90" lockText="1" noThreeD="1"/>
</file>

<file path=xl/ctrlProps/ctrlProp1509.xml><?xml version="1.0" encoding="utf-8"?>
<formControlPr xmlns="http://schemas.microsoft.com/office/spreadsheetml/2009/9/main" objectType="CheckBox" fmlaLink="I91" lockText="1" noThreeD="1"/>
</file>

<file path=xl/ctrlProps/ctrlProp1510.xml><?xml version="1.0" encoding="utf-8"?>
<formControlPr xmlns="http://schemas.microsoft.com/office/spreadsheetml/2009/9/main" objectType="CheckBox" fmlaLink="I92" lockText="1" noThreeD="1"/>
</file>

<file path=xl/ctrlProps/ctrlProp1511.xml><?xml version="1.0" encoding="utf-8"?>
<formControlPr xmlns="http://schemas.microsoft.com/office/spreadsheetml/2009/9/main" objectType="CheckBox" fmlaLink="I93" lockText="1" noThreeD="1"/>
</file>

<file path=xl/ctrlProps/ctrlProp1512.xml><?xml version="1.0" encoding="utf-8"?>
<formControlPr xmlns="http://schemas.microsoft.com/office/spreadsheetml/2009/9/main" objectType="CheckBox" fmlaLink="I94" lockText="1" noThreeD="1"/>
</file>

<file path=xl/ctrlProps/ctrlProp1513.xml><?xml version="1.0" encoding="utf-8"?>
<formControlPr xmlns="http://schemas.microsoft.com/office/spreadsheetml/2009/9/main" objectType="CheckBox" fmlaLink="I95" lockText="1" noThreeD="1"/>
</file>

<file path=xl/ctrlProps/ctrlProp1514.xml><?xml version="1.0" encoding="utf-8"?>
<formControlPr xmlns="http://schemas.microsoft.com/office/spreadsheetml/2009/9/main" objectType="CheckBox" fmlaLink="I96"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fmlaLink="C58" lockText="1" noThreeD="1"/>
</file>

<file path=xl/ctrlProps/ctrlProp1538.xml><?xml version="1.0" encoding="utf-8"?>
<formControlPr xmlns="http://schemas.microsoft.com/office/spreadsheetml/2009/9/main" objectType="CheckBox" fmlaLink="C59" lockText="1" noThreeD="1"/>
</file>

<file path=xl/ctrlProps/ctrlProp1539.xml><?xml version="1.0" encoding="utf-8"?>
<formControlPr xmlns="http://schemas.microsoft.com/office/spreadsheetml/2009/9/main" objectType="CheckBox" fmlaLink="C60" lockText="1" noThreeD="1"/>
</file>

<file path=xl/ctrlProps/ctrlProp1540.xml><?xml version="1.0" encoding="utf-8"?>
<formControlPr xmlns="http://schemas.microsoft.com/office/spreadsheetml/2009/9/main" objectType="CheckBox" fmlaLink="C61" lockText="1" noThreeD="1"/>
</file>

<file path=xl/ctrlProps/ctrlProp1541.xml><?xml version="1.0" encoding="utf-8"?>
<formControlPr xmlns="http://schemas.microsoft.com/office/spreadsheetml/2009/9/main" objectType="CheckBox" fmlaLink="C62" lockText="1" noThreeD="1"/>
</file>

<file path=xl/ctrlProps/ctrlProp1542.xml><?xml version="1.0" encoding="utf-8"?>
<formControlPr xmlns="http://schemas.microsoft.com/office/spreadsheetml/2009/9/main" objectType="CheckBox" fmlaLink="C63" lockText="1" noThreeD="1"/>
</file>

<file path=xl/ctrlProps/ctrlProp1543.xml><?xml version="1.0" encoding="utf-8"?>
<formControlPr xmlns="http://schemas.microsoft.com/office/spreadsheetml/2009/9/main" objectType="CheckBox" fmlaLink="C64" lockText="1" noThreeD="1"/>
</file>

<file path=xl/ctrlProps/ctrlProp1544.xml><?xml version="1.0" encoding="utf-8"?>
<formControlPr xmlns="http://schemas.microsoft.com/office/spreadsheetml/2009/9/main" objectType="CheckBox" fmlaLink="C65" lockText="1" noThreeD="1"/>
</file>

<file path=xl/ctrlProps/ctrlProp1545.xml><?xml version="1.0" encoding="utf-8"?>
<formControlPr xmlns="http://schemas.microsoft.com/office/spreadsheetml/2009/9/main" objectType="CheckBox" fmlaLink="C66" lockText="1" noThreeD="1"/>
</file>

<file path=xl/ctrlProps/ctrlProp1546.xml><?xml version="1.0" encoding="utf-8"?>
<formControlPr xmlns="http://schemas.microsoft.com/office/spreadsheetml/2009/9/main" objectType="CheckBox" fmlaLink="C68" lockText="1" noThreeD="1"/>
</file>

<file path=xl/ctrlProps/ctrlProp1547.xml><?xml version="1.0" encoding="utf-8"?>
<formControlPr xmlns="http://schemas.microsoft.com/office/spreadsheetml/2009/9/main" objectType="CheckBox" fmlaLink="C69" lockText="1" noThreeD="1"/>
</file>

<file path=xl/ctrlProps/ctrlProp1548.xml><?xml version="1.0" encoding="utf-8"?>
<formControlPr xmlns="http://schemas.microsoft.com/office/spreadsheetml/2009/9/main" objectType="CheckBox" fmlaLink="C70" lockText="1" noThreeD="1"/>
</file>

<file path=xl/ctrlProps/ctrlProp1549.xml><?xml version="1.0" encoding="utf-8"?>
<formControlPr xmlns="http://schemas.microsoft.com/office/spreadsheetml/2009/9/main" objectType="CheckBox" fmlaLink="C71" lockText="1" noThreeD="1"/>
</file>

<file path=xl/ctrlProps/ctrlProp1550.xml><?xml version="1.0" encoding="utf-8"?>
<formControlPr xmlns="http://schemas.microsoft.com/office/spreadsheetml/2009/9/main" objectType="CheckBox" fmlaLink="I58" lockText="1" noThreeD="1"/>
</file>

<file path=xl/ctrlProps/ctrlProp1551.xml><?xml version="1.0" encoding="utf-8"?>
<formControlPr xmlns="http://schemas.microsoft.com/office/spreadsheetml/2009/9/main" objectType="CheckBox" fmlaLink="I59" lockText="1" noThreeD="1"/>
</file>

<file path=xl/ctrlProps/ctrlProp1552.xml><?xml version="1.0" encoding="utf-8"?>
<formControlPr xmlns="http://schemas.microsoft.com/office/spreadsheetml/2009/9/main" objectType="CheckBox" fmlaLink="I60" lockText="1" noThreeD="1"/>
</file>

<file path=xl/ctrlProps/ctrlProp1553.xml><?xml version="1.0" encoding="utf-8"?>
<formControlPr xmlns="http://schemas.microsoft.com/office/spreadsheetml/2009/9/main" objectType="CheckBox" fmlaLink="I61" lockText="1" noThreeD="1"/>
</file>

<file path=xl/ctrlProps/ctrlProp1554.xml><?xml version="1.0" encoding="utf-8"?>
<formControlPr xmlns="http://schemas.microsoft.com/office/spreadsheetml/2009/9/main" objectType="CheckBox" fmlaLink="I62" lockText="1" noThreeD="1"/>
</file>

<file path=xl/ctrlProps/ctrlProp1555.xml><?xml version="1.0" encoding="utf-8"?>
<formControlPr xmlns="http://schemas.microsoft.com/office/spreadsheetml/2009/9/main" objectType="CheckBox" fmlaLink="I63" lockText="1" noThreeD="1"/>
</file>

<file path=xl/ctrlProps/ctrlProp1556.xml><?xml version="1.0" encoding="utf-8"?>
<formControlPr xmlns="http://schemas.microsoft.com/office/spreadsheetml/2009/9/main" objectType="CheckBox" fmlaLink="I64" lockText="1" noThreeD="1"/>
</file>

<file path=xl/ctrlProps/ctrlProp1557.xml><?xml version="1.0" encoding="utf-8"?>
<formControlPr xmlns="http://schemas.microsoft.com/office/spreadsheetml/2009/9/main" objectType="CheckBox" fmlaLink="I65" lockText="1" noThreeD="1"/>
</file>

<file path=xl/ctrlProps/ctrlProp1558.xml><?xml version="1.0" encoding="utf-8"?>
<formControlPr xmlns="http://schemas.microsoft.com/office/spreadsheetml/2009/9/main" objectType="CheckBox" fmlaLink="I66" lockText="1" noThreeD="1"/>
</file>

<file path=xl/ctrlProps/ctrlProp1559.xml><?xml version="1.0" encoding="utf-8"?>
<formControlPr xmlns="http://schemas.microsoft.com/office/spreadsheetml/2009/9/main" objectType="CheckBox" fmlaLink="I67" lockText="1" noThreeD="1"/>
</file>

<file path=xl/ctrlProps/ctrlProp1560.xml><?xml version="1.0" encoding="utf-8"?>
<formControlPr xmlns="http://schemas.microsoft.com/office/spreadsheetml/2009/9/main" objectType="CheckBox" fmlaLink="I68" lockText="1" noThreeD="1"/>
</file>

<file path=xl/ctrlProps/ctrlProp1561.xml><?xml version="1.0" encoding="utf-8"?>
<formControlPr xmlns="http://schemas.microsoft.com/office/spreadsheetml/2009/9/main" objectType="CheckBox" fmlaLink="I69" lockText="1" noThreeD="1"/>
</file>

<file path=xl/ctrlProps/ctrlProp1562.xml><?xml version="1.0" encoding="utf-8"?>
<formControlPr xmlns="http://schemas.microsoft.com/office/spreadsheetml/2009/9/main" objectType="CheckBox" fmlaLink="I70" lockText="1" noThreeD="1"/>
</file>

<file path=xl/ctrlProps/ctrlProp1563.xml><?xml version="1.0" encoding="utf-8"?>
<formControlPr xmlns="http://schemas.microsoft.com/office/spreadsheetml/2009/9/main" objectType="CheckBox" fmlaLink="C73" lockText="1" noThreeD="1"/>
</file>

<file path=xl/ctrlProps/ctrlProp1564.xml><?xml version="1.0" encoding="utf-8"?>
<formControlPr xmlns="http://schemas.microsoft.com/office/spreadsheetml/2009/9/main" objectType="CheckBox" fmlaLink="C74" lockText="1" noThreeD="1"/>
</file>

<file path=xl/ctrlProps/ctrlProp1565.xml><?xml version="1.0" encoding="utf-8"?>
<formControlPr xmlns="http://schemas.microsoft.com/office/spreadsheetml/2009/9/main" objectType="CheckBox" fmlaLink="C75" lockText="1" noThreeD="1"/>
</file>

<file path=xl/ctrlProps/ctrlProp1566.xml><?xml version="1.0" encoding="utf-8"?>
<formControlPr xmlns="http://schemas.microsoft.com/office/spreadsheetml/2009/9/main" objectType="CheckBox" fmlaLink="I73" lockText="1" noThreeD="1"/>
</file>

<file path=xl/ctrlProps/ctrlProp1567.xml><?xml version="1.0" encoding="utf-8"?>
<formControlPr xmlns="http://schemas.microsoft.com/office/spreadsheetml/2009/9/main" objectType="CheckBox" fmlaLink="I74" lockText="1" noThreeD="1"/>
</file>

<file path=xl/ctrlProps/ctrlProp1568.xml><?xml version="1.0" encoding="utf-8"?>
<formControlPr xmlns="http://schemas.microsoft.com/office/spreadsheetml/2009/9/main" objectType="CheckBox" fmlaLink="I76" lockText="1" noThreeD="1"/>
</file>

<file path=xl/ctrlProps/ctrlProp1569.xml><?xml version="1.0" encoding="utf-8"?>
<formControlPr xmlns="http://schemas.microsoft.com/office/spreadsheetml/2009/9/main" objectType="CheckBox" fmlaLink="I77" lockText="1" noThreeD="1"/>
</file>

<file path=xl/ctrlProps/ctrlProp1570.xml><?xml version="1.0" encoding="utf-8"?>
<formControlPr xmlns="http://schemas.microsoft.com/office/spreadsheetml/2009/9/main" objectType="CheckBox" fmlaLink="C80" lockText="1" noThreeD="1"/>
</file>

<file path=xl/ctrlProps/ctrlProp1571.xml><?xml version="1.0" encoding="utf-8"?>
<formControlPr xmlns="http://schemas.microsoft.com/office/spreadsheetml/2009/9/main" objectType="CheckBox" fmlaLink="C81" lockText="1" noThreeD="1"/>
</file>

<file path=xl/ctrlProps/ctrlProp1572.xml><?xml version="1.0" encoding="utf-8"?>
<formControlPr xmlns="http://schemas.microsoft.com/office/spreadsheetml/2009/9/main" objectType="CheckBox" fmlaLink="C82" lockText="1" noThreeD="1"/>
</file>

<file path=xl/ctrlProps/ctrlProp1573.xml><?xml version="1.0" encoding="utf-8"?>
<formControlPr xmlns="http://schemas.microsoft.com/office/spreadsheetml/2009/9/main" objectType="CheckBox" fmlaLink="C85" lockText="1" noThreeD="1"/>
</file>

<file path=xl/ctrlProps/ctrlProp1574.xml><?xml version="1.0" encoding="utf-8"?>
<formControlPr xmlns="http://schemas.microsoft.com/office/spreadsheetml/2009/9/main" objectType="CheckBox" fmlaLink="C86" lockText="1" noThreeD="1"/>
</file>

<file path=xl/ctrlProps/ctrlProp1575.xml><?xml version="1.0" encoding="utf-8"?>
<formControlPr xmlns="http://schemas.microsoft.com/office/spreadsheetml/2009/9/main" objectType="CheckBox" fmlaLink="C87" lockText="1" noThreeD="1"/>
</file>

<file path=xl/ctrlProps/ctrlProp1576.xml><?xml version="1.0" encoding="utf-8"?>
<formControlPr xmlns="http://schemas.microsoft.com/office/spreadsheetml/2009/9/main" objectType="CheckBox" fmlaLink="C88" lockText="1" noThreeD="1"/>
</file>

<file path=xl/ctrlProps/ctrlProp1577.xml><?xml version="1.0" encoding="utf-8"?>
<formControlPr xmlns="http://schemas.microsoft.com/office/spreadsheetml/2009/9/main" objectType="CheckBox" fmlaLink="C89" lockText="1" noThreeD="1"/>
</file>

<file path=xl/ctrlProps/ctrlProp1578.xml><?xml version="1.0" encoding="utf-8"?>
<formControlPr xmlns="http://schemas.microsoft.com/office/spreadsheetml/2009/9/main" objectType="CheckBox" fmlaLink="C90" lockText="1" noThreeD="1"/>
</file>

<file path=xl/ctrlProps/ctrlProp1579.xml><?xml version="1.0" encoding="utf-8"?>
<formControlPr xmlns="http://schemas.microsoft.com/office/spreadsheetml/2009/9/main" objectType="CheckBox" fmlaLink="C91" lockText="1" noThreeD="1"/>
</file>

<file path=xl/ctrlProps/ctrlProp1580.xml><?xml version="1.0" encoding="utf-8"?>
<formControlPr xmlns="http://schemas.microsoft.com/office/spreadsheetml/2009/9/main" objectType="CheckBox" fmlaLink="C92" lockText="1" noThreeD="1"/>
</file>

<file path=xl/ctrlProps/ctrlProp1581.xml><?xml version="1.0" encoding="utf-8"?>
<formControlPr xmlns="http://schemas.microsoft.com/office/spreadsheetml/2009/9/main" objectType="CheckBox" fmlaLink="C93" lockText="1" noThreeD="1"/>
</file>

<file path=xl/ctrlProps/ctrlProp1582.xml><?xml version="1.0" encoding="utf-8"?>
<formControlPr xmlns="http://schemas.microsoft.com/office/spreadsheetml/2009/9/main" objectType="CheckBox" fmlaLink="C94" lockText="1" noThreeD="1"/>
</file>

<file path=xl/ctrlProps/ctrlProp1583.xml><?xml version="1.0" encoding="utf-8"?>
<formControlPr xmlns="http://schemas.microsoft.com/office/spreadsheetml/2009/9/main" objectType="CheckBox" fmlaLink="C95" lockText="1" noThreeD="1"/>
</file>

<file path=xl/ctrlProps/ctrlProp1584.xml><?xml version="1.0" encoding="utf-8"?>
<formControlPr xmlns="http://schemas.microsoft.com/office/spreadsheetml/2009/9/main" objectType="CheckBox" fmlaLink="C96" lockText="1" noThreeD="1"/>
</file>

<file path=xl/ctrlProps/ctrlProp1585.xml><?xml version="1.0" encoding="utf-8"?>
<formControlPr xmlns="http://schemas.microsoft.com/office/spreadsheetml/2009/9/main" objectType="CheckBox" fmlaLink="D97" lockText="1" noThreeD="1"/>
</file>

<file path=xl/ctrlProps/ctrlProp1586.xml><?xml version="1.0" encoding="utf-8"?>
<formControlPr xmlns="http://schemas.microsoft.com/office/spreadsheetml/2009/9/main" objectType="CheckBox" fmlaLink="I85" lockText="1" noThreeD="1"/>
</file>

<file path=xl/ctrlProps/ctrlProp1587.xml><?xml version="1.0" encoding="utf-8"?>
<formControlPr xmlns="http://schemas.microsoft.com/office/spreadsheetml/2009/9/main" objectType="CheckBox" fmlaLink="I86" lockText="1" noThreeD="1"/>
</file>

<file path=xl/ctrlProps/ctrlProp1588.xml><?xml version="1.0" encoding="utf-8"?>
<formControlPr xmlns="http://schemas.microsoft.com/office/spreadsheetml/2009/9/main" objectType="CheckBox" fmlaLink="I87" lockText="1" noThreeD="1"/>
</file>

<file path=xl/ctrlProps/ctrlProp1589.xml><?xml version="1.0" encoding="utf-8"?>
<formControlPr xmlns="http://schemas.microsoft.com/office/spreadsheetml/2009/9/main" objectType="CheckBox" fmlaLink="I88" lockText="1" noThreeD="1"/>
</file>

<file path=xl/ctrlProps/ctrlProp1590.xml><?xml version="1.0" encoding="utf-8"?>
<formControlPr xmlns="http://schemas.microsoft.com/office/spreadsheetml/2009/9/main" objectType="CheckBox" fmlaLink="I89" lockText="1" noThreeD="1"/>
</file>

<file path=xl/ctrlProps/ctrlProp1591.xml><?xml version="1.0" encoding="utf-8"?>
<formControlPr xmlns="http://schemas.microsoft.com/office/spreadsheetml/2009/9/main" objectType="CheckBox" fmlaLink="I90" lockText="1" noThreeD="1"/>
</file>

<file path=xl/ctrlProps/ctrlProp1592.xml><?xml version="1.0" encoding="utf-8"?>
<formControlPr xmlns="http://schemas.microsoft.com/office/spreadsheetml/2009/9/main" objectType="CheckBox" fmlaLink="I91" lockText="1" noThreeD="1"/>
</file>

<file path=xl/ctrlProps/ctrlProp1593.xml><?xml version="1.0" encoding="utf-8"?>
<formControlPr xmlns="http://schemas.microsoft.com/office/spreadsheetml/2009/9/main" objectType="CheckBox" fmlaLink="I92" lockText="1" noThreeD="1"/>
</file>

<file path=xl/ctrlProps/ctrlProp1594.xml><?xml version="1.0" encoding="utf-8"?>
<formControlPr xmlns="http://schemas.microsoft.com/office/spreadsheetml/2009/9/main" objectType="CheckBox" fmlaLink="I93" lockText="1" noThreeD="1"/>
</file>

<file path=xl/ctrlProps/ctrlProp1595.xml><?xml version="1.0" encoding="utf-8"?>
<formControlPr xmlns="http://schemas.microsoft.com/office/spreadsheetml/2009/9/main" objectType="CheckBox" fmlaLink="I94" lockText="1" noThreeD="1"/>
</file>

<file path=xl/ctrlProps/ctrlProp1596.xml><?xml version="1.0" encoding="utf-8"?>
<formControlPr xmlns="http://schemas.microsoft.com/office/spreadsheetml/2009/9/main" objectType="CheckBox" fmlaLink="I95" lockText="1" noThreeD="1"/>
</file>

<file path=xl/ctrlProps/ctrlProp1597.xml><?xml version="1.0" encoding="utf-8"?>
<formControlPr xmlns="http://schemas.microsoft.com/office/spreadsheetml/2009/9/main" objectType="CheckBox" fmlaLink="I96" lockText="1" noThreeD="1"/>
</file>

<file path=xl/ctrlProps/ctrlProp1598.xml><?xml version="1.0" encoding="utf-8"?>
<formControlPr xmlns="http://schemas.microsoft.com/office/spreadsheetml/2009/9/main" objectType="CheckBox" fmlaLink="I96" lockText="1" noThreeD="1"/>
</file>

<file path=xl/ctrlProps/ctrlProp1599.xml><?xml version="1.0" encoding="utf-8"?>
<formControlPr xmlns="http://schemas.microsoft.com/office/spreadsheetml/2009/9/main" objectType="CheckBox" fmlaLink="I97"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45720</xdr:colOff>
          <xdr:row>48</xdr:row>
          <xdr:rowOff>30480</xdr:rowOff>
        </xdr:from>
        <xdr:to>
          <xdr:col>11</xdr:col>
          <xdr:colOff>944880</xdr:colOff>
          <xdr:row>49</xdr:row>
          <xdr:rowOff>121920</xdr:rowOff>
        </xdr:to>
        <xdr:sp macro="" textlink="">
          <xdr:nvSpPr>
            <xdr:cNvPr id="24577" name="Button 1" hidden="1">
              <a:extLst>
                <a:ext uri="{63B3BB69-23CF-44E3-9099-C40C66FF867C}">
                  <a14:compatExt spid="_x0000_s24577"/>
                </a:ext>
                <a:ext uri="{FF2B5EF4-FFF2-40B4-BE49-F238E27FC236}">
                  <a16:creationId xmlns:a16="http://schemas.microsoft.com/office/drawing/2014/main" id="{00000000-0008-0000-0000-0000016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Times New Roman"/>
                  <a:cs typeface="Times New Roman"/>
                </a:rPr>
                <a:t>Sort and Hide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8</xdr:col>
      <xdr:colOff>419100</xdr:colOff>
      <xdr:row>0</xdr:row>
      <xdr:rowOff>0</xdr:rowOff>
    </xdr:from>
    <xdr:to>
      <xdr:col>13</xdr:col>
      <xdr:colOff>123825</xdr:colOff>
      <xdr:row>11</xdr:row>
      <xdr:rowOff>152400</xdr:rowOff>
    </xdr:to>
    <xdr:pic>
      <xdr:nvPicPr>
        <xdr:cNvPr id="6917192" name="Picture 1">
          <a:extLst>
            <a:ext uri="{FF2B5EF4-FFF2-40B4-BE49-F238E27FC236}">
              <a16:creationId xmlns:a16="http://schemas.microsoft.com/office/drawing/2014/main" id="{CA38461E-F561-F976-6790-8018C8F1A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5009" r="2026"/>
        <a:stretch>
          <a:fillRect/>
        </a:stretch>
      </xdr:blipFill>
      <xdr:spPr bwMode="auto">
        <a:xfrm>
          <a:off x="5943600" y="0"/>
          <a:ext cx="2771775"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38100</xdr:rowOff>
    </xdr:from>
    <xdr:to>
      <xdr:col>10</xdr:col>
      <xdr:colOff>581025</xdr:colOff>
      <xdr:row>23</xdr:row>
      <xdr:rowOff>171450</xdr:rowOff>
    </xdr:to>
    <xdr:graphicFrame macro="">
      <xdr:nvGraphicFramePr>
        <xdr:cNvPr id="7171324" name="Chart 1">
          <a:extLst>
            <a:ext uri="{FF2B5EF4-FFF2-40B4-BE49-F238E27FC236}">
              <a16:creationId xmlns:a16="http://schemas.microsoft.com/office/drawing/2014/main" id="{8BBDBB93-BC72-AFD9-D832-10A8A61B9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24</xdr:row>
      <xdr:rowOff>66675</xdr:rowOff>
    </xdr:from>
    <xdr:to>
      <xdr:col>10</xdr:col>
      <xdr:colOff>590550</xdr:colOff>
      <xdr:row>41</xdr:row>
      <xdr:rowOff>114300</xdr:rowOff>
    </xdr:to>
    <xdr:graphicFrame macro="">
      <xdr:nvGraphicFramePr>
        <xdr:cNvPr id="7171325" name="Chart 2">
          <a:extLst>
            <a:ext uri="{FF2B5EF4-FFF2-40B4-BE49-F238E27FC236}">
              <a16:creationId xmlns:a16="http://schemas.microsoft.com/office/drawing/2014/main" id="{5F105D1D-E3A6-005F-2F2B-ECF1D1966B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352425</xdr:colOff>
      <xdr:row>43</xdr:row>
      <xdr:rowOff>123825</xdr:rowOff>
    </xdr:from>
    <xdr:to>
      <xdr:col>10</xdr:col>
      <xdr:colOff>390525</xdr:colOff>
      <xdr:row>57</xdr:row>
      <xdr:rowOff>180975</xdr:rowOff>
    </xdr:to>
    <xdr:graphicFrame macro="">
      <xdr:nvGraphicFramePr>
        <xdr:cNvPr id="7171326" name="Chart 3">
          <a:extLst>
            <a:ext uri="{FF2B5EF4-FFF2-40B4-BE49-F238E27FC236}">
              <a16:creationId xmlns:a16="http://schemas.microsoft.com/office/drawing/2014/main" id="{81D2E178-4C80-C7CB-441B-3DE5C36A3D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61</xdr:row>
      <xdr:rowOff>85725</xdr:rowOff>
    </xdr:from>
    <xdr:to>
      <xdr:col>11</xdr:col>
      <xdr:colOff>200025</xdr:colOff>
      <xdr:row>78</xdr:row>
      <xdr:rowOff>114300</xdr:rowOff>
    </xdr:to>
    <xdr:graphicFrame macro="">
      <xdr:nvGraphicFramePr>
        <xdr:cNvPr id="7171327" name="Chart 4">
          <a:extLst>
            <a:ext uri="{FF2B5EF4-FFF2-40B4-BE49-F238E27FC236}">
              <a16:creationId xmlns:a16="http://schemas.microsoft.com/office/drawing/2014/main" id="{AAB92F3E-4421-F1F8-3C29-E52AEE9378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78</xdr:row>
      <xdr:rowOff>161925</xdr:rowOff>
    </xdr:from>
    <xdr:to>
      <xdr:col>11</xdr:col>
      <xdr:colOff>85725</xdr:colOff>
      <xdr:row>97</xdr:row>
      <xdr:rowOff>47625</xdr:rowOff>
    </xdr:to>
    <xdr:graphicFrame macro="">
      <xdr:nvGraphicFramePr>
        <xdr:cNvPr id="7171328" name="Chart 5">
          <a:extLst>
            <a:ext uri="{FF2B5EF4-FFF2-40B4-BE49-F238E27FC236}">
              <a16:creationId xmlns:a16="http://schemas.microsoft.com/office/drawing/2014/main" id="{F703C013-51B6-ED1A-68AC-2BB33FA03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98</xdr:row>
      <xdr:rowOff>38100</xdr:rowOff>
    </xdr:from>
    <xdr:to>
      <xdr:col>11</xdr:col>
      <xdr:colOff>142875</xdr:colOff>
      <xdr:row>129</xdr:row>
      <xdr:rowOff>152400</xdr:rowOff>
    </xdr:to>
    <xdr:graphicFrame macro="">
      <xdr:nvGraphicFramePr>
        <xdr:cNvPr id="7171329" name="Chart 6">
          <a:extLst>
            <a:ext uri="{FF2B5EF4-FFF2-40B4-BE49-F238E27FC236}">
              <a16:creationId xmlns:a16="http://schemas.microsoft.com/office/drawing/2014/main" id="{7AEF27B1-A795-8B5E-1CEA-4C2FA670E1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352425</xdr:colOff>
      <xdr:row>105</xdr:row>
      <xdr:rowOff>0</xdr:rowOff>
    </xdr:from>
    <xdr:to>
      <xdr:col>10</xdr:col>
      <xdr:colOff>390525</xdr:colOff>
      <xdr:row>116</xdr:row>
      <xdr:rowOff>104775</xdr:rowOff>
    </xdr:to>
    <xdr:graphicFrame macro="">
      <xdr:nvGraphicFramePr>
        <xdr:cNvPr id="7171330" name="Chart 7">
          <a:extLst>
            <a:ext uri="{FF2B5EF4-FFF2-40B4-BE49-F238E27FC236}">
              <a16:creationId xmlns:a16="http://schemas.microsoft.com/office/drawing/2014/main" id="{5932597F-85FB-E886-648F-CB587D87FD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213360</xdr:colOff>
          <xdr:row>50</xdr:row>
          <xdr:rowOff>160020</xdr:rowOff>
        </xdr:from>
        <xdr:to>
          <xdr:col>10</xdr:col>
          <xdr:colOff>502920</xdr:colOff>
          <xdr:row>52</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9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51</xdr:row>
          <xdr:rowOff>160020</xdr:rowOff>
        </xdr:from>
        <xdr:to>
          <xdr:col>10</xdr:col>
          <xdr:colOff>502920</xdr:colOff>
          <xdr:row>53</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9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52</xdr:row>
          <xdr:rowOff>160020</xdr:rowOff>
        </xdr:from>
        <xdr:to>
          <xdr:col>10</xdr:col>
          <xdr:colOff>502920</xdr:colOff>
          <xdr:row>54</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9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53</xdr:row>
          <xdr:rowOff>160020</xdr:rowOff>
        </xdr:from>
        <xdr:to>
          <xdr:col>10</xdr:col>
          <xdr:colOff>502920</xdr:colOff>
          <xdr:row>55</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9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50</xdr:row>
          <xdr:rowOff>160020</xdr:rowOff>
        </xdr:from>
        <xdr:to>
          <xdr:col>11</xdr:col>
          <xdr:colOff>502920</xdr:colOff>
          <xdr:row>52</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9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51</xdr:row>
          <xdr:rowOff>160020</xdr:rowOff>
        </xdr:from>
        <xdr:to>
          <xdr:col>11</xdr:col>
          <xdr:colOff>502920</xdr:colOff>
          <xdr:row>53</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9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160020</xdr:rowOff>
        </xdr:from>
        <xdr:to>
          <xdr:col>11</xdr:col>
          <xdr:colOff>502920</xdr:colOff>
          <xdr:row>54</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9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53</xdr:row>
          <xdr:rowOff>160020</xdr:rowOff>
        </xdr:from>
        <xdr:to>
          <xdr:col>11</xdr:col>
          <xdr:colOff>502920</xdr:colOff>
          <xdr:row>55</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9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50</xdr:row>
          <xdr:rowOff>160020</xdr:rowOff>
        </xdr:from>
        <xdr:to>
          <xdr:col>12</xdr:col>
          <xdr:colOff>502920</xdr:colOff>
          <xdr:row>52</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9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51</xdr:row>
          <xdr:rowOff>160020</xdr:rowOff>
        </xdr:from>
        <xdr:to>
          <xdr:col>12</xdr:col>
          <xdr:colOff>502920</xdr:colOff>
          <xdr:row>53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9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50</xdr:row>
          <xdr:rowOff>160020</xdr:rowOff>
        </xdr:from>
        <xdr:to>
          <xdr:col>13</xdr:col>
          <xdr:colOff>502920</xdr:colOff>
          <xdr:row>52</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9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51</xdr:row>
          <xdr:rowOff>160020</xdr:rowOff>
        </xdr:from>
        <xdr:to>
          <xdr:col>13</xdr:col>
          <xdr:colOff>502920</xdr:colOff>
          <xdr:row>53</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9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52</xdr:row>
          <xdr:rowOff>160020</xdr:rowOff>
        </xdr:from>
        <xdr:to>
          <xdr:col>12</xdr:col>
          <xdr:colOff>502920</xdr:colOff>
          <xdr:row>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9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52</xdr:row>
          <xdr:rowOff>160020</xdr:rowOff>
        </xdr:from>
        <xdr:to>
          <xdr:col>13</xdr:col>
          <xdr:colOff>502920</xdr:colOff>
          <xdr:row>54</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9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53</xdr:row>
          <xdr:rowOff>160020</xdr:rowOff>
        </xdr:from>
        <xdr:to>
          <xdr:col>12</xdr:col>
          <xdr:colOff>502920</xdr:colOff>
          <xdr:row>55</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9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53</xdr:row>
          <xdr:rowOff>160020</xdr:rowOff>
        </xdr:from>
        <xdr:to>
          <xdr:col>13</xdr:col>
          <xdr:colOff>502920</xdr:colOff>
          <xdr:row>55</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9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55</xdr:row>
          <xdr:rowOff>160020</xdr:rowOff>
        </xdr:from>
        <xdr:to>
          <xdr:col>12</xdr:col>
          <xdr:colOff>502920</xdr:colOff>
          <xdr:row>57</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9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56</xdr:row>
          <xdr:rowOff>160020</xdr:rowOff>
        </xdr:from>
        <xdr:to>
          <xdr:col>12</xdr:col>
          <xdr:colOff>502920</xdr:colOff>
          <xdr:row>58</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9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57</xdr:row>
          <xdr:rowOff>160020</xdr:rowOff>
        </xdr:from>
        <xdr:to>
          <xdr:col>12</xdr:col>
          <xdr:colOff>502920</xdr:colOff>
          <xdr:row>59</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9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55</xdr:row>
          <xdr:rowOff>160020</xdr:rowOff>
        </xdr:from>
        <xdr:to>
          <xdr:col>13</xdr:col>
          <xdr:colOff>502920</xdr:colOff>
          <xdr:row>57</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9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56</xdr:row>
          <xdr:rowOff>160020</xdr:rowOff>
        </xdr:from>
        <xdr:to>
          <xdr:col>13</xdr:col>
          <xdr:colOff>502920</xdr:colOff>
          <xdr:row>58</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9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160020</xdr:rowOff>
        </xdr:from>
        <xdr:to>
          <xdr:col>13</xdr:col>
          <xdr:colOff>502920</xdr:colOff>
          <xdr:row>59</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9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175260</xdr:rowOff>
        </xdr:from>
        <xdr:to>
          <xdr:col>2</xdr:col>
          <xdr:colOff>541020</xdr:colOff>
          <xdr:row>50</xdr:row>
          <xdr:rowOff>30480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9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175260</xdr:rowOff>
        </xdr:from>
        <xdr:to>
          <xdr:col>2</xdr:col>
          <xdr:colOff>541020</xdr:colOff>
          <xdr:row>51</xdr:row>
          <xdr:rowOff>30480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9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175260</xdr:rowOff>
        </xdr:from>
        <xdr:to>
          <xdr:col>2</xdr:col>
          <xdr:colOff>541020</xdr:colOff>
          <xdr:row>52</xdr:row>
          <xdr:rowOff>30480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9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175260</xdr:rowOff>
        </xdr:from>
        <xdr:to>
          <xdr:col>2</xdr:col>
          <xdr:colOff>541020</xdr:colOff>
          <xdr:row>53</xdr:row>
          <xdr:rowOff>30480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9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175260</xdr:rowOff>
        </xdr:from>
        <xdr:to>
          <xdr:col>2</xdr:col>
          <xdr:colOff>541020</xdr:colOff>
          <xdr:row>54</xdr:row>
          <xdr:rowOff>30480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9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175260</xdr:rowOff>
        </xdr:from>
        <xdr:to>
          <xdr:col>2</xdr:col>
          <xdr:colOff>541020</xdr:colOff>
          <xdr:row>55</xdr:row>
          <xdr:rowOff>30480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9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175260</xdr:rowOff>
        </xdr:from>
        <xdr:to>
          <xdr:col>2</xdr:col>
          <xdr:colOff>541020</xdr:colOff>
          <xdr:row>56</xdr:row>
          <xdr:rowOff>30480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9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541020</xdr:colOff>
          <xdr:row>57</xdr:row>
          <xdr:rowOff>30480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9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541020</xdr:colOff>
          <xdr:row>58</xdr:row>
          <xdr:rowOff>30480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9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541020</xdr:colOff>
          <xdr:row>59</xdr:row>
          <xdr:rowOff>30480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9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541020</xdr:colOff>
          <xdr:row>60</xdr:row>
          <xdr:rowOff>30480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9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541020</xdr:colOff>
          <xdr:row>61</xdr:row>
          <xdr:rowOff>30480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9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541020</xdr:colOff>
          <xdr:row>62</xdr:row>
          <xdr:rowOff>30480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9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48</xdr:row>
          <xdr:rowOff>175260</xdr:rowOff>
        </xdr:from>
        <xdr:to>
          <xdr:col>8</xdr:col>
          <xdr:colOff>518160</xdr:colOff>
          <xdr:row>50</xdr:row>
          <xdr:rowOff>30480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9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49</xdr:row>
          <xdr:rowOff>175260</xdr:rowOff>
        </xdr:from>
        <xdr:to>
          <xdr:col>8</xdr:col>
          <xdr:colOff>518160</xdr:colOff>
          <xdr:row>51</xdr:row>
          <xdr:rowOff>30480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9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50</xdr:row>
          <xdr:rowOff>175260</xdr:rowOff>
        </xdr:from>
        <xdr:to>
          <xdr:col>8</xdr:col>
          <xdr:colOff>518160</xdr:colOff>
          <xdr:row>52</xdr:row>
          <xdr:rowOff>30480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9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51</xdr:row>
          <xdr:rowOff>175260</xdr:rowOff>
        </xdr:from>
        <xdr:to>
          <xdr:col>8</xdr:col>
          <xdr:colOff>518160</xdr:colOff>
          <xdr:row>53</xdr:row>
          <xdr:rowOff>30480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9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52</xdr:row>
          <xdr:rowOff>175260</xdr:rowOff>
        </xdr:from>
        <xdr:to>
          <xdr:col>8</xdr:col>
          <xdr:colOff>518160</xdr:colOff>
          <xdr:row>54</xdr:row>
          <xdr:rowOff>30480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9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53</xdr:row>
          <xdr:rowOff>175260</xdr:rowOff>
        </xdr:from>
        <xdr:to>
          <xdr:col>8</xdr:col>
          <xdr:colOff>518160</xdr:colOff>
          <xdr:row>55</xdr:row>
          <xdr:rowOff>30480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9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54</xdr:row>
          <xdr:rowOff>175260</xdr:rowOff>
        </xdr:from>
        <xdr:to>
          <xdr:col>8</xdr:col>
          <xdr:colOff>518160</xdr:colOff>
          <xdr:row>56</xdr:row>
          <xdr:rowOff>30480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9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55</xdr:row>
          <xdr:rowOff>175260</xdr:rowOff>
        </xdr:from>
        <xdr:to>
          <xdr:col>8</xdr:col>
          <xdr:colOff>518160</xdr:colOff>
          <xdr:row>57</xdr:row>
          <xdr:rowOff>30480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9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56</xdr:row>
          <xdr:rowOff>175260</xdr:rowOff>
        </xdr:from>
        <xdr:to>
          <xdr:col>8</xdr:col>
          <xdr:colOff>518160</xdr:colOff>
          <xdr:row>58</xdr:row>
          <xdr:rowOff>30480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9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57</xdr:row>
          <xdr:rowOff>175260</xdr:rowOff>
        </xdr:from>
        <xdr:to>
          <xdr:col>8</xdr:col>
          <xdr:colOff>518160</xdr:colOff>
          <xdr:row>59</xdr:row>
          <xdr:rowOff>30480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9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58</xdr:row>
          <xdr:rowOff>175260</xdr:rowOff>
        </xdr:from>
        <xdr:to>
          <xdr:col>8</xdr:col>
          <xdr:colOff>518160</xdr:colOff>
          <xdr:row>60</xdr:row>
          <xdr:rowOff>30480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9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59</xdr:row>
          <xdr:rowOff>175260</xdr:rowOff>
        </xdr:from>
        <xdr:to>
          <xdr:col>8</xdr:col>
          <xdr:colOff>518160</xdr:colOff>
          <xdr:row>61</xdr:row>
          <xdr:rowOff>30480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9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60</xdr:row>
          <xdr:rowOff>175260</xdr:rowOff>
        </xdr:from>
        <xdr:to>
          <xdr:col>8</xdr:col>
          <xdr:colOff>518160</xdr:colOff>
          <xdr:row>62</xdr:row>
          <xdr:rowOff>30480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9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7620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9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541020</xdr:colOff>
          <xdr:row>66</xdr:row>
          <xdr:rowOff>7620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9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541020</xdr:colOff>
          <xdr:row>67</xdr:row>
          <xdr:rowOff>7620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9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0</xdr:rowOff>
        </xdr:from>
        <xdr:to>
          <xdr:col>8</xdr:col>
          <xdr:colOff>502920</xdr:colOff>
          <xdr:row>65</xdr:row>
          <xdr:rowOff>30480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9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0</xdr:rowOff>
        </xdr:from>
        <xdr:to>
          <xdr:col>8</xdr:col>
          <xdr:colOff>502920</xdr:colOff>
          <xdr:row>66</xdr:row>
          <xdr:rowOff>30480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9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502920</xdr:colOff>
          <xdr:row>68</xdr:row>
          <xdr:rowOff>30480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9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0</xdr:rowOff>
        </xdr:from>
        <xdr:to>
          <xdr:col>8</xdr:col>
          <xdr:colOff>502920</xdr:colOff>
          <xdr:row>69</xdr:row>
          <xdr:rowOff>30480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9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70</xdr:row>
          <xdr:rowOff>175260</xdr:rowOff>
        </xdr:from>
        <xdr:to>
          <xdr:col>2</xdr:col>
          <xdr:colOff>541020</xdr:colOff>
          <xdr:row>72</xdr:row>
          <xdr:rowOff>30480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9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175260</xdr:rowOff>
        </xdr:from>
        <xdr:to>
          <xdr:col>2</xdr:col>
          <xdr:colOff>541020</xdr:colOff>
          <xdr:row>73</xdr:row>
          <xdr:rowOff>30480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9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175260</xdr:rowOff>
        </xdr:from>
        <xdr:to>
          <xdr:col>2</xdr:col>
          <xdr:colOff>541020</xdr:colOff>
          <xdr:row>74</xdr:row>
          <xdr:rowOff>30480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9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75</xdr:row>
          <xdr:rowOff>160020</xdr:rowOff>
        </xdr:from>
        <xdr:to>
          <xdr:col>3</xdr:col>
          <xdr:colOff>518160</xdr:colOff>
          <xdr:row>77</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9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76</xdr:row>
          <xdr:rowOff>160020</xdr:rowOff>
        </xdr:from>
        <xdr:to>
          <xdr:col>3</xdr:col>
          <xdr:colOff>518160</xdr:colOff>
          <xdr:row>78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9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77</xdr:row>
          <xdr:rowOff>160020</xdr:rowOff>
        </xdr:from>
        <xdr:to>
          <xdr:col>3</xdr:col>
          <xdr:colOff>518160</xdr:colOff>
          <xdr:row>79</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9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78</xdr:row>
          <xdr:rowOff>160020</xdr:rowOff>
        </xdr:from>
        <xdr:to>
          <xdr:col>3</xdr:col>
          <xdr:colOff>518160</xdr:colOff>
          <xdr:row>80</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9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79</xdr:row>
          <xdr:rowOff>160020</xdr:rowOff>
        </xdr:from>
        <xdr:to>
          <xdr:col>3</xdr:col>
          <xdr:colOff>518160</xdr:colOff>
          <xdr:row>81</xdr:row>
          <xdr:rowOff>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9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80</xdr:row>
          <xdr:rowOff>160020</xdr:rowOff>
        </xdr:from>
        <xdr:to>
          <xdr:col>3</xdr:col>
          <xdr:colOff>518160</xdr:colOff>
          <xdr:row>82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9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81</xdr:row>
          <xdr:rowOff>160020</xdr:rowOff>
        </xdr:from>
        <xdr:to>
          <xdr:col>3</xdr:col>
          <xdr:colOff>518160</xdr:colOff>
          <xdr:row>83</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9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82</xdr:row>
          <xdr:rowOff>160020</xdr:rowOff>
        </xdr:from>
        <xdr:to>
          <xdr:col>3</xdr:col>
          <xdr:colOff>518160</xdr:colOff>
          <xdr:row>84</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9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83</xdr:row>
          <xdr:rowOff>160020</xdr:rowOff>
        </xdr:from>
        <xdr:to>
          <xdr:col>3</xdr:col>
          <xdr:colOff>518160</xdr:colOff>
          <xdr:row>85</xdr:row>
          <xdr:rowOff>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9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84</xdr:row>
          <xdr:rowOff>160020</xdr:rowOff>
        </xdr:from>
        <xdr:to>
          <xdr:col>3</xdr:col>
          <xdr:colOff>518160</xdr:colOff>
          <xdr:row>86</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9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85</xdr:row>
          <xdr:rowOff>160020</xdr:rowOff>
        </xdr:from>
        <xdr:to>
          <xdr:col>3</xdr:col>
          <xdr:colOff>518160</xdr:colOff>
          <xdr:row>87</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9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86</xdr:row>
          <xdr:rowOff>160020</xdr:rowOff>
        </xdr:from>
        <xdr:to>
          <xdr:col>3</xdr:col>
          <xdr:colOff>518160</xdr:colOff>
          <xdr:row>88</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9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87</xdr:row>
          <xdr:rowOff>175260</xdr:rowOff>
        </xdr:from>
        <xdr:to>
          <xdr:col>3</xdr:col>
          <xdr:colOff>533400</xdr:colOff>
          <xdr:row>89</xdr:row>
          <xdr:rowOff>30480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9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175260</xdr:rowOff>
        </xdr:from>
        <xdr:to>
          <xdr:col>8</xdr:col>
          <xdr:colOff>533400</xdr:colOff>
          <xdr:row>77</xdr:row>
          <xdr:rowOff>30480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9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175260</xdr:rowOff>
        </xdr:from>
        <xdr:to>
          <xdr:col>8</xdr:col>
          <xdr:colOff>533400</xdr:colOff>
          <xdr:row>78</xdr:row>
          <xdr:rowOff>30480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9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175260</xdr:rowOff>
        </xdr:from>
        <xdr:to>
          <xdr:col>8</xdr:col>
          <xdr:colOff>533400</xdr:colOff>
          <xdr:row>79</xdr:row>
          <xdr:rowOff>30480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9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175260</xdr:rowOff>
        </xdr:from>
        <xdr:to>
          <xdr:col>8</xdr:col>
          <xdr:colOff>533400</xdr:colOff>
          <xdr:row>80</xdr:row>
          <xdr:rowOff>30480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9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175260</xdr:rowOff>
        </xdr:from>
        <xdr:to>
          <xdr:col>8</xdr:col>
          <xdr:colOff>533400</xdr:colOff>
          <xdr:row>81</xdr:row>
          <xdr:rowOff>30480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9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175260</xdr:rowOff>
        </xdr:from>
        <xdr:to>
          <xdr:col>8</xdr:col>
          <xdr:colOff>533400</xdr:colOff>
          <xdr:row>82</xdr:row>
          <xdr:rowOff>30480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9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81</xdr:row>
          <xdr:rowOff>175260</xdr:rowOff>
        </xdr:from>
        <xdr:to>
          <xdr:col>8</xdr:col>
          <xdr:colOff>533400</xdr:colOff>
          <xdr:row>83</xdr:row>
          <xdr:rowOff>30480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9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175260</xdr:rowOff>
        </xdr:from>
        <xdr:to>
          <xdr:col>8</xdr:col>
          <xdr:colOff>533400</xdr:colOff>
          <xdr:row>84</xdr:row>
          <xdr:rowOff>30480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9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175260</xdr:rowOff>
        </xdr:from>
        <xdr:to>
          <xdr:col>8</xdr:col>
          <xdr:colOff>533400</xdr:colOff>
          <xdr:row>85</xdr:row>
          <xdr:rowOff>30480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9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175260</xdr:rowOff>
        </xdr:from>
        <xdr:to>
          <xdr:col>8</xdr:col>
          <xdr:colOff>533400</xdr:colOff>
          <xdr:row>86</xdr:row>
          <xdr:rowOff>30480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9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175260</xdr:rowOff>
        </xdr:from>
        <xdr:to>
          <xdr:col>8</xdr:col>
          <xdr:colOff>533400</xdr:colOff>
          <xdr:row>87</xdr:row>
          <xdr:rowOff>30480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9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175260</xdr:rowOff>
        </xdr:from>
        <xdr:to>
          <xdr:col>8</xdr:col>
          <xdr:colOff>533400</xdr:colOff>
          <xdr:row>88</xdr:row>
          <xdr:rowOff>30480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9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50</xdr:row>
          <xdr:rowOff>160020</xdr:rowOff>
        </xdr:from>
        <xdr:to>
          <xdr:col>10</xdr:col>
          <xdr:colOff>502920</xdr:colOff>
          <xdr:row>52</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9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51</xdr:row>
          <xdr:rowOff>160020</xdr:rowOff>
        </xdr:from>
        <xdr:to>
          <xdr:col>10</xdr:col>
          <xdr:colOff>502920</xdr:colOff>
          <xdr:row>53</xdr:row>
          <xdr:rowOff>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9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52</xdr:row>
          <xdr:rowOff>160020</xdr:rowOff>
        </xdr:from>
        <xdr:to>
          <xdr:col>10</xdr:col>
          <xdr:colOff>502920</xdr:colOff>
          <xdr:row>54</xdr:row>
          <xdr:rowOff>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9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53</xdr:row>
          <xdr:rowOff>160020</xdr:rowOff>
        </xdr:from>
        <xdr:to>
          <xdr:col>10</xdr:col>
          <xdr:colOff>502920</xdr:colOff>
          <xdr:row>55</xdr:row>
          <xdr:rowOff>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9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50</xdr:row>
          <xdr:rowOff>160020</xdr:rowOff>
        </xdr:from>
        <xdr:to>
          <xdr:col>11</xdr:col>
          <xdr:colOff>502920</xdr:colOff>
          <xdr:row>52</xdr:row>
          <xdr:rowOff>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9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51</xdr:row>
          <xdr:rowOff>160020</xdr:rowOff>
        </xdr:from>
        <xdr:to>
          <xdr:col>11</xdr:col>
          <xdr:colOff>502920</xdr:colOff>
          <xdr:row>53</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9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160020</xdr:rowOff>
        </xdr:from>
        <xdr:to>
          <xdr:col>11</xdr:col>
          <xdr:colOff>502920</xdr:colOff>
          <xdr:row>54</xdr:row>
          <xdr:rowOff>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9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53</xdr:row>
          <xdr:rowOff>160020</xdr:rowOff>
        </xdr:from>
        <xdr:to>
          <xdr:col>11</xdr:col>
          <xdr:colOff>502920</xdr:colOff>
          <xdr:row>55</xdr:row>
          <xdr:rowOff>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9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50</xdr:row>
          <xdr:rowOff>160020</xdr:rowOff>
        </xdr:from>
        <xdr:to>
          <xdr:col>12</xdr:col>
          <xdr:colOff>502920</xdr:colOff>
          <xdr:row>52</xdr:row>
          <xdr:rowOff>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9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51</xdr:row>
          <xdr:rowOff>160020</xdr:rowOff>
        </xdr:from>
        <xdr:to>
          <xdr:col>12</xdr:col>
          <xdr:colOff>502920</xdr:colOff>
          <xdr:row>53</xdr:row>
          <xdr:rowOff>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9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50</xdr:row>
          <xdr:rowOff>160020</xdr:rowOff>
        </xdr:from>
        <xdr:to>
          <xdr:col>13</xdr:col>
          <xdr:colOff>502920</xdr:colOff>
          <xdr:row>52</xdr:row>
          <xdr:rowOff>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9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51</xdr:row>
          <xdr:rowOff>160020</xdr:rowOff>
        </xdr:from>
        <xdr:to>
          <xdr:col>13</xdr:col>
          <xdr:colOff>502920</xdr:colOff>
          <xdr:row>53</xdr:row>
          <xdr:rowOff>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9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52</xdr:row>
          <xdr:rowOff>160020</xdr:rowOff>
        </xdr:from>
        <xdr:to>
          <xdr:col>12</xdr:col>
          <xdr:colOff>502920</xdr:colOff>
          <xdr:row>54</xdr:row>
          <xdr:rowOff>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9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52</xdr:row>
          <xdr:rowOff>160020</xdr:rowOff>
        </xdr:from>
        <xdr:to>
          <xdr:col>13</xdr:col>
          <xdr:colOff>502920</xdr:colOff>
          <xdr:row>54</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9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53</xdr:row>
          <xdr:rowOff>160020</xdr:rowOff>
        </xdr:from>
        <xdr:to>
          <xdr:col>12</xdr:col>
          <xdr:colOff>502920</xdr:colOff>
          <xdr:row>55</xdr:row>
          <xdr:rowOff>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9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53</xdr:row>
          <xdr:rowOff>160020</xdr:rowOff>
        </xdr:from>
        <xdr:to>
          <xdr:col>13</xdr:col>
          <xdr:colOff>502920</xdr:colOff>
          <xdr:row>55</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9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55</xdr:row>
          <xdr:rowOff>160020</xdr:rowOff>
        </xdr:from>
        <xdr:to>
          <xdr:col>12</xdr:col>
          <xdr:colOff>502920</xdr:colOff>
          <xdr:row>57</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9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56</xdr:row>
          <xdr:rowOff>160020</xdr:rowOff>
        </xdr:from>
        <xdr:to>
          <xdr:col>12</xdr:col>
          <xdr:colOff>502920</xdr:colOff>
          <xdr:row>58</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9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57</xdr:row>
          <xdr:rowOff>160020</xdr:rowOff>
        </xdr:from>
        <xdr:to>
          <xdr:col>12</xdr:col>
          <xdr:colOff>502920</xdr:colOff>
          <xdr:row>59</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9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55</xdr:row>
          <xdr:rowOff>160020</xdr:rowOff>
        </xdr:from>
        <xdr:to>
          <xdr:col>13</xdr:col>
          <xdr:colOff>502920</xdr:colOff>
          <xdr:row>57</xdr:row>
          <xdr:rowOff>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9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56</xdr:row>
          <xdr:rowOff>160020</xdr:rowOff>
        </xdr:from>
        <xdr:to>
          <xdr:col>13</xdr:col>
          <xdr:colOff>502920</xdr:colOff>
          <xdr:row>58</xdr:row>
          <xdr:rowOff>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9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160020</xdr:rowOff>
        </xdr:from>
        <xdr:to>
          <xdr:col>13</xdr:col>
          <xdr:colOff>502920</xdr:colOff>
          <xdr:row>59</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9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175260</xdr:rowOff>
        </xdr:from>
        <xdr:to>
          <xdr:col>2</xdr:col>
          <xdr:colOff>541020</xdr:colOff>
          <xdr:row>50</xdr:row>
          <xdr:rowOff>30480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9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175260</xdr:rowOff>
        </xdr:from>
        <xdr:to>
          <xdr:col>2</xdr:col>
          <xdr:colOff>541020</xdr:colOff>
          <xdr:row>51</xdr:row>
          <xdr:rowOff>30480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9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175260</xdr:rowOff>
        </xdr:from>
        <xdr:to>
          <xdr:col>2</xdr:col>
          <xdr:colOff>541020</xdr:colOff>
          <xdr:row>52</xdr:row>
          <xdr:rowOff>30480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9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175260</xdr:rowOff>
        </xdr:from>
        <xdr:to>
          <xdr:col>2</xdr:col>
          <xdr:colOff>541020</xdr:colOff>
          <xdr:row>53</xdr:row>
          <xdr:rowOff>30480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9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175260</xdr:rowOff>
        </xdr:from>
        <xdr:to>
          <xdr:col>2</xdr:col>
          <xdr:colOff>541020</xdr:colOff>
          <xdr:row>54</xdr:row>
          <xdr:rowOff>30480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9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175260</xdr:rowOff>
        </xdr:from>
        <xdr:to>
          <xdr:col>2</xdr:col>
          <xdr:colOff>541020</xdr:colOff>
          <xdr:row>55</xdr:row>
          <xdr:rowOff>30480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9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175260</xdr:rowOff>
        </xdr:from>
        <xdr:to>
          <xdr:col>2</xdr:col>
          <xdr:colOff>541020</xdr:colOff>
          <xdr:row>56</xdr:row>
          <xdr:rowOff>30480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9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541020</xdr:colOff>
          <xdr:row>57</xdr:row>
          <xdr:rowOff>30480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9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541020</xdr:colOff>
          <xdr:row>58</xdr:row>
          <xdr:rowOff>30480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9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541020</xdr:colOff>
          <xdr:row>59</xdr:row>
          <xdr:rowOff>30480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9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541020</xdr:colOff>
          <xdr:row>60</xdr:row>
          <xdr:rowOff>30480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9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541020</xdr:colOff>
          <xdr:row>61</xdr:row>
          <xdr:rowOff>30480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9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541020</xdr:colOff>
          <xdr:row>62</xdr:row>
          <xdr:rowOff>30480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9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48</xdr:row>
          <xdr:rowOff>175260</xdr:rowOff>
        </xdr:from>
        <xdr:to>
          <xdr:col>8</xdr:col>
          <xdr:colOff>518160</xdr:colOff>
          <xdr:row>50</xdr:row>
          <xdr:rowOff>30480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9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49</xdr:row>
          <xdr:rowOff>175260</xdr:rowOff>
        </xdr:from>
        <xdr:to>
          <xdr:col>8</xdr:col>
          <xdr:colOff>518160</xdr:colOff>
          <xdr:row>51</xdr:row>
          <xdr:rowOff>30480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9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50</xdr:row>
          <xdr:rowOff>175260</xdr:rowOff>
        </xdr:from>
        <xdr:to>
          <xdr:col>8</xdr:col>
          <xdr:colOff>518160</xdr:colOff>
          <xdr:row>52</xdr:row>
          <xdr:rowOff>30480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9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51</xdr:row>
          <xdr:rowOff>175260</xdr:rowOff>
        </xdr:from>
        <xdr:to>
          <xdr:col>8</xdr:col>
          <xdr:colOff>518160</xdr:colOff>
          <xdr:row>53</xdr:row>
          <xdr:rowOff>30480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9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52</xdr:row>
          <xdr:rowOff>175260</xdr:rowOff>
        </xdr:from>
        <xdr:to>
          <xdr:col>8</xdr:col>
          <xdr:colOff>518160</xdr:colOff>
          <xdr:row>54</xdr:row>
          <xdr:rowOff>30480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9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53</xdr:row>
          <xdr:rowOff>175260</xdr:rowOff>
        </xdr:from>
        <xdr:to>
          <xdr:col>8</xdr:col>
          <xdr:colOff>518160</xdr:colOff>
          <xdr:row>55</xdr:row>
          <xdr:rowOff>30480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9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54</xdr:row>
          <xdr:rowOff>175260</xdr:rowOff>
        </xdr:from>
        <xdr:to>
          <xdr:col>8</xdr:col>
          <xdr:colOff>518160</xdr:colOff>
          <xdr:row>56</xdr:row>
          <xdr:rowOff>30480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9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55</xdr:row>
          <xdr:rowOff>175260</xdr:rowOff>
        </xdr:from>
        <xdr:to>
          <xdr:col>8</xdr:col>
          <xdr:colOff>518160</xdr:colOff>
          <xdr:row>57</xdr:row>
          <xdr:rowOff>30480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9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56</xdr:row>
          <xdr:rowOff>175260</xdr:rowOff>
        </xdr:from>
        <xdr:to>
          <xdr:col>8</xdr:col>
          <xdr:colOff>518160</xdr:colOff>
          <xdr:row>58</xdr:row>
          <xdr:rowOff>30480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9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57</xdr:row>
          <xdr:rowOff>175260</xdr:rowOff>
        </xdr:from>
        <xdr:to>
          <xdr:col>8</xdr:col>
          <xdr:colOff>518160</xdr:colOff>
          <xdr:row>59</xdr:row>
          <xdr:rowOff>30480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9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58</xdr:row>
          <xdr:rowOff>175260</xdr:rowOff>
        </xdr:from>
        <xdr:to>
          <xdr:col>8</xdr:col>
          <xdr:colOff>518160</xdr:colOff>
          <xdr:row>60</xdr:row>
          <xdr:rowOff>30480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9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59</xdr:row>
          <xdr:rowOff>175260</xdr:rowOff>
        </xdr:from>
        <xdr:to>
          <xdr:col>8</xdr:col>
          <xdr:colOff>518160</xdr:colOff>
          <xdr:row>61</xdr:row>
          <xdr:rowOff>30480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9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60</xdr:row>
          <xdr:rowOff>175260</xdr:rowOff>
        </xdr:from>
        <xdr:to>
          <xdr:col>8</xdr:col>
          <xdr:colOff>518160</xdr:colOff>
          <xdr:row>62</xdr:row>
          <xdr:rowOff>30480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9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7620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9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541020</xdr:colOff>
          <xdr:row>66</xdr:row>
          <xdr:rowOff>7620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9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541020</xdr:colOff>
          <xdr:row>67</xdr:row>
          <xdr:rowOff>7620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9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0</xdr:rowOff>
        </xdr:from>
        <xdr:to>
          <xdr:col>8</xdr:col>
          <xdr:colOff>502920</xdr:colOff>
          <xdr:row>65</xdr:row>
          <xdr:rowOff>30480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9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0</xdr:rowOff>
        </xdr:from>
        <xdr:to>
          <xdr:col>8</xdr:col>
          <xdr:colOff>502920</xdr:colOff>
          <xdr:row>66</xdr:row>
          <xdr:rowOff>30480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9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502920</xdr:colOff>
          <xdr:row>68</xdr:row>
          <xdr:rowOff>30480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9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0</xdr:rowOff>
        </xdr:from>
        <xdr:to>
          <xdr:col>8</xdr:col>
          <xdr:colOff>502920</xdr:colOff>
          <xdr:row>69</xdr:row>
          <xdr:rowOff>30480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9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70</xdr:row>
          <xdr:rowOff>175260</xdr:rowOff>
        </xdr:from>
        <xdr:to>
          <xdr:col>2</xdr:col>
          <xdr:colOff>541020</xdr:colOff>
          <xdr:row>72</xdr:row>
          <xdr:rowOff>30480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9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175260</xdr:rowOff>
        </xdr:from>
        <xdr:to>
          <xdr:col>2</xdr:col>
          <xdr:colOff>541020</xdr:colOff>
          <xdr:row>73</xdr:row>
          <xdr:rowOff>30480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9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175260</xdr:rowOff>
        </xdr:from>
        <xdr:to>
          <xdr:col>2</xdr:col>
          <xdr:colOff>541020</xdr:colOff>
          <xdr:row>74</xdr:row>
          <xdr:rowOff>30480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9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75</xdr:row>
          <xdr:rowOff>160020</xdr:rowOff>
        </xdr:from>
        <xdr:to>
          <xdr:col>3</xdr:col>
          <xdr:colOff>518160</xdr:colOff>
          <xdr:row>77</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9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76</xdr:row>
          <xdr:rowOff>160020</xdr:rowOff>
        </xdr:from>
        <xdr:to>
          <xdr:col>3</xdr:col>
          <xdr:colOff>518160</xdr:colOff>
          <xdr:row>78</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9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77</xdr:row>
          <xdr:rowOff>160020</xdr:rowOff>
        </xdr:from>
        <xdr:to>
          <xdr:col>3</xdr:col>
          <xdr:colOff>518160</xdr:colOff>
          <xdr:row>79</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9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78</xdr:row>
          <xdr:rowOff>160020</xdr:rowOff>
        </xdr:from>
        <xdr:to>
          <xdr:col>3</xdr:col>
          <xdr:colOff>518160</xdr:colOff>
          <xdr:row>80</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9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79</xdr:row>
          <xdr:rowOff>160020</xdr:rowOff>
        </xdr:from>
        <xdr:to>
          <xdr:col>3</xdr:col>
          <xdr:colOff>518160</xdr:colOff>
          <xdr:row>81</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9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80</xdr:row>
          <xdr:rowOff>160020</xdr:rowOff>
        </xdr:from>
        <xdr:to>
          <xdr:col>3</xdr:col>
          <xdr:colOff>518160</xdr:colOff>
          <xdr:row>82</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9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81</xdr:row>
          <xdr:rowOff>160020</xdr:rowOff>
        </xdr:from>
        <xdr:to>
          <xdr:col>3</xdr:col>
          <xdr:colOff>518160</xdr:colOff>
          <xdr:row>83</xdr:row>
          <xdr:rowOff>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9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82</xdr:row>
          <xdr:rowOff>160020</xdr:rowOff>
        </xdr:from>
        <xdr:to>
          <xdr:col>3</xdr:col>
          <xdr:colOff>518160</xdr:colOff>
          <xdr:row>84</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9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83</xdr:row>
          <xdr:rowOff>160020</xdr:rowOff>
        </xdr:from>
        <xdr:to>
          <xdr:col>3</xdr:col>
          <xdr:colOff>518160</xdr:colOff>
          <xdr:row>85</xdr:row>
          <xdr:rowOff>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9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84</xdr:row>
          <xdr:rowOff>160020</xdr:rowOff>
        </xdr:from>
        <xdr:to>
          <xdr:col>3</xdr:col>
          <xdr:colOff>518160</xdr:colOff>
          <xdr:row>86</xdr:row>
          <xdr:rowOff>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9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85</xdr:row>
          <xdr:rowOff>160020</xdr:rowOff>
        </xdr:from>
        <xdr:to>
          <xdr:col>3</xdr:col>
          <xdr:colOff>518160</xdr:colOff>
          <xdr:row>87</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9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86</xdr:row>
          <xdr:rowOff>160020</xdr:rowOff>
        </xdr:from>
        <xdr:to>
          <xdr:col>3</xdr:col>
          <xdr:colOff>518160</xdr:colOff>
          <xdr:row>88</xdr:row>
          <xdr:rowOff>0</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9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87</xdr:row>
          <xdr:rowOff>175260</xdr:rowOff>
        </xdr:from>
        <xdr:to>
          <xdr:col>3</xdr:col>
          <xdr:colOff>533400</xdr:colOff>
          <xdr:row>89</xdr:row>
          <xdr:rowOff>30480</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9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175260</xdr:rowOff>
        </xdr:from>
        <xdr:to>
          <xdr:col>8</xdr:col>
          <xdr:colOff>533400</xdr:colOff>
          <xdr:row>77</xdr:row>
          <xdr:rowOff>30480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9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175260</xdr:rowOff>
        </xdr:from>
        <xdr:to>
          <xdr:col>8</xdr:col>
          <xdr:colOff>533400</xdr:colOff>
          <xdr:row>78</xdr:row>
          <xdr:rowOff>30480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9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175260</xdr:rowOff>
        </xdr:from>
        <xdr:to>
          <xdr:col>8</xdr:col>
          <xdr:colOff>533400</xdr:colOff>
          <xdr:row>79</xdr:row>
          <xdr:rowOff>30480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9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175260</xdr:rowOff>
        </xdr:from>
        <xdr:to>
          <xdr:col>8</xdr:col>
          <xdr:colOff>533400</xdr:colOff>
          <xdr:row>80</xdr:row>
          <xdr:rowOff>30480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9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175260</xdr:rowOff>
        </xdr:from>
        <xdr:to>
          <xdr:col>8</xdr:col>
          <xdr:colOff>533400</xdr:colOff>
          <xdr:row>81</xdr:row>
          <xdr:rowOff>30480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9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175260</xdr:rowOff>
        </xdr:from>
        <xdr:to>
          <xdr:col>8</xdr:col>
          <xdr:colOff>533400</xdr:colOff>
          <xdr:row>82</xdr:row>
          <xdr:rowOff>30480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9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81</xdr:row>
          <xdr:rowOff>175260</xdr:rowOff>
        </xdr:from>
        <xdr:to>
          <xdr:col>8</xdr:col>
          <xdr:colOff>533400</xdr:colOff>
          <xdr:row>83</xdr:row>
          <xdr:rowOff>30480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9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175260</xdr:rowOff>
        </xdr:from>
        <xdr:to>
          <xdr:col>8</xdr:col>
          <xdr:colOff>533400</xdr:colOff>
          <xdr:row>84</xdr:row>
          <xdr:rowOff>30480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9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175260</xdr:rowOff>
        </xdr:from>
        <xdr:to>
          <xdr:col>8</xdr:col>
          <xdr:colOff>533400</xdr:colOff>
          <xdr:row>85</xdr:row>
          <xdr:rowOff>30480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9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175260</xdr:rowOff>
        </xdr:from>
        <xdr:to>
          <xdr:col>8</xdr:col>
          <xdr:colOff>533400</xdr:colOff>
          <xdr:row>86</xdr:row>
          <xdr:rowOff>30480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9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175260</xdr:rowOff>
        </xdr:from>
        <xdr:to>
          <xdr:col>8</xdr:col>
          <xdr:colOff>533400</xdr:colOff>
          <xdr:row>87</xdr:row>
          <xdr:rowOff>30480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9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175260</xdr:rowOff>
        </xdr:from>
        <xdr:to>
          <xdr:col>8</xdr:col>
          <xdr:colOff>533400</xdr:colOff>
          <xdr:row>88</xdr:row>
          <xdr:rowOff>30480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9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175260</xdr:rowOff>
        </xdr:from>
        <xdr:to>
          <xdr:col>8</xdr:col>
          <xdr:colOff>533400</xdr:colOff>
          <xdr:row>89</xdr:row>
          <xdr:rowOff>30480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9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175260</xdr:rowOff>
        </xdr:from>
        <xdr:to>
          <xdr:col>8</xdr:col>
          <xdr:colOff>533400</xdr:colOff>
          <xdr:row>89</xdr:row>
          <xdr:rowOff>30480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9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12</xdr:col>
      <xdr:colOff>409263</xdr:colOff>
      <xdr:row>25</xdr:row>
      <xdr:rowOff>76200</xdr:rowOff>
    </xdr:to>
    <xdr:pic>
      <xdr:nvPicPr>
        <xdr:cNvPr id="7179353" name="Picture 2">
          <a:extLst>
            <a:ext uri="{FF2B5EF4-FFF2-40B4-BE49-F238E27FC236}">
              <a16:creationId xmlns:a16="http://schemas.microsoft.com/office/drawing/2014/main" id="{B6F02239-CCE2-8E06-1817-7F17A41B24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7375" y="1381125"/>
          <a:ext cx="4653603" cy="350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213360</xdr:colOff>
          <xdr:row>64</xdr:row>
          <xdr:rowOff>160020</xdr:rowOff>
        </xdr:from>
        <xdr:to>
          <xdr:col>10</xdr:col>
          <xdr:colOff>502920</xdr:colOff>
          <xdr:row>66</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A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65</xdr:row>
          <xdr:rowOff>160020</xdr:rowOff>
        </xdr:from>
        <xdr:to>
          <xdr:col>10</xdr:col>
          <xdr:colOff>502920</xdr:colOff>
          <xdr:row>67</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A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66</xdr:row>
          <xdr:rowOff>160020</xdr:rowOff>
        </xdr:from>
        <xdr:to>
          <xdr:col>10</xdr:col>
          <xdr:colOff>502920</xdr:colOff>
          <xdr:row>68</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A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67</xdr:row>
          <xdr:rowOff>160020</xdr:rowOff>
        </xdr:from>
        <xdr:to>
          <xdr:col>10</xdr:col>
          <xdr:colOff>502920</xdr:colOff>
          <xdr:row>69</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A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64</xdr:row>
          <xdr:rowOff>160020</xdr:rowOff>
        </xdr:from>
        <xdr:to>
          <xdr:col>11</xdr:col>
          <xdr:colOff>502920</xdr:colOff>
          <xdr:row>66</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A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65</xdr:row>
          <xdr:rowOff>160020</xdr:rowOff>
        </xdr:from>
        <xdr:to>
          <xdr:col>11</xdr:col>
          <xdr:colOff>502920</xdr:colOff>
          <xdr:row>67</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A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66</xdr:row>
          <xdr:rowOff>160020</xdr:rowOff>
        </xdr:from>
        <xdr:to>
          <xdr:col>11</xdr:col>
          <xdr:colOff>502920</xdr:colOff>
          <xdr:row>68</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A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67</xdr:row>
          <xdr:rowOff>160020</xdr:rowOff>
        </xdr:from>
        <xdr:to>
          <xdr:col>11</xdr:col>
          <xdr:colOff>502920</xdr:colOff>
          <xdr:row>69</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A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64</xdr:row>
          <xdr:rowOff>160020</xdr:rowOff>
        </xdr:from>
        <xdr:to>
          <xdr:col>12</xdr:col>
          <xdr:colOff>502920</xdr:colOff>
          <xdr:row>66</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A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65</xdr:row>
          <xdr:rowOff>160020</xdr:rowOff>
        </xdr:from>
        <xdr:to>
          <xdr:col>12</xdr:col>
          <xdr:colOff>502920</xdr:colOff>
          <xdr:row>67</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A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64</xdr:row>
          <xdr:rowOff>160020</xdr:rowOff>
        </xdr:from>
        <xdr:to>
          <xdr:col>13</xdr:col>
          <xdr:colOff>502920</xdr:colOff>
          <xdr:row>66</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A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65</xdr:row>
          <xdr:rowOff>160020</xdr:rowOff>
        </xdr:from>
        <xdr:to>
          <xdr:col>13</xdr:col>
          <xdr:colOff>502920</xdr:colOff>
          <xdr:row>67</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A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66</xdr:row>
          <xdr:rowOff>160020</xdr:rowOff>
        </xdr:from>
        <xdr:to>
          <xdr:col>12</xdr:col>
          <xdr:colOff>502920</xdr:colOff>
          <xdr:row>68</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A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66</xdr:row>
          <xdr:rowOff>160020</xdr:rowOff>
        </xdr:from>
        <xdr:to>
          <xdr:col>13</xdr:col>
          <xdr:colOff>502920</xdr:colOff>
          <xdr:row>68</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A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67</xdr:row>
          <xdr:rowOff>160020</xdr:rowOff>
        </xdr:from>
        <xdr:to>
          <xdr:col>12</xdr:col>
          <xdr:colOff>502920</xdr:colOff>
          <xdr:row>69</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A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67</xdr:row>
          <xdr:rowOff>160020</xdr:rowOff>
        </xdr:from>
        <xdr:to>
          <xdr:col>13</xdr:col>
          <xdr:colOff>502920</xdr:colOff>
          <xdr:row>69</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A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69</xdr:row>
          <xdr:rowOff>160020</xdr:rowOff>
        </xdr:from>
        <xdr:to>
          <xdr:col>12</xdr:col>
          <xdr:colOff>502920</xdr:colOff>
          <xdr:row>71</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A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70</xdr:row>
          <xdr:rowOff>160020</xdr:rowOff>
        </xdr:from>
        <xdr:to>
          <xdr:col>12</xdr:col>
          <xdr:colOff>502920</xdr:colOff>
          <xdr:row>72</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A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71</xdr:row>
          <xdr:rowOff>160020</xdr:rowOff>
        </xdr:from>
        <xdr:to>
          <xdr:col>12</xdr:col>
          <xdr:colOff>502920</xdr:colOff>
          <xdr:row>73</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A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69</xdr:row>
          <xdr:rowOff>160020</xdr:rowOff>
        </xdr:from>
        <xdr:to>
          <xdr:col>13</xdr:col>
          <xdr:colOff>502920</xdr:colOff>
          <xdr:row>71</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A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70</xdr:row>
          <xdr:rowOff>160020</xdr:rowOff>
        </xdr:from>
        <xdr:to>
          <xdr:col>13</xdr:col>
          <xdr:colOff>502920</xdr:colOff>
          <xdr:row>72</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A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71</xdr:row>
          <xdr:rowOff>160020</xdr:rowOff>
        </xdr:from>
        <xdr:to>
          <xdr:col>13</xdr:col>
          <xdr:colOff>502920</xdr:colOff>
          <xdr:row>73</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A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556260</xdr:colOff>
          <xdr:row>64</xdr:row>
          <xdr:rowOff>30480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A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175260</xdr:rowOff>
        </xdr:from>
        <xdr:to>
          <xdr:col>2</xdr:col>
          <xdr:colOff>556260</xdr:colOff>
          <xdr:row>65</xdr:row>
          <xdr:rowOff>30480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A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175260</xdr:rowOff>
        </xdr:from>
        <xdr:to>
          <xdr:col>2</xdr:col>
          <xdr:colOff>556260</xdr:colOff>
          <xdr:row>66</xdr:row>
          <xdr:rowOff>30480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A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556260</xdr:colOff>
          <xdr:row>67</xdr:row>
          <xdr:rowOff>30480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A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556260</xdr:colOff>
          <xdr:row>68</xdr:row>
          <xdr:rowOff>30480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A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556260</xdr:colOff>
          <xdr:row>69</xdr:row>
          <xdr:rowOff>30480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A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175260</xdr:rowOff>
        </xdr:from>
        <xdr:to>
          <xdr:col>2</xdr:col>
          <xdr:colOff>556260</xdr:colOff>
          <xdr:row>70</xdr:row>
          <xdr:rowOff>30480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A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175260</xdr:rowOff>
        </xdr:from>
        <xdr:to>
          <xdr:col>2</xdr:col>
          <xdr:colOff>556260</xdr:colOff>
          <xdr:row>71</xdr:row>
          <xdr:rowOff>30480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A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70</xdr:row>
          <xdr:rowOff>175260</xdr:rowOff>
        </xdr:from>
        <xdr:to>
          <xdr:col>2</xdr:col>
          <xdr:colOff>556260</xdr:colOff>
          <xdr:row>72</xdr:row>
          <xdr:rowOff>30480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A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71</xdr:row>
          <xdr:rowOff>175260</xdr:rowOff>
        </xdr:from>
        <xdr:to>
          <xdr:col>2</xdr:col>
          <xdr:colOff>556260</xdr:colOff>
          <xdr:row>73</xdr:row>
          <xdr:rowOff>30480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A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556260</xdr:colOff>
          <xdr:row>74</xdr:row>
          <xdr:rowOff>30480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A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73</xdr:row>
          <xdr:rowOff>175260</xdr:rowOff>
        </xdr:from>
        <xdr:to>
          <xdr:col>2</xdr:col>
          <xdr:colOff>556260</xdr:colOff>
          <xdr:row>75</xdr:row>
          <xdr:rowOff>30480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A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74</xdr:row>
          <xdr:rowOff>175260</xdr:rowOff>
        </xdr:from>
        <xdr:to>
          <xdr:col>2</xdr:col>
          <xdr:colOff>556260</xdr:colOff>
          <xdr:row>76</xdr:row>
          <xdr:rowOff>30480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A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175260</xdr:rowOff>
        </xdr:from>
        <xdr:to>
          <xdr:col>8</xdr:col>
          <xdr:colOff>518160</xdr:colOff>
          <xdr:row>64</xdr:row>
          <xdr:rowOff>30480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A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175260</xdr:rowOff>
        </xdr:from>
        <xdr:to>
          <xdr:col>8</xdr:col>
          <xdr:colOff>518160</xdr:colOff>
          <xdr:row>65</xdr:row>
          <xdr:rowOff>30480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A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175260</xdr:rowOff>
        </xdr:from>
        <xdr:to>
          <xdr:col>8</xdr:col>
          <xdr:colOff>518160</xdr:colOff>
          <xdr:row>66</xdr:row>
          <xdr:rowOff>30480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A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65</xdr:row>
          <xdr:rowOff>175260</xdr:rowOff>
        </xdr:from>
        <xdr:to>
          <xdr:col>8</xdr:col>
          <xdr:colOff>518160</xdr:colOff>
          <xdr:row>67</xdr:row>
          <xdr:rowOff>30480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A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175260</xdr:rowOff>
        </xdr:from>
        <xdr:to>
          <xdr:col>8</xdr:col>
          <xdr:colOff>518160</xdr:colOff>
          <xdr:row>68</xdr:row>
          <xdr:rowOff>30480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A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175260</xdr:rowOff>
        </xdr:from>
        <xdr:to>
          <xdr:col>8</xdr:col>
          <xdr:colOff>518160</xdr:colOff>
          <xdr:row>69</xdr:row>
          <xdr:rowOff>30480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A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68</xdr:row>
          <xdr:rowOff>175260</xdr:rowOff>
        </xdr:from>
        <xdr:to>
          <xdr:col>8</xdr:col>
          <xdr:colOff>518160</xdr:colOff>
          <xdr:row>70</xdr:row>
          <xdr:rowOff>30480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A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69</xdr:row>
          <xdr:rowOff>175260</xdr:rowOff>
        </xdr:from>
        <xdr:to>
          <xdr:col>8</xdr:col>
          <xdr:colOff>518160</xdr:colOff>
          <xdr:row>71</xdr:row>
          <xdr:rowOff>30480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A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70</xdr:row>
          <xdr:rowOff>175260</xdr:rowOff>
        </xdr:from>
        <xdr:to>
          <xdr:col>8</xdr:col>
          <xdr:colOff>518160</xdr:colOff>
          <xdr:row>72</xdr:row>
          <xdr:rowOff>30480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A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71</xdr:row>
          <xdr:rowOff>175260</xdr:rowOff>
        </xdr:from>
        <xdr:to>
          <xdr:col>8</xdr:col>
          <xdr:colOff>518160</xdr:colOff>
          <xdr:row>73</xdr:row>
          <xdr:rowOff>30480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A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175260</xdr:rowOff>
        </xdr:from>
        <xdr:to>
          <xdr:col>8</xdr:col>
          <xdr:colOff>518160</xdr:colOff>
          <xdr:row>74</xdr:row>
          <xdr:rowOff>30480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A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175260</xdr:rowOff>
        </xdr:from>
        <xdr:to>
          <xdr:col>8</xdr:col>
          <xdr:colOff>518160</xdr:colOff>
          <xdr:row>75</xdr:row>
          <xdr:rowOff>30480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A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175260</xdr:rowOff>
        </xdr:from>
        <xdr:to>
          <xdr:col>8</xdr:col>
          <xdr:colOff>518160</xdr:colOff>
          <xdr:row>76</xdr:row>
          <xdr:rowOff>30480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A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77</xdr:row>
          <xdr:rowOff>175260</xdr:rowOff>
        </xdr:from>
        <xdr:to>
          <xdr:col>2</xdr:col>
          <xdr:colOff>541020</xdr:colOff>
          <xdr:row>79</xdr:row>
          <xdr:rowOff>7620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A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78</xdr:row>
          <xdr:rowOff>175260</xdr:rowOff>
        </xdr:from>
        <xdr:to>
          <xdr:col>2</xdr:col>
          <xdr:colOff>541020</xdr:colOff>
          <xdr:row>80</xdr:row>
          <xdr:rowOff>7620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A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79</xdr:row>
          <xdr:rowOff>175260</xdr:rowOff>
        </xdr:from>
        <xdr:to>
          <xdr:col>2</xdr:col>
          <xdr:colOff>541020</xdr:colOff>
          <xdr:row>81</xdr:row>
          <xdr:rowOff>7620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A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78</xdr:row>
          <xdr:rowOff>0</xdr:rowOff>
        </xdr:from>
        <xdr:to>
          <xdr:col>8</xdr:col>
          <xdr:colOff>495300</xdr:colOff>
          <xdr:row>79</xdr:row>
          <xdr:rowOff>30480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A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79</xdr:row>
          <xdr:rowOff>0</xdr:rowOff>
        </xdr:from>
        <xdr:to>
          <xdr:col>8</xdr:col>
          <xdr:colOff>495300</xdr:colOff>
          <xdr:row>80</xdr:row>
          <xdr:rowOff>30480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A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81</xdr:row>
          <xdr:rowOff>0</xdr:rowOff>
        </xdr:from>
        <xdr:to>
          <xdr:col>8</xdr:col>
          <xdr:colOff>495300</xdr:colOff>
          <xdr:row>82</xdr:row>
          <xdr:rowOff>30480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A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82</xdr:row>
          <xdr:rowOff>0</xdr:rowOff>
        </xdr:from>
        <xdr:to>
          <xdr:col>8</xdr:col>
          <xdr:colOff>495300</xdr:colOff>
          <xdr:row>83</xdr:row>
          <xdr:rowOff>30480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A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84</xdr:row>
          <xdr:rowOff>175260</xdr:rowOff>
        </xdr:from>
        <xdr:to>
          <xdr:col>2</xdr:col>
          <xdr:colOff>541020</xdr:colOff>
          <xdr:row>86</xdr:row>
          <xdr:rowOff>30480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A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85</xdr:row>
          <xdr:rowOff>175260</xdr:rowOff>
        </xdr:from>
        <xdr:to>
          <xdr:col>2</xdr:col>
          <xdr:colOff>541020</xdr:colOff>
          <xdr:row>87</xdr:row>
          <xdr:rowOff>30480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A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86</xdr:row>
          <xdr:rowOff>175260</xdr:rowOff>
        </xdr:from>
        <xdr:to>
          <xdr:col>2</xdr:col>
          <xdr:colOff>541020</xdr:colOff>
          <xdr:row>88</xdr:row>
          <xdr:rowOff>30480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A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A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A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A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A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A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A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A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96</xdr:row>
          <xdr:rowOff>160020</xdr:rowOff>
        </xdr:from>
        <xdr:to>
          <xdr:col>3</xdr:col>
          <xdr:colOff>518160</xdr:colOff>
          <xdr:row>98</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A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97</xdr:row>
          <xdr:rowOff>160020</xdr:rowOff>
        </xdr:from>
        <xdr:to>
          <xdr:col>3</xdr:col>
          <xdr:colOff>518160</xdr:colOff>
          <xdr:row>99</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A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98</xdr:row>
          <xdr:rowOff>160020</xdr:rowOff>
        </xdr:from>
        <xdr:to>
          <xdr:col>3</xdr:col>
          <xdr:colOff>518160</xdr:colOff>
          <xdr:row>100</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A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99</xdr:row>
          <xdr:rowOff>160020</xdr:rowOff>
        </xdr:from>
        <xdr:to>
          <xdr:col>3</xdr:col>
          <xdr:colOff>518160</xdr:colOff>
          <xdr:row>101</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A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100</xdr:row>
          <xdr:rowOff>160020</xdr:rowOff>
        </xdr:from>
        <xdr:to>
          <xdr:col>3</xdr:col>
          <xdr:colOff>518160</xdr:colOff>
          <xdr:row>102</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A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101</xdr:row>
          <xdr:rowOff>175260</xdr:rowOff>
        </xdr:from>
        <xdr:to>
          <xdr:col>3</xdr:col>
          <xdr:colOff>525780</xdr:colOff>
          <xdr:row>103</xdr:row>
          <xdr:rowOff>30480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A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175260</xdr:rowOff>
        </xdr:from>
        <xdr:to>
          <xdr:col>8</xdr:col>
          <xdr:colOff>525780</xdr:colOff>
          <xdr:row>91</xdr:row>
          <xdr:rowOff>30480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A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175260</xdr:rowOff>
        </xdr:from>
        <xdr:to>
          <xdr:col>8</xdr:col>
          <xdr:colOff>525780</xdr:colOff>
          <xdr:row>92</xdr:row>
          <xdr:rowOff>30480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A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175260</xdr:rowOff>
        </xdr:from>
        <xdr:to>
          <xdr:col>8</xdr:col>
          <xdr:colOff>525780</xdr:colOff>
          <xdr:row>93</xdr:row>
          <xdr:rowOff>30480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A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175260</xdr:rowOff>
        </xdr:from>
        <xdr:to>
          <xdr:col>8</xdr:col>
          <xdr:colOff>525780</xdr:colOff>
          <xdr:row>94</xdr:row>
          <xdr:rowOff>30480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A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175260</xdr:rowOff>
        </xdr:from>
        <xdr:to>
          <xdr:col>8</xdr:col>
          <xdr:colOff>525780</xdr:colOff>
          <xdr:row>95</xdr:row>
          <xdr:rowOff>30480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A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175260</xdr:rowOff>
        </xdr:from>
        <xdr:to>
          <xdr:col>8</xdr:col>
          <xdr:colOff>525780</xdr:colOff>
          <xdr:row>96</xdr:row>
          <xdr:rowOff>30480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A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175260</xdr:rowOff>
        </xdr:from>
        <xdr:to>
          <xdr:col>8</xdr:col>
          <xdr:colOff>525780</xdr:colOff>
          <xdr:row>97</xdr:row>
          <xdr:rowOff>30480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A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175260</xdr:rowOff>
        </xdr:from>
        <xdr:to>
          <xdr:col>8</xdr:col>
          <xdr:colOff>525780</xdr:colOff>
          <xdr:row>98</xdr:row>
          <xdr:rowOff>30480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A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97</xdr:row>
          <xdr:rowOff>175260</xdr:rowOff>
        </xdr:from>
        <xdr:to>
          <xdr:col>8</xdr:col>
          <xdr:colOff>525780</xdr:colOff>
          <xdr:row>99</xdr:row>
          <xdr:rowOff>30480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A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98</xdr:row>
          <xdr:rowOff>175260</xdr:rowOff>
        </xdr:from>
        <xdr:to>
          <xdr:col>8</xdr:col>
          <xdr:colOff>525780</xdr:colOff>
          <xdr:row>100</xdr:row>
          <xdr:rowOff>30480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A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99</xdr:row>
          <xdr:rowOff>175260</xdr:rowOff>
        </xdr:from>
        <xdr:to>
          <xdr:col>8</xdr:col>
          <xdr:colOff>525780</xdr:colOff>
          <xdr:row>101</xdr:row>
          <xdr:rowOff>30480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A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100</xdr:row>
          <xdr:rowOff>175260</xdr:rowOff>
        </xdr:from>
        <xdr:to>
          <xdr:col>8</xdr:col>
          <xdr:colOff>525780</xdr:colOff>
          <xdr:row>102</xdr:row>
          <xdr:rowOff>30480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A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64</xdr:row>
          <xdr:rowOff>160020</xdr:rowOff>
        </xdr:from>
        <xdr:to>
          <xdr:col>10</xdr:col>
          <xdr:colOff>502920</xdr:colOff>
          <xdr:row>66</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A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65</xdr:row>
          <xdr:rowOff>160020</xdr:rowOff>
        </xdr:from>
        <xdr:to>
          <xdr:col>10</xdr:col>
          <xdr:colOff>502920</xdr:colOff>
          <xdr:row>67</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A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66</xdr:row>
          <xdr:rowOff>160020</xdr:rowOff>
        </xdr:from>
        <xdr:to>
          <xdr:col>10</xdr:col>
          <xdr:colOff>502920</xdr:colOff>
          <xdr:row>68</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A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67</xdr:row>
          <xdr:rowOff>160020</xdr:rowOff>
        </xdr:from>
        <xdr:to>
          <xdr:col>10</xdr:col>
          <xdr:colOff>502920</xdr:colOff>
          <xdr:row>69</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A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64</xdr:row>
          <xdr:rowOff>160020</xdr:rowOff>
        </xdr:from>
        <xdr:to>
          <xdr:col>11</xdr:col>
          <xdr:colOff>502920</xdr:colOff>
          <xdr:row>66</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A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65</xdr:row>
          <xdr:rowOff>160020</xdr:rowOff>
        </xdr:from>
        <xdr:to>
          <xdr:col>11</xdr:col>
          <xdr:colOff>502920</xdr:colOff>
          <xdr:row>67</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A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66</xdr:row>
          <xdr:rowOff>160020</xdr:rowOff>
        </xdr:from>
        <xdr:to>
          <xdr:col>11</xdr:col>
          <xdr:colOff>502920</xdr:colOff>
          <xdr:row>68</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A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67</xdr:row>
          <xdr:rowOff>160020</xdr:rowOff>
        </xdr:from>
        <xdr:to>
          <xdr:col>11</xdr:col>
          <xdr:colOff>502920</xdr:colOff>
          <xdr:row>69</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A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64</xdr:row>
          <xdr:rowOff>160020</xdr:rowOff>
        </xdr:from>
        <xdr:to>
          <xdr:col>12</xdr:col>
          <xdr:colOff>502920</xdr:colOff>
          <xdr:row>66</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A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65</xdr:row>
          <xdr:rowOff>160020</xdr:rowOff>
        </xdr:from>
        <xdr:to>
          <xdr:col>12</xdr:col>
          <xdr:colOff>502920</xdr:colOff>
          <xdr:row>67</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A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64</xdr:row>
          <xdr:rowOff>160020</xdr:rowOff>
        </xdr:from>
        <xdr:to>
          <xdr:col>13</xdr:col>
          <xdr:colOff>502920</xdr:colOff>
          <xdr:row>66</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A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65</xdr:row>
          <xdr:rowOff>160020</xdr:rowOff>
        </xdr:from>
        <xdr:to>
          <xdr:col>13</xdr:col>
          <xdr:colOff>502920</xdr:colOff>
          <xdr:row>67</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A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66</xdr:row>
          <xdr:rowOff>160020</xdr:rowOff>
        </xdr:from>
        <xdr:to>
          <xdr:col>12</xdr:col>
          <xdr:colOff>502920</xdr:colOff>
          <xdr:row>68</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A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66</xdr:row>
          <xdr:rowOff>160020</xdr:rowOff>
        </xdr:from>
        <xdr:to>
          <xdr:col>13</xdr:col>
          <xdr:colOff>502920</xdr:colOff>
          <xdr:row>68</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A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67</xdr:row>
          <xdr:rowOff>160020</xdr:rowOff>
        </xdr:from>
        <xdr:to>
          <xdr:col>12</xdr:col>
          <xdr:colOff>502920</xdr:colOff>
          <xdr:row>69</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A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67</xdr:row>
          <xdr:rowOff>160020</xdr:rowOff>
        </xdr:from>
        <xdr:to>
          <xdr:col>13</xdr:col>
          <xdr:colOff>502920</xdr:colOff>
          <xdr:row>69</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A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69</xdr:row>
          <xdr:rowOff>160020</xdr:rowOff>
        </xdr:from>
        <xdr:to>
          <xdr:col>12</xdr:col>
          <xdr:colOff>502920</xdr:colOff>
          <xdr:row>71</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A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70</xdr:row>
          <xdr:rowOff>160020</xdr:rowOff>
        </xdr:from>
        <xdr:to>
          <xdr:col>12</xdr:col>
          <xdr:colOff>502920</xdr:colOff>
          <xdr:row>72</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A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71</xdr:row>
          <xdr:rowOff>160020</xdr:rowOff>
        </xdr:from>
        <xdr:to>
          <xdr:col>12</xdr:col>
          <xdr:colOff>502920</xdr:colOff>
          <xdr:row>73</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A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69</xdr:row>
          <xdr:rowOff>160020</xdr:rowOff>
        </xdr:from>
        <xdr:to>
          <xdr:col>13</xdr:col>
          <xdr:colOff>502920</xdr:colOff>
          <xdr:row>71</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A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70</xdr:row>
          <xdr:rowOff>160020</xdr:rowOff>
        </xdr:from>
        <xdr:to>
          <xdr:col>13</xdr:col>
          <xdr:colOff>502920</xdr:colOff>
          <xdr:row>72</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A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71</xdr:row>
          <xdr:rowOff>160020</xdr:rowOff>
        </xdr:from>
        <xdr:to>
          <xdr:col>13</xdr:col>
          <xdr:colOff>502920</xdr:colOff>
          <xdr:row>73</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A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556260</xdr:colOff>
          <xdr:row>64</xdr:row>
          <xdr:rowOff>30480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A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175260</xdr:rowOff>
        </xdr:from>
        <xdr:to>
          <xdr:col>2</xdr:col>
          <xdr:colOff>556260</xdr:colOff>
          <xdr:row>65</xdr:row>
          <xdr:rowOff>30480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A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175260</xdr:rowOff>
        </xdr:from>
        <xdr:to>
          <xdr:col>2</xdr:col>
          <xdr:colOff>556260</xdr:colOff>
          <xdr:row>66</xdr:row>
          <xdr:rowOff>30480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A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556260</xdr:colOff>
          <xdr:row>67</xdr:row>
          <xdr:rowOff>30480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A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556260</xdr:colOff>
          <xdr:row>68</xdr:row>
          <xdr:rowOff>30480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A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556260</xdr:colOff>
          <xdr:row>69</xdr:row>
          <xdr:rowOff>30480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A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175260</xdr:rowOff>
        </xdr:from>
        <xdr:to>
          <xdr:col>2</xdr:col>
          <xdr:colOff>556260</xdr:colOff>
          <xdr:row>70</xdr:row>
          <xdr:rowOff>30480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A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175260</xdr:rowOff>
        </xdr:from>
        <xdr:to>
          <xdr:col>2</xdr:col>
          <xdr:colOff>556260</xdr:colOff>
          <xdr:row>71</xdr:row>
          <xdr:rowOff>30480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A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70</xdr:row>
          <xdr:rowOff>175260</xdr:rowOff>
        </xdr:from>
        <xdr:to>
          <xdr:col>2</xdr:col>
          <xdr:colOff>556260</xdr:colOff>
          <xdr:row>72</xdr:row>
          <xdr:rowOff>30480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A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71</xdr:row>
          <xdr:rowOff>175260</xdr:rowOff>
        </xdr:from>
        <xdr:to>
          <xdr:col>2</xdr:col>
          <xdr:colOff>556260</xdr:colOff>
          <xdr:row>73</xdr:row>
          <xdr:rowOff>30480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A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556260</xdr:colOff>
          <xdr:row>74</xdr:row>
          <xdr:rowOff>30480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A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73</xdr:row>
          <xdr:rowOff>175260</xdr:rowOff>
        </xdr:from>
        <xdr:to>
          <xdr:col>2</xdr:col>
          <xdr:colOff>556260</xdr:colOff>
          <xdr:row>75</xdr:row>
          <xdr:rowOff>30480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A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74</xdr:row>
          <xdr:rowOff>175260</xdr:rowOff>
        </xdr:from>
        <xdr:to>
          <xdr:col>2</xdr:col>
          <xdr:colOff>556260</xdr:colOff>
          <xdr:row>76</xdr:row>
          <xdr:rowOff>30480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A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175260</xdr:rowOff>
        </xdr:from>
        <xdr:to>
          <xdr:col>8</xdr:col>
          <xdr:colOff>518160</xdr:colOff>
          <xdr:row>64</xdr:row>
          <xdr:rowOff>30480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A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175260</xdr:rowOff>
        </xdr:from>
        <xdr:to>
          <xdr:col>8</xdr:col>
          <xdr:colOff>518160</xdr:colOff>
          <xdr:row>65</xdr:row>
          <xdr:rowOff>30480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A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175260</xdr:rowOff>
        </xdr:from>
        <xdr:to>
          <xdr:col>8</xdr:col>
          <xdr:colOff>518160</xdr:colOff>
          <xdr:row>66</xdr:row>
          <xdr:rowOff>30480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A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65</xdr:row>
          <xdr:rowOff>175260</xdr:rowOff>
        </xdr:from>
        <xdr:to>
          <xdr:col>8</xdr:col>
          <xdr:colOff>518160</xdr:colOff>
          <xdr:row>67</xdr:row>
          <xdr:rowOff>30480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A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175260</xdr:rowOff>
        </xdr:from>
        <xdr:to>
          <xdr:col>8</xdr:col>
          <xdr:colOff>518160</xdr:colOff>
          <xdr:row>68</xdr:row>
          <xdr:rowOff>30480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A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175260</xdr:rowOff>
        </xdr:from>
        <xdr:to>
          <xdr:col>8</xdr:col>
          <xdr:colOff>518160</xdr:colOff>
          <xdr:row>69</xdr:row>
          <xdr:rowOff>30480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A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68</xdr:row>
          <xdr:rowOff>175260</xdr:rowOff>
        </xdr:from>
        <xdr:to>
          <xdr:col>8</xdr:col>
          <xdr:colOff>518160</xdr:colOff>
          <xdr:row>70</xdr:row>
          <xdr:rowOff>30480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A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69</xdr:row>
          <xdr:rowOff>175260</xdr:rowOff>
        </xdr:from>
        <xdr:to>
          <xdr:col>8</xdr:col>
          <xdr:colOff>518160</xdr:colOff>
          <xdr:row>71</xdr:row>
          <xdr:rowOff>30480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A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70</xdr:row>
          <xdr:rowOff>175260</xdr:rowOff>
        </xdr:from>
        <xdr:to>
          <xdr:col>8</xdr:col>
          <xdr:colOff>518160</xdr:colOff>
          <xdr:row>72</xdr:row>
          <xdr:rowOff>30480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A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71</xdr:row>
          <xdr:rowOff>175260</xdr:rowOff>
        </xdr:from>
        <xdr:to>
          <xdr:col>8</xdr:col>
          <xdr:colOff>518160</xdr:colOff>
          <xdr:row>73</xdr:row>
          <xdr:rowOff>30480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A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175260</xdr:rowOff>
        </xdr:from>
        <xdr:to>
          <xdr:col>8</xdr:col>
          <xdr:colOff>518160</xdr:colOff>
          <xdr:row>74</xdr:row>
          <xdr:rowOff>30480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A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175260</xdr:rowOff>
        </xdr:from>
        <xdr:to>
          <xdr:col>8</xdr:col>
          <xdr:colOff>518160</xdr:colOff>
          <xdr:row>75</xdr:row>
          <xdr:rowOff>30480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A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175260</xdr:rowOff>
        </xdr:from>
        <xdr:to>
          <xdr:col>8</xdr:col>
          <xdr:colOff>518160</xdr:colOff>
          <xdr:row>76</xdr:row>
          <xdr:rowOff>30480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A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77</xdr:row>
          <xdr:rowOff>175260</xdr:rowOff>
        </xdr:from>
        <xdr:to>
          <xdr:col>2</xdr:col>
          <xdr:colOff>541020</xdr:colOff>
          <xdr:row>79</xdr:row>
          <xdr:rowOff>7620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A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78</xdr:row>
          <xdr:rowOff>175260</xdr:rowOff>
        </xdr:from>
        <xdr:to>
          <xdr:col>2</xdr:col>
          <xdr:colOff>541020</xdr:colOff>
          <xdr:row>80</xdr:row>
          <xdr:rowOff>7620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A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79</xdr:row>
          <xdr:rowOff>175260</xdr:rowOff>
        </xdr:from>
        <xdr:to>
          <xdr:col>2</xdr:col>
          <xdr:colOff>541020</xdr:colOff>
          <xdr:row>81</xdr:row>
          <xdr:rowOff>7620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A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78</xdr:row>
          <xdr:rowOff>0</xdr:rowOff>
        </xdr:from>
        <xdr:to>
          <xdr:col>8</xdr:col>
          <xdr:colOff>495300</xdr:colOff>
          <xdr:row>79</xdr:row>
          <xdr:rowOff>30480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A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79</xdr:row>
          <xdr:rowOff>0</xdr:rowOff>
        </xdr:from>
        <xdr:to>
          <xdr:col>8</xdr:col>
          <xdr:colOff>495300</xdr:colOff>
          <xdr:row>80</xdr:row>
          <xdr:rowOff>30480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A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81</xdr:row>
          <xdr:rowOff>0</xdr:rowOff>
        </xdr:from>
        <xdr:to>
          <xdr:col>8</xdr:col>
          <xdr:colOff>495300</xdr:colOff>
          <xdr:row>82</xdr:row>
          <xdr:rowOff>30480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A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82</xdr:row>
          <xdr:rowOff>0</xdr:rowOff>
        </xdr:from>
        <xdr:to>
          <xdr:col>8</xdr:col>
          <xdr:colOff>495300</xdr:colOff>
          <xdr:row>83</xdr:row>
          <xdr:rowOff>30480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A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84</xdr:row>
          <xdr:rowOff>175260</xdr:rowOff>
        </xdr:from>
        <xdr:to>
          <xdr:col>2</xdr:col>
          <xdr:colOff>541020</xdr:colOff>
          <xdr:row>86</xdr:row>
          <xdr:rowOff>30480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A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85</xdr:row>
          <xdr:rowOff>175260</xdr:rowOff>
        </xdr:from>
        <xdr:to>
          <xdr:col>2</xdr:col>
          <xdr:colOff>541020</xdr:colOff>
          <xdr:row>87</xdr:row>
          <xdr:rowOff>30480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A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86</xdr:row>
          <xdr:rowOff>175260</xdr:rowOff>
        </xdr:from>
        <xdr:to>
          <xdr:col>2</xdr:col>
          <xdr:colOff>541020</xdr:colOff>
          <xdr:row>88</xdr:row>
          <xdr:rowOff>30480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A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A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A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A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A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A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A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A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96</xdr:row>
          <xdr:rowOff>160020</xdr:rowOff>
        </xdr:from>
        <xdr:to>
          <xdr:col>3</xdr:col>
          <xdr:colOff>518160</xdr:colOff>
          <xdr:row>98</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A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97</xdr:row>
          <xdr:rowOff>160020</xdr:rowOff>
        </xdr:from>
        <xdr:to>
          <xdr:col>3</xdr:col>
          <xdr:colOff>518160</xdr:colOff>
          <xdr:row>99</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A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98</xdr:row>
          <xdr:rowOff>160020</xdr:rowOff>
        </xdr:from>
        <xdr:to>
          <xdr:col>3</xdr:col>
          <xdr:colOff>518160</xdr:colOff>
          <xdr:row>100</xdr:row>
          <xdr:rowOff>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A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99</xdr:row>
          <xdr:rowOff>160020</xdr:rowOff>
        </xdr:from>
        <xdr:to>
          <xdr:col>3</xdr:col>
          <xdr:colOff>518160</xdr:colOff>
          <xdr:row>101</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A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100</xdr:row>
          <xdr:rowOff>160020</xdr:rowOff>
        </xdr:from>
        <xdr:to>
          <xdr:col>3</xdr:col>
          <xdr:colOff>518160</xdr:colOff>
          <xdr:row>102</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A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101</xdr:row>
          <xdr:rowOff>175260</xdr:rowOff>
        </xdr:from>
        <xdr:to>
          <xdr:col>3</xdr:col>
          <xdr:colOff>525780</xdr:colOff>
          <xdr:row>103</xdr:row>
          <xdr:rowOff>30480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A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175260</xdr:rowOff>
        </xdr:from>
        <xdr:to>
          <xdr:col>8</xdr:col>
          <xdr:colOff>525780</xdr:colOff>
          <xdr:row>91</xdr:row>
          <xdr:rowOff>30480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A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175260</xdr:rowOff>
        </xdr:from>
        <xdr:to>
          <xdr:col>8</xdr:col>
          <xdr:colOff>525780</xdr:colOff>
          <xdr:row>92</xdr:row>
          <xdr:rowOff>30480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A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175260</xdr:rowOff>
        </xdr:from>
        <xdr:to>
          <xdr:col>8</xdr:col>
          <xdr:colOff>525780</xdr:colOff>
          <xdr:row>93</xdr:row>
          <xdr:rowOff>30480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A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175260</xdr:rowOff>
        </xdr:from>
        <xdr:to>
          <xdr:col>8</xdr:col>
          <xdr:colOff>525780</xdr:colOff>
          <xdr:row>94</xdr:row>
          <xdr:rowOff>30480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A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175260</xdr:rowOff>
        </xdr:from>
        <xdr:to>
          <xdr:col>8</xdr:col>
          <xdr:colOff>525780</xdr:colOff>
          <xdr:row>95</xdr:row>
          <xdr:rowOff>30480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A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175260</xdr:rowOff>
        </xdr:from>
        <xdr:to>
          <xdr:col>8</xdr:col>
          <xdr:colOff>525780</xdr:colOff>
          <xdr:row>96</xdr:row>
          <xdr:rowOff>30480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A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175260</xdr:rowOff>
        </xdr:from>
        <xdr:to>
          <xdr:col>8</xdr:col>
          <xdr:colOff>525780</xdr:colOff>
          <xdr:row>97</xdr:row>
          <xdr:rowOff>30480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A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175260</xdr:rowOff>
        </xdr:from>
        <xdr:to>
          <xdr:col>8</xdr:col>
          <xdr:colOff>525780</xdr:colOff>
          <xdr:row>98</xdr:row>
          <xdr:rowOff>30480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A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97</xdr:row>
          <xdr:rowOff>175260</xdr:rowOff>
        </xdr:from>
        <xdr:to>
          <xdr:col>8</xdr:col>
          <xdr:colOff>525780</xdr:colOff>
          <xdr:row>99</xdr:row>
          <xdr:rowOff>30480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A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98</xdr:row>
          <xdr:rowOff>175260</xdr:rowOff>
        </xdr:from>
        <xdr:to>
          <xdr:col>8</xdr:col>
          <xdr:colOff>525780</xdr:colOff>
          <xdr:row>100</xdr:row>
          <xdr:rowOff>30480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A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99</xdr:row>
          <xdr:rowOff>175260</xdr:rowOff>
        </xdr:from>
        <xdr:to>
          <xdr:col>8</xdr:col>
          <xdr:colOff>525780</xdr:colOff>
          <xdr:row>101</xdr:row>
          <xdr:rowOff>30480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A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100</xdr:row>
          <xdr:rowOff>175260</xdr:rowOff>
        </xdr:from>
        <xdr:to>
          <xdr:col>8</xdr:col>
          <xdr:colOff>525780</xdr:colOff>
          <xdr:row>102</xdr:row>
          <xdr:rowOff>30480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A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101</xdr:row>
          <xdr:rowOff>175260</xdr:rowOff>
        </xdr:from>
        <xdr:to>
          <xdr:col>8</xdr:col>
          <xdr:colOff>525780</xdr:colOff>
          <xdr:row>103</xdr:row>
          <xdr:rowOff>30480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A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101</xdr:row>
          <xdr:rowOff>175260</xdr:rowOff>
        </xdr:from>
        <xdr:to>
          <xdr:col>8</xdr:col>
          <xdr:colOff>525780</xdr:colOff>
          <xdr:row>103</xdr:row>
          <xdr:rowOff>30480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A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13</xdr:col>
      <xdr:colOff>266700</xdr:colOff>
      <xdr:row>26</xdr:row>
      <xdr:rowOff>152400</xdr:rowOff>
    </xdr:to>
    <xdr:pic>
      <xdr:nvPicPr>
        <xdr:cNvPr id="7180373" name="Picture 2">
          <a:extLst>
            <a:ext uri="{FF2B5EF4-FFF2-40B4-BE49-F238E27FC236}">
              <a16:creationId xmlns:a16="http://schemas.microsoft.com/office/drawing/2014/main" id="{D303D096-6443-8C21-9CAE-255A8BF31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7375" y="1381125"/>
          <a:ext cx="5353050" cy="3771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220980</xdr:colOff>
          <xdr:row>57</xdr:row>
          <xdr:rowOff>160020</xdr:rowOff>
        </xdr:from>
        <xdr:to>
          <xdr:col>10</xdr:col>
          <xdr:colOff>495300</xdr:colOff>
          <xdr:row>59</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B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58</xdr:row>
          <xdr:rowOff>160020</xdr:rowOff>
        </xdr:from>
        <xdr:to>
          <xdr:col>10</xdr:col>
          <xdr:colOff>495300</xdr:colOff>
          <xdr:row>60</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B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59</xdr:row>
          <xdr:rowOff>160020</xdr:rowOff>
        </xdr:from>
        <xdr:to>
          <xdr:col>10</xdr:col>
          <xdr:colOff>495300</xdr:colOff>
          <xdr:row>61</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B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60</xdr:row>
          <xdr:rowOff>160020</xdr:rowOff>
        </xdr:from>
        <xdr:to>
          <xdr:col>10</xdr:col>
          <xdr:colOff>495300</xdr:colOff>
          <xdr:row>62</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B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57</xdr:row>
          <xdr:rowOff>160020</xdr:rowOff>
        </xdr:from>
        <xdr:to>
          <xdr:col>11</xdr:col>
          <xdr:colOff>495300</xdr:colOff>
          <xdr:row>59</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B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58</xdr:row>
          <xdr:rowOff>160020</xdr:rowOff>
        </xdr:from>
        <xdr:to>
          <xdr:col>11</xdr:col>
          <xdr:colOff>495300</xdr:colOff>
          <xdr:row>60</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B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59</xdr:row>
          <xdr:rowOff>160020</xdr:rowOff>
        </xdr:from>
        <xdr:to>
          <xdr:col>11</xdr:col>
          <xdr:colOff>495300</xdr:colOff>
          <xdr:row>61</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B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60</xdr:row>
          <xdr:rowOff>160020</xdr:rowOff>
        </xdr:from>
        <xdr:to>
          <xdr:col>11</xdr:col>
          <xdr:colOff>495300</xdr:colOff>
          <xdr:row>62</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B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57</xdr:row>
          <xdr:rowOff>160020</xdr:rowOff>
        </xdr:from>
        <xdr:to>
          <xdr:col>12</xdr:col>
          <xdr:colOff>506730</xdr:colOff>
          <xdr:row>59</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B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506730</xdr:colOff>
          <xdr:row>60</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B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57</xdr:row>
          <xdr:rowOff>160020</xdr:rowOff>
        </xdr:from>
        <xdr:to>
          <xdr:col>13</xdr:col>
          <xdr:colOff>495300</xdr:colOff>
          <xdr:row>59</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B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58</xdr:row>
          <xdr:rowOff>160020</xdr:rowOff>
        </xdr:from>
        <xdr:to>
          <xdr:col>13</xdr:col>
          <xdr:colOff>495300</xdr:colOff>
          <xdr:row>60</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B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506730</xdr:colOff>
          <xdr:row>61</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B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59</xdr:row>
          <xdr:rowOff>160020</xdr:rowOff>
        </xdr:from>
        <xdr:to>
          <xdr:col>13</xdr:col>
          <xdr:colOff>495300</xdr:colOff>
          <xdr:row>61</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B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506730</xdr:colOff>
          <xdr:row>62</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B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60</xdr:row>
          <xdr:rowOff>160020</xdr:rowOff>
        </xdr:from>
        <xdr:to>
          <xdr:col>13</xdr:col>
          <xdr:colOff>495300</xdr:colOff>
          <xdr:row>62</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B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506730</xdr:colOff>
          <xdr:row>64</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B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506730</xdr:colOff>
          <xdr:row>65</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B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506730</xdr:colOff>
          <xdr:row>66</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B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62</xdr:row>
          <xdr:rowOff>160020</xdr:rowOff>
        </xdr:from>
        <xdr:to>
          <xdr:col>13</xdr:col>
          <xdr:colOff>495300</xdr:colOff>
          <xdr:row>64</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B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63</xdr:row>
          <xdr:rowOff>160020</xdr:rowOff>
        </xdr:from>
        <xdr:to>
          <xdr:col>13</xdr:col>
          <xdr:colOff>495300</xdr:colOff>
          <xdr:row>65</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64</xdr:row>
          <xdr:rowOff>160020</xdr:rowOff>
        </xdr:from>
        <xdr:to>
          <xdr:col>13</xdr:col>
          <xdr:colOff>495300</xdr:colOff>
          <xdr:row>66</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560070</xdr:colOff>
          <xdr:row>57</xdr:row>
          <xdr:rowOff>26670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560070</xdr:colOff>
          <xdr:row>58</xdr:row>
          <xdr:rowOff>26670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560070</xdr:colOff>
          <xdr:row>59</xdr:row>
          <xdr:rowOff>26670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B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560070</xdr:colOff>
          <xdr:row>60</xdr:row>
          <xdr:rowOff>26670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B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560070</xdr:colOff>
          <xdr:row>61</xdr:row>
          <xdr:rowOff>26670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B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560070</xdr:colOff>
          <xdr:row>62</xdr:row>
          <xdr:rowOff>26670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175260</xdr:rowOff>
        </xdr:from>
        <xdr:to>
          <xdr:col>2</xdr:col>
          <xdr:colOff>560070</xdr:colOff>
          <xdr:row>63</xdr:row>
          <xdr:rowOff>26670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560070</xdr:colOff>
          <xdr:row>64</xdr:row>
          <xdr:rowOff>26670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175260</xdr:rowOff>
        </xdr:from>
        <xdr:to>
          <xdr:col>2</xdr:col>
          <xdr:colOff>560070</xdr:colOff>
          <xdr:row>65</xdr:row>
          <xdr:rowOff>26670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B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175260</xdr:rowOff>
        </xdr:from>
        <xdr:to>
          <xdr:col>2</xdr:col>
          <xdr:colOff>560070</xdr:colOff>
          <xdr:row>66</xdr:row>
          <xdr:rowOff>26670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B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560070</xdr:colOff>
          <xdr:row>67</xdr:row>
          <xdr:rowOff>26670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B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560070</xdr:colOff>
          <xdr:row>68</xdr:row>
          <xdr:rowOff>26670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B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560070</xdr:colOff>
          <xdr:row>69</xdr:row>
          <xdr:rowOff>26670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B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510540</xdr:colOff>
          <xdr:row>57</xdr:row>
          <xdr:rowOff>26670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B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510540</xdr:colOff>
          <xdr:row>58</xdr:row>
          <xdr:rowOff>26670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B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510540</xdr:colOff>
          <xdr:row>59</xdr:row>
          <xdr:rowOff>26670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B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510540</xdr:colOff>
          <xdr:row>60</xdr:row>
          <xdr:rowOff>26670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B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510540</xdr:colOff>
          <xdr:row>61</xdr:row>
          <xdr:rowOff>26670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B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510540</xdr:colOff>
          <xdr:row>62</xdr:row>
          <xdr:rowOff>26670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B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510540</xdr:colOff>
          <xdr:row>63</xdr:row>
          <xdr:rowOff>26670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B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510540</xdr:colOff>
          <xdr:row>64</xdr:row>
          <xdr:rowOff>26670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B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510540</xdr:colOff>
          <xdr:row>65</xdr:row>
          <xdr:rowOff>26670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B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510540</xdr:colOff>
          <xdr:row>66</xdr:row>
          <xdr:rowOff>26670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B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510540</xdr:colOff>
          <xdr:row>67</xdr:row>
          <xdr:rowOff>26670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B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510540</xdr:colOff>
          <xdr:row>68</xdr:row>
          <xdr:rowOff>26670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B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175260</xdr:rowOff>
        </xdr:from>
        <xdr:to>
          <xdr:col>8</xdr:col>
          <xdr:colOff>510540</xdr:colOff>
          <xdr:row>69</xdr:row>
          <xdr:rowOff>26670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B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70</xdr:row>
          <xdr:rowOff>175260</xdr:rowOff>
        </xdr:from>
        <xdr:to>
          <xdr:col>2</xdr:col>
          <xdr:colOff>548640</xdr:colOff>
          <xdr:row>72</xdr:row>
          <xdr:rowOff>11430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B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71</xdr:row>
          <xdr:rowOff>175260</xdr:rowOff>
        </xdr:from>
        <xdr:to>
          <xdr:col>2</xdr:col>
          <xdr:colOff>548640</xdr:colOff>
          <xdr:row>73</xdr:row>
          <xdr:rowOff>11430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B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548640</xdr:colOff>
          <xdr:row>74</xdr:row>
          <xdr:rowOff>11430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B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71</xdr:row>
          <xdr:rowOff>0</xdr:rowOff>
        </xdr:from>
        <xdr:to>
          <xdr:col>8</xdr:col>
          <xdr:colOff>506730</xdr:colOff>
          <xdr:row>72</xdr:row>
          <xdr:rowOff>26670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B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72</xdr:row>
          <xdr:rowOff>0</xdr:rowOff>
        </xdr:from>
        <xdr:to>
          <xdr:col>8</xdr:col>
          <xdr:colOff>506730</xdr:colOff>
          <xdr:row>73</xdr:row>
          <xdr:rowOff>26670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B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74</xdr:row>
          <xdr:rowOff>0</xdr:rowOff>
        </xdr:from>
        <xdr:to>
          <xdr:col>8</xdr:col>
          <xdr:colOff>506730</xdr:colOff>
          <xdr:row>75</xdr:row>
          <xdr:rowOff>26670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B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75</xdr:row>
          <xdr:rowOff>0</xdr:rowOff>
        </xdr:from>
        <xdr:to>
          <xdr:col>8</xdr:col>
          <xdr:colOff>506730</xdr:colOff>
          <xdr:row>76</xdr:row>
          <xdr:rowOff>26670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B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77</xdr:row>
          <xdr:rowOff>175260</xdr:rowOff>
        </xdr:from>
        <xdr:to>
          <xdr:col>2</xdr:col>
          <xdr:colOff>548640</xdr:colOff>
          <xdr:row>79</xdr:row>
          <xdr:rowOff>26670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B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78</xdr:row>
          <xdr:rowOff>175260</xdr:rowOff>
        </xdr:from>
        <xdr:to>
          <xdr:col>2</xdr:col>
          <xdr:colOff>548640</xdr:colOff>
          <xdr:row>80</xdr:row>
          <xdr:rowOff>26670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B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79</xdr:row>
          <xdr:rowOff>175260</xdr:rowOff>
        </xdr:from>
        <xdr:to>
          <xdr:col>2</xdr:col>
          <xdr:colOff>548640</xdr:colOff>
          <xdr:row>81</xdr:row>
          <xdr:rowOff>26670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B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160020</xdr:rowOff>
        </xdr:from>
        <xdr:to>
          <xdr:col>3</xdr:col>
          <xdr:colOff>521970</xdr:colOff>
          <xdr:row>84</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B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521970</xdr:colOff>
          <xdr:row>85</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B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521970</xdr:colOff>
          <xdr:row>86</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B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521970</xdr:colOff>
          <xdr:row>87</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B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521970</xdr:colOff>
          <xdr:row>88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B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521970</xdr:colOff>
          <xdr:row>89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B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521970</xdr:colOff>
          <xdr:row>90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B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521970</xdr:colOff>
          <xdr:row>91</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B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521970</xdr:colOff>
          <xdr:row>92</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B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521970</xdr:colOff>
          <xdr:row>93</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B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521970</xdr:colOff>
          <xdr:row>94</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B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521970</xdr:colOff>
          <xdr:row>95</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B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94</xdr:row>
          <xdr:rowOff>175260</xdr:rowOff>
        </xdr:from>
        <xdr:to>
          <xdr:col>3</xdr:col>
          <xdr:colOff>533400</xdr:colOff>
          <xdr:row>96</xdr:row>
          <xdr:rowOff>26670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B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175260</xdr:rowOff>
        </xdr:from>
        <xdr:to>
          <xdr:col>8</xdr:col>
          <xdr:colOff>533400</xdr:colOff>
          <xdr:row>84</xdr:row>
          <xdr:rowOff>26670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B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175260</xdr:rowOff>
        </xdr:from>
        <xdr:to>
          <xdr:col>8</xdr:col>
          <xdr:colOff>533400</xdr:colOff>
          <xdr:row>85</xdr:row>
          <xdr:rowOff>26670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B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175260</xdr:rowOff>
        </xdr:from>
        <xdr:to>
          <xdr:col>8</xdr:col>
          <xdr:colOff>533400</xdr:colOff>
          <xdr:row>86</xdr:row>
          <xdr:rowOff>26670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B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175260</xdr:rowOff>
        </xdr:from>
        <xdr:to>
          <xdr:col>8</xdr:col>
          <xdr:colOff>533400</xdr:colOff>
          <xdr:row>87</xdr:row>
          <xdr:rowOff>26670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B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175260</xdr:rowOff>
        </xdr:from>
        <xdr:to>
          <xdr:col>8</xdr:col>
          <xdr:colOff>533400</xdr:colOff>
          <xdr:row>88</xdr:row>
          <xdr:rowOff>26670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B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175260</xdr:rowOff>
        </xdr:from>
        <xdr:to>
          <xdr:col>8</xdr:col>
          <xdr:colOff>533400</xdr:colOff>
          <xdr:row>89</xdr:row>
          <xdr:rowOff>26670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B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175260</xdr:rowOff>
        </xdr:from>
        <xdr:to>
          <xdr:col>8</xdr:col>
          <xdr:colOff>533400</xdr:colOff>
          <xdr:row>90</xdr:row>
          <xdr:rowOff>26670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B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175260</xdr:rowOff>
        </xdr:from>
        <xdr:to>
          <xdr:col>8</xdr:col>
          <xdr:colOff>533400</xdr:colOff>
          <xdr:row>91</xdr:row>
          <xdr:rowOff>26670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B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175260</xdr:rowOff>
        </xdr:from>
        <xdr:to>
          <xdr:col>8</xdr:col>
          <xdr:colOff>533400</xdr:colOff>
          <xdr:row>92</xdr:row>
          <xdr:rowOff>26670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B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175260</xdr:rowOff>
        </xdr:from>
        <xdr:to>
          <xdr:col>8</xdr:col>
          <xdr:colOff>533400</xdr:colOff>
          <xdr:row>93</xdr:row>
          <xdr:rowOff>26670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B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175260</xdr:rowOff>
        </xdr:from>
        <xdr:to>
          <xdr:col>8</xdr:col>
          <xdr:colOff>533400</xdr:colOff>
          <xdr:row>94</xdr:row>
          <xdr:rowOff>26670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B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175260</xdr:rowOff>
        </xdr:from>
        <xdr:to>
          <xdr:col>8</xdr:col>
          <xdr:colOff>533400</xdr:colOff>
          <xdr:row>95</xdr:row>
          <xdr:rowOff>26670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B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57</xdr:row>
          <xdr:rowOff>160020</xdr:rowOff>
        </xdr:from>
        <xdr:to>
          <xdr:col>10</xdr:col>
          <xdr:colOff>495300</xdr:colOff>
          <xdr:row>59</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B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58</xdr:row>
          <xdr:rowOff>160020</xdr:rowOff>
        </xdr:from>
        <xdr:to>
          <xdr:col>10</xdr:col>
          <xdr:colOff>495300</xdr:colOff>
          <xdr:row>60</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B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59</xdr:row>
          <xdr:rowOff>160020</xdr:rowOff>
        </xdr:from>
        <xdr:to>
          <xdr:col>10</xdr:col>
          <xdr:colOff>495300</xdr:colOff>
          <xdr:row>61</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B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220980</xdr:colOff>
          <xdr:row>60</xdr:row>
          <xdr:rowOff>160020</xdr:rowOff>
        </xdr:from>
        <xdr:to>
          <xdr:col>10</xdr:col>
          <xdr:colOff>495300</xdr:colOff>
          <xdr:row>62</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B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57</xdr:row>
          <xdr:rowOff>160020</xdr:rowOff>
        </xdr:from>
        <xdr:to>
          <xdr:col>11</xdr:col>
          <xdr:colOff>495300</xdr:colOff>
          <xdr:row>59</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B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58</xdr:row>
          <xdr:rowOff>160020</xdr:rowOff>
        </xdr:from>
        <xdr:to>
          <xdr:col>11</xdr:col>
          <xdr:colOff>495300</xdr:colOff>
          <xdr:row>60</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B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59</xdr:row>
          <xdr:rowOff>160020</xdr:rowOff>
        </xdr:from>
        <xdr:to>
          <xdr:col>11</xdr:col>
          <xdr:colOff>495300</xdr:colOff>
          <xdr:row>61</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B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220980</xdr:colOff>
          <xdr:row>60</xdr:row>
          <xdr:rowOff>160020</xdr:rowOff>
        </xdr:from>
        <xdr:to>
          <xdr:col>11</xdr:col>
          <xdr:colOff>495300</xdr:colOff>
          <xdr:row>62</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B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57</xdr:row>
          <xdr:rowOff>160020</xdr:rowOff>
        </xdr:from>
        <xdr:to>
          <xdr:col>12</xdr:col>
          <xdr:colOff>506730</xdr:colOff>
          <xdr:row>59</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B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506730</xdr:colOff>
          <xdr:row>60</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B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57</xdr:row>
          <xdr:rowOff>160020</xdr:rowOff>
        </xdr:from>
        <xdr:to>
          <xdr:col>13</xdr:col>
          <xdr:colOff>495300</xdr:colOff>
          <xdr:row>59</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B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58</xdr:row>
          <xdr:rowOff>160020</xdr:rowOff>
        </xdr:from>
        <xdr:to>
          <xdr:col>13</xdr:col>
          <xdr:colOff>495300</xdr:colOff>
          <xdr:row>60</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B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506730</xdr:colOff>
          <xdr:row>61</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B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59</xdr:row>
          <xdr:rowOff>160020</xdr:rowOff>
        </xdr:from>
        <xdr:to>
          <xdr:col>13</xdr:col>
          <xdr:colOff>495300</xdr:colOff>
          <xdr:row>61</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B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506730</xdr:colOff>
          <xdr:row>62</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B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60</xdr:row>
          <xdr:rowOff>160020</xdr:rowOff>
        </xdr:from>
        <xdr:to>
          <xdr:col>13</xdr:col>
          <xdr:colOff>495300</xdr:colOff>
          <xdr:row>62</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B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506730</xdr:colOff>
          <xdr:row>64</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B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506730</xdr:colOff>
          <xdr:row>65</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B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506730</xdr:colOff>
          <xdr:row>66</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B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62</xdr:row>
          <xdr:rowOff>160020</xdr:rowOff>
        </xdr:from>
        <xdr:to>
          <xdr:col>13</xdr:col>
          <xdr:colOff>495300</xdr:colOff>
          <xdr:row>64</xdr:row>
          <xdr:rowOff>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B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63</xdr:row>
          <xdr:rowOff>160020</xdr:rowOff>
        </xdr:from>
        <xdr:to>
          <xdr:col>13</xdr:col>
          <xdr:colOff>495300</xdr:colOff>
          <xdr:row>65</xdr:row>
          <xdr:rowOff>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B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64</xdr:row>
          <xdr:rowOff>160020</xdr:rowOff>
        </xdr:from>
        <xdr:to>
          <xdr:col>13</xdr:col>
          <xdr:colOff>495300</xdr:colOff>
          <xdr:row>66</xdr:row>
          <xdr:rowOff>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B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560070</xdr:colOff>
          <xdr:row>57</xdr:row>
          <xdr:rowOff>26670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B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560070</xdr:colOff>
          <xdr:row>58</xdr:row>
          <xdr:rowOff>26670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B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560070</xdr:colOff>
          <xdr:row>59</xdr:row>
          <xdr:rowOff>26670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B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560070</xdr:colOff>
          <xdr:row>60</xdr:row>
          <xdr:rowOff>26670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B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560070</xdr:colOff>
          <xdr:row>61</xdr:row>
          <xdr:rowOff>26670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B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560070</xdr:colOff>
          <xdr:row>62</xdr:row>
          <xdr:rowOff>26670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B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175260</xdr:rowOff>
        </xdr:from>
        <xdr:to>
          <xdr:col>2</xdr:col>
          <xdr:colOff>560070</xdr:colOff>
          <xdr:row>63</xdr:row>
          <xdr:rowOff>26670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B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560070</xdr:colOff>
          <xdr:row>64</xdr:row>
          <xdr:rowOff>26670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B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175260</xdr:rowOff>
        </xdr:from>
        <xdr:to>
          <xdr:col>2</xdr:col>
          <xdr:colOff>560070</xdr:colOff>
          <xdr:row>65</xdr:row>
          <xdr:rowOff>26670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B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175260</xdr:rowOff>
        </xdr:from>
        <xdr:to>
          <xdr:col>2</xdr:col>
          <xdr:colOff>560070</xdr:colOff>
          <xdr:row>66</xdr:row>
          <xdr:rowOff>26670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B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560070</xdr:colOff>
          <xdr:row>67</xdr:row>
          <xdr:rowOff>26670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B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560070</xdr:colOff>
          <xdr:row>68</xdr:row>
          <xdr:rowOff>26670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B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560070</xdr:colOff>
          <xdr:row>69</xdr:row>
          <xdr:rowOff>26670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B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510540</xdr:colOff>
          <xdr:row>57</xdr:row>
          <xdr:rowOff>26670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B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510540</xdr:colOff>
          <xdr:row>58</xdr:row>
          <xdr:rowOff>26670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B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510540</xdr:colOff>
          <xdr:row>59</xdr:row>
          <xdr:rowOff>26670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B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510540</xdr:colOff>
          <xdr:row>60</xdr:row>
          <xdr:rowOff>26670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B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510540</xdr:colOff>
          <xdr:row>61</xdr:row>
          <xdr:rowOff>26670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B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510540</xdr:colOff>
          <xdr:row>62</xdr:row>
          <xdr:rowOff>26670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B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510540</xdr:colOff>
          <xdr:row>63</xdr:row>
          <xdr:rowOff>26670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B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510540</xdr:colOff>
          <xdr:row>64</xdr:row>
          <xdr:rowOff>26670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B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510540</xdr:colOff>
          <xdr:row>65</xdr:row>
          <xdr:rowOff>26670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B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510540</xdr:colOff>
          <xdr:row>66</xdr:row>
          <xdr:rowOff>26670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B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510540</xdr:colOff>
          <xdr:row>67</xdr:row>
          <xdr:rowOff>26670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B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510540</xdr:colOff>
          <xdr:row>68</xdr:row>
          <xdr:rowOff>26670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B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175260</xdr:rowOff>
        </xdr:from>
        <xdr:to>
          <xdr:col>8</xdr:col>
          <xdr:colOff>510540</xdr:colOff>
          <xdr:row>69</xdr:row>
          <xdr:rowOff>26670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B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70</xdr:row>
          <xdr:rowOff>175260</xdr:rowOff>
        </xdr:from>
        <xdr:to>
          <xdr:col>2</xdr:col>
          <xdr:colOff>548640</xdr:colOff>
          <xdr:row>72</xdr:row>
          <xdr:rowOff>11430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B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71</xdr:row>
          <xdr:rowOff>175260</xdr:rowOff>
        </xdr:from>
        <xdr:to>
          <xdr:col>2</xdr:col>
          <xdr:colOff>548640</xdr:colOff>
          <xdr:row>73</xdr:row>
          <xdr:rowOff>11430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B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548640</xdr:colOff>
          <xdr:row>74</xdr:row>
          <xdr:rowOff>11430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B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71</xdr:row>
          <xdr:rowOff>0</xdr:rowOff>
        </xdr:from>
        <xdr:to>
          <xdr:col>8</xdr:col>
          <xdr:colOff>506730</xdr:colOff>
          <xdr:row>72</xdr:row>
          <xdr:rowOff>26670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B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72</xdr:row>
          <xdr:rowOff>0</xdr:rowOff>
        </xdr:from>
        <xdr:to>
          <xdr:col>8</xdr:col>
          <xdr:colOff>506730</xdr:colOff>
          <xdr:row>73</xdr:row>
          <xdr:rowOff>26670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B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74</xdr:row>
          <xdr:rowOff>0</xdr:rowOff>
        </xdr:from>
        <xdr:to>
          <xdr:col>8</xdr:col>
          <xdr:colOff>506730</xdr:colOff>
          <xdr:row>75</xdr:row>
          <xdr:rowOff>26670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B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75</xdr:row>
          <xdr:rowOff>0</xdr:rowOff>
        </xdr:from>
        <xdr:to>
          <xdr:col>8</xdr:col>
          <xdr:colOff>506730</xdr:colOff>
          <xdr:row>76</xdr:row>
          <xdr:rowOff>26670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B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77</xdr:row>
          <xdr:rowOff>175260</xdr:rowOff>
        </xdr:from>
        <xdr:to>
          <xdr:col>2</xdr:col>
          <xdr:colOff>548640</xdr:colOff>
          <xdr:row>79</xdr:row>
          <xdr:rowOff>26670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B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78</xdr:row>
          <xdr:rowOff>175260</xdr:rowOff>
        </xdr:from>
        <xdr:to>
          <xdr:col>2</xdr:col>
          <xdr:colOff>548640</xdr:colOff>
          <xdr:row>80</xdr:row>
          <xdr:rowOff>26670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B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79</xdr:row>
          <xdr:rowOff>175260</xdr:rowOff>
        </xdr:from>
        <xdr:to>
          <xdr:col>2</xdr:col>
          <xdr:colOff>548640</xdr:colOff>
          <xdr:row>81</xdr:row>
          <xdr:rowOff>26670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B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160020</xdr:rowOff>
        </xdr:from>
        <xdr:to>
          <xdr:col>3</xdr:col>
          <xdr:colOff>521970</xdr:colOff>
          <xdr:row>84</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B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521970</xdr:colOff>
          <xdr:row>85</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B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521970</xdr:colOff>
          <xdr:row>86</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B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521970</xdr:colOff>
          <xdr:row>87</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B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521970</xdr:colOff>
          <xdr:row>88</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B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521970</xdr:colOff>
          <xdr:row>89</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B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521970</xdr:colOff>
          <xdr:row>90</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B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521970</xdr:colOff>
          <xdr:row>91</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B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521970</xdr:colOff>
          <xdr:row>92</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B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521970</xdr:colOff>
          <xdr:row>93</xdr:row>
          <xdr:rowOff>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B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521970</xdr:colOff>
          <xdr:row>94</xdr:row>
          <xdr:rowOff>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B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521970</xdr:colOff>
          <xdr:row>95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B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94</xdr:row>
          <xdr:rowOff>175260</xdr:rowOff>
        </xdr:from>
        <xdr:to>
          <xdr:col>3</xdr:col>
          <xdr:colOff>533400</xdr:colOff>
          <xdr:row>96</xdr:row>
          <xdr:rowOff>26670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B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175260</xdr:rowOff>
        </xdr:from>
        <xdr:to>
          <xdr:col>8</xdr:col>
          <xdr:colOff>533400</xdr:colOff>
          <xdr:row>84</xdr:row>
          <xdr:rowOff>26670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B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175260</xdr:rowOff>
        </xdr:from>
        <xdr:to>
          <xdr:col>8</xdr:col>
          <xdr:colOff>533400</xdr:colOff>
          <xdr:row>85</xdr:row>
          <xdr:rowOff>26670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B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175260</xdr:rowOff>
        </xdr:from>
        <xdr:to>
          <xdr:col>8</xdr:col>
          <xdr:colOff>533400</xdr:colOff>
          <xdr:row>86</xdr:row>
          <xdr:rowOff>26670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B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175260</xdr:rowOff>
        </xdr:from>
        <xdr:to>
          <xdr:col>8</xdr:col>
          <xdr:colOff>533400</xdr:colOff>
          <xdr:row>87</xdr:row>
          <xdr:rowOff>26670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B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175260</xdr:rowOff>
        </xdr:from>
        <xdr:to>
          <xdr:col>8</xdr:col>
          <xdr:colOff>533400</xdr:colOff>
          <xdr:row>88</xdr:row>
          <xdr:rowOff>26670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B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175260</xdr:rowOff>
        </xdr:from>
        <xdr:to>
          <xdr:col>8</xdr:col>
          <xdr:colOff>533400</xdr:colOff>
          <xdr:row>89</xdr:row>
          <xdr:rowOff>26670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B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175260</xdr:rowOff>
        </xdr:from>
        <xdr:to>
          <xdr:col>8</xdr:col>
          <xdr:colOff>533400</xdr:colOff>
          <xdr:row>90</xdr:row>
          <xdr:rowOff>26670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B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175260</xdr:rowOff>
        </xdr:from>
        <xdr:to>
          <xdr:col>8</xdr:col>
          <xdr:colOff>533400</xdr:colOff>
          <xdr:row>91</xdr:row>
          <xdr:rowOff>26670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B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175260</xdr:rowOff>
        </xdr:from>
        <xdr:to>
          <xdr:col>8</xdr:col>
          <xdr:colOff>533400</xdr:colOff>
          <xdr:row>92</xdr:row>
          <xdr:rowOff>26670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B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175260</xdr:rowOff>
        </xdr:from>
        <xdr:to>
          <xdr:col>8</xdr:col>
          <xdr:colOff>533400</xdr:colOff>
          <xdr:row>93</xdr:row>
          <xdr:rowOff>26670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B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175260</xdr:rowOff>
        </xdr:from>
        <xdr:to>
          <xdr:col>8</xdr:col>
          <xdr:colOff>533400</xdr:colOff>
          <xdr:row>94</xdr:row>
          <xdr:rowOff>26670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B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175260</xdr:rowOff>
        </xdr:from>
        <xdr:to>
          <xdr:col>8</xdr:col>
          <xdr:colOff>533400</xdr:colOff>
          <xdr:row>95</xdr:row>
          <xdr:rowOff>26670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B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175260</xdr:rowOff>
        </xdr:from>
        <xdr:to>
          <xdr:col>8</xdr:col>
          <xdr:colOff>533400</xdr:colOff>
          <xdr:row>96</xdr:row>
          <xdr:rowOff>26670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B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175260</xdr:rowOff>
        </xdr:from>
        <xdr:to>
          <xdr:col>8</xdr:col>
          <xdr:colOff>533400</xdr:colOff>
          <xdr:row>96</xdr:row>
          <xdr:rowOff>26670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B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14</xdr:col>
      <xdr:colOff>548640</xdr:colOff>
      <xdr:row>27</xdr:row>
      <xdr:rowOff>0</xdr:rowOff>
    </xdr:to>
    <xdr:pic>
      <xdr:nvPicPr>
        <xdr:cNvPr id="7181395" name="Picture 3">
          <a:extLst>
            <a:ext uri="{FF2B5EF4-FFF2-40B4-BE49-F238E27FC236}">
              <a16:creationId xmlns:a16="http://schemas.microsoft.com/office/drawing/2014/main" id="{F2B48CE8-B06D-5EB1-53B7-795242B8FD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7375" y="1381125"/>
          <a:ext cx="6477000"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213360</xdr:colOff>
          <xdr:row>52</xdr:row>
          <xdr:rowOff>160020</xdr:rowOff>
        </xdr:from>
        <xdr:to>
          <xdr:col>10</xdr:col>
          <xdr:colOff>502920</xdr:colOff>
          <xdr:row>54</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C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53</xdr:row>
          <xdr:rowOff>160020</xdr:rowOff>
        </xdr:from>
        <xdr:to>
          <xdr:col>10</xdr:col>
          <xdr:colOff>502920</xdr:colOff>
          <xdr:row>55</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C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54</xdr:row>
          <xdr:rowOff>160020</xdr:rowOff>
        </xdr:from>
        <xdr:to>
          <xdr:col>10</xdr:col>
          <xdr:colOff>502920</xdr:colOff>
          <xdr:row>56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C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55</xdr:row>
          <xdr:rowOff>160020</xdr:rowOff>
        </xdr:from>
        <xdr:to>
          <xdr:col>10</xdr:col>
          <xdr:colOff>502920</xdr:colOff>
          <xdr:row>57</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C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160020</xdr:rowOff>
        </xdr:from>
        <xdr:to>
          <xdr:col>11</xdr:col>
          <xdr:colOff>502920</xdr:colOff>
          <xdr:row>54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C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53</xdr:row>
          <xdr:rowOff>160020</xdr:rowOff>
        </xdr:from>
        <xdr:to>
          <xdr:col>11</xdr:col>
          <xdr:colOff>502920</xdr:colOff>
          <xdr:row>55</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C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54</xdr:row>
          <xdr:rowOff>160020</xdr:rowOff>
        </xdr:from>
        <xdr:to>
          <xdr:col>11</xdr:col>
          <xdr:colOff>502920</xdr:colOff>
          <xdr:row>56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C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55</xdr:row>
          <xdr:rowOff>160020</xdr:rowOff>
        </xdr:from>
        <xdr:to>
          <xdr:col>11</xdr:col>
          <xdr:colOff>502920</xdr:colOff>
          <xdr:row>57</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C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52</xdr:row>
          <xdr:rowOff>160020</xdr:rowOff>
        </xdr:from>
        <xdr:to>
          <xdr:col>12</xdr:col>
          <xdr:colOff>502920</xdr:colOff>
          <xdr:row>54</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C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53</xdr:row>
          <xdr:rowOff>160020</xdr:rowOff>
        </xdr:from>
        <xdr:to>
          <xdr:col>12</xdr:col>
          <xdr:colOff>502920</xdr:colOff>
          <xdr:row>55</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C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52</xdr:row>
          <xdr:rowOff>160020</xdr:rowOff>
        </xdr:from>
        <xdr:to>
          <xdr:col>13</xdr:col>
          <xdr:colOff>502920</xdr:colOff>
          <xdr:row>54</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C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53</xdr:row>
          <xdr:rowOff>160020</xdr:rowOff>
        </xdr:from>
        <xdr:to>
          <xdr:col>13</xdr:col>
          <xdr:colOff>502920</xdr:colOff>
          <xdr:row>55</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C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54</xdr:row>
          <xdr:rowOff>160020</xdr:rowOff>
        </xdr:from>
        <xdr:to>
          <xdr:col>12</xdr:col>
          <xdr:colOff>502920</xdr:colOff>
          <xdr:row>56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C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54</xdr:row>
          <xdr:rowOff>160020</xdr:rowOff>
        </xdr:from>
        <xdr:to>
          <xdr:col>13</xdr:col>
          <xdr:colOff>502920</xdr:colOff>
          <xdr:row>56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C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55</xdr:row>
          <xdr:rowOff>160020</xdr:rowOff>
        </xdr:from>
        <xdr:to>
          <xdr:col>12</xdr:col>
          <xdr:colOff>502920</xdr:colOff>
          <xdr:row>57</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C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55</xdr:row>
          <xdr:rowOff>160020</xdr:rowOff>
        </xdr:from>
        <xdr:to>
          <xdr:col>13</xdr:col>
          <xdr:colOff>502920</xdr:colOff>
          <xdr:row>57</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C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57</xdr:row>
          <xdr:rowOff>160020</xdr:rowOff>
        </xdr:from>
        <xdr:to>
          <xdr:col>12</xdr:col>
          <xdr:colOff>502920</xdr:colOff>
          <xdr:row>59</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C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58</xdr:row>
          <xdr:rowOff>160020</xdr:rowOff>
        </xdr:from>
        <xdr:to>
          <xdr:col>12</xdr:col>
          <xdr:colOff>502920</xdr:colOff>
          <xdr:row>60</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C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59</xdr:row>
          <xdr:rowOff>160020</xdr:rowOff>
        </xdr:from>
        <xdr:to>
          <xdr:col>12</xdr:col>
          <xdr:colOff>502920</xdr:colOff>
          <xdr:row>61</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C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160020</xdr:rowOff>
        </xdr:from>
        <xdr:to>
          <xdr:col>13</xdr:col>
          <xdr:colOff>502920</xdr:colOff>
          <xdr:row>59</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C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58</xdr:row>
          <xdr:rowOff>160020</xdr:rowOff>
        </xdr:from>
        <xdr:to>
          <xdr:col>13</xdr:col>
          <xdr:colOff>502920</xdr:colOff>
          <xdr:row>60</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C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59</xdr:row>
          <xdr:rowOff>160020</xdr:rowOff>
        </xdr:from>
        <xdr:to>
          <xdr:col>13</xdr:col>
          <xdr:colOff>502920</xdr:colOff>
          <xdr:row>61</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C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175260</xdr:rowOff>
        </xdr:from>
        <xdr:to>
          <xdr:col>2</xdr:col>
          <xdr:colOff>556260</xdr:colOff>
          <xdr:row>52</xdr:row>
          <xdr:rowOff>30480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C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175260</xdr:rowOff>
        </xdr:from>
        <xdr:to>
          <xdr:col>2</xdr:col>
          <xdr:colOff>556260</xdr:colOff>
          <xdr:row>53</xdr:row>
          <xdr:rowOff>30480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C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175260</xdr:rowOff>
        </xdr:from>
        <xdr:to>
          <xdr:col>2</xdr:col>
          <xdr:colOff>556260</xdr:colOff>
          <xdr:row>54</xdr:row>
          <xdr:rowOff>30480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C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175260</xdr:rowOff>
        </xdr:from>
        <xdr:to>
          <xdr:col>2</xdr:col>
          <xdr:colOff>556260</xdr:colOff>
          <xdr:row>55</xdr:row>
          <xdr:rowOff>30480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C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175260</xdr:rowOff>
        </xdr:from>
        <xdr:to>
          <xdr:col>2</xdr:col>
          <xdr:colOff>556260</xdr:colOff>
          <xdr:row>56</xdr:row>
          <xdr:rowOff>30480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C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556260</xdr:colOff>
          <xdr:row>57</xdr:row>
          <xdr:rowOff>30480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C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556260</xdr:colOff>
          <xdr:row>58</xdr:row>
          <xdr:rowOff>30480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C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556260</xdr:colOff>
          <xdr:row>59</xdr:row>
          <xdr:rowOff>30480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C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556260</xdr:colOff>
          <xdr:row>60</xdr:row>
          <xdr:rowOff>30480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C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556260</xdr:colOff>
          <xdr:row>61</xdr:row>
          <xdr:rowOff>30480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C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556260</xdr:colOff>
          <xdr:row>62</xdr:row>
          <xdr:rowOff>30480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C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175260</xdr:rowOff>
        </xdr:from>
        <xdr:to>
          <xdr:col>2</xdr:col>
          <xdr:colOff>556260</xdr:colOff>
          <xdr:row>63</xdr:row>
          <xdr:rowOff>30480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C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556260</xdr:colOff>
          <xdr:row>64</xdr:row>
          <xdr:rowOff>30480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C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502920</xdr:colOff>
          <xdr:row>52</xdr:row>
          <xdr:rowOff>30480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C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502920</xdr:colOff>
          <xdr:row>53</xdr:row>
          <xdr:rowOff>30480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C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502920</xdr:colOff>
          <xdr:row>54</xdr:row>
          <xdr:rowOff>30480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C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502920</xdr:colOff>
          <xdr:row>55</xdr:row>
          <xdr:rowOff>30480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C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175260</xdr:rowOff>
        </xdr:from>
        <xdr:to>
          <xdr:col>8</xdr:col>
          <xdr:colOff>502920</xdr:colOff>
          <xdr:row>56</xdr:row>
          <xdr:rowOff>30480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C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502920</xdr:colOff>
          <xdr:row>57</xdr:row>
          <xdr:rowOff>30480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C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502920</xdr:colOff>
          <xdr:row>58</xdr:row>
          <xdr:rowOff>30480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C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502920</xdr:colOff>
          <xdr:row>59</xdr:row>
          <xdr:rowOff>30480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C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502920</xdr:colOff>
          <xdr:row>60</xdr:row>
          <xdr:rowOff>30480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C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502920</xdr:colOff>
          <xdr:row>61</xdr:row>
          <xdr:rowOff>30480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C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502920</xdr:colOff>
          <xdr:row>62</xdr:row>
          <xdr:rowOff>30480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C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502920</xdr:colOff>
          <xdr:row>63</xdr:row>
          <xdr:rowOff>30480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C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502920</xdr:colOff>
          <xdr:row>64</xdr:row>
          <xdr:rowOff>30480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C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541020</xdr:colOff>
          <xdr:row>67</xdr:row>
          <xdr:rowOff>7620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C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541020</xdr:colOff>
          <xdr:row>68</xdr:row>
          <xdr:rowOff>7620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C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541020</xdr:colOff>
          <xdr:row>69</xdr:row>
          <xdr:rowOff>7620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C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0</xdr:rowOff>
        </xdr:from>
        <xdr:to>
          <xdr:col>8</xdr:col>
          <xdr:colOff>502920</xdr:colOff>
          <xdr:row>67</xdr:row>
          <xdr:rowOff>30480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C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502920</xdr:colOff>
          <xdr:row>68</xdr:row>
          <xdr:rowOff>30480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C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0</xdr:rowOff>
        </xdr:from>
        <xdr:to>
          <xdr:col>8</xdr:col>
          <xdr:colOff>502920</xdr:colOff>
          <xdr:row>70</xdr:row>
          <xdr:rowOff>30480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C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70</xdr:row>
          <xdr:rowOff>0</xdr:rowOff>
        </xdr:from>
        <xdr:to>
          <xdr:col>8</xdr:col>
          <xdr:colOff>502920</xdr:colOff>
          <xdr:row>71</xdr:row>
          <xdr:rowOff>30480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C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541020</xdr:colOff>
          <xdr:row>74</xdr:row>
          <xdr:rowOff>30480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C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73</xdr:row>
          <xdr:rowOff>175260</xdr:rowOff>
        </xdr:from>
        <xdr:to>
          <xdr:col>2</xdr:col>
          <xdr:colOff>541020</xdr:colOff>
          <xdr:row>75</xdr:row>
          <xdr:rowOff>30480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C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74</xdr:row>
          <xdr:rowOff>175260</xdr:rowOff>
        </xdr:from>
        <xdr:to>
          <xdr:col>2</xdr:col>
          <xdr:colOff>541020</xdr:colOff>
          <xdr:row>76</xdr:row>
          <xdr:rowOff>30480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C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C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C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C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C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C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C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C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C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C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C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C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C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175260</xdr:rowOff>
        </xdr:from>
        <xdr:to>
          <xdr:col>3</xdr:col>
          <xdr:colOff>525780</xdr:colOff>
          <xdr:row>91</xdr:row>
          <xdr:rowOff>30480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C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175260</xdr:rowOff>
        </xdr:from>
        <xdr:to>
          <xdr:col>8</xdr:col>
          <xdr:colOff>518160</xdr:colOff>
          <xdr:row>79</xdr:row>
          <xdr:rowOff>30480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C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175260</xdr:rowOff>
        </xdr:from>
        <xdr:to>
          <xdr:col>8</xdr:col>
          <xdr:colOff>518160</xdr:colOff>
          <xdr:row>80</xdr:row>
          <xdr:rowOff>30480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C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175260</xdr:rowOff>
        </xdr:from>
        <xdr:to>
          <xdr:col>8</xdr:col>
          <xdr:colOff>518160</xdr:colOff>
          <xdr:row>81</xdr:row>
          <xdr:rowOff>30480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C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175260</xdr:rowOff>
        </xdr:from>
        <xdr:to>
          <xdr:col>8</xdr:col>
          <xdr:colOff>518160</xdr:colOff>
          <xdr:row>82</xdr:row>
          <xdr:rowOff>30480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C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175260</xdr:rowOff>
        </xdr:from>
        <xdr:to>
          <xdr:col>8</xdr:col>
          <xdr:colOff>518160</xdr:colOff>
          <xdr:row>83</xdr:row>
          <xdr:rowOff>30480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C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175260</xdr:rowOff>
        </xdr:from>
        <xdr:to>
          <xdr:col>8</xdr:col>
          <xdr:colOff>518160</xdr:colOff>
          <xdr:row>84</xdr:row>
          <xdr:rowOff>30480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C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175260</xdr:rowOff>
        </xdr:from>
        <xdr:to>
          <xdr:col>8</xdr:col>
          <xdr:colOff>518160</xdr:colOff>
          <xdr:row>85</xdr:row>
          <xdr:rowOff>30480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C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175260</xdr:rowOff>
        </xdr:from>
        <xdr:to>
          <xdr:col>8</xdr:col>
          <xdr:colOff>518160</xdr:colOff>
          <xdr:row>86</xdr:row>
          <xdr:rowOff>30480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C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175260</xdr:rowOff>
        </xdr:from>
        <xdr:to>
          <xdr:col>8</xdr:col>
          <xdr:colOff>518160</xdr:colOff>
          <xdr:row>87</xdr:row>
          <xdr:rowOff>30480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C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175260</xdr:rowOff>
        </xdr:from>
        <xdr:to>
          <xdr:col>8</xdr:col>
          <xdr:colOff>518160</xdr:colOff>
          <xdr:row>88</xdr:row>
          <xdr:rowOff>30480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C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175260</xdr:rowOff>
        </xdr:from>
        <xdr:to>
          <xdr:col>8</xdr:col>
          <xdr:colOff>518160</xdr:colOff>
          <xdr:row>89</xdr:row>
          <xdr:rowOff>30480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C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175260</xdr:rowOff>
        </xdr:from>
        <xdr:to>
          <xdr:col>8</xdr:col>
          <xdr:colOff>518160</xdr:colOff>
          <xdr:row>90</xdr:row>
          <xdr:rowOff>30480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C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52</xdr:row>
          <xdr:rowOff>160020</xdr:rowOff>
        </xdr:from>
        <xdr:to>
          <xdr:col>10</xdr:col>
          <xdr:colOff>502920</xdr:colOff>
          <xdr:row>54</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C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53</xdr:row>
          <xdr:rowOff>160020</xdr:rowOff>
        </xdr:from>
        <xdr:to>
          <xdr:col>10</xdr:col>
          <xdr:colOff>502920</xdr:colOff>
          <xdr:row>55</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C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54</xdr:row>
          <xdr:rowOff>160020</xdr:rowOff>
        </xdr:from>
        <xdr:to>
          <xdr:col>10</xdr:col>
          <xdr:colOff>502920</xdr:colOff>
          <xdr:row>56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C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55</xdr:row>
          <xdr:rowOff>160020</xdr:rowOff>
        </xdr:from>
        <xdr:to>
          <xdr:col>10</xdr:col>
          <xdr:colOff>502920</xdr:colOff>
          <xdr:row>57</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C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160020</xdr:rowOff>
        </xdr:from>
        <xdr:to>
          <xdr:col>11</xdr:col>
          <xdr:colOff>502920</xdr:colOff>
          <xdr:row>54</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C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53</xdr:row>
          <xdr:rowOff>160020</xdr:rowOff>
        </xdr:from>
        <xdr:to>
          <xdr:col>11</xdr:col>
          <xdr:colOff>502920</xdr:colOff>
          <xdr:row>55</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C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54</xdr:row>
          <xdr:rowOff>160020</xdr:rowOff>
        </xdr:from>
        <xdr:to>
          <xdr:col>11</xdr:col>
          <xdr:colOff>502920</xdr:colOff>
          <xdr:row>56</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C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55</xdr:row>
          <xdr:rowOff>160020</xdr:rowOff>
        </xdr:from>
        <xdr:to>
          <xdr:col>11</xdr:col>
          <xdr:colOff>502920</xdr:colOff>
          <xdr:row>57</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C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52</xdr:row>
          <xdr:rowOff>160020</xdr:rowOff>
        </xdr:from>
        <xdr:to>
          <xdr:col>12</xdr:col>
          <xdr:colOff>502920</xdr:colOff>
          <xdr:row>54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C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53</xdr:row>
          <xdr:rowOff>160020</xdr:rowOff>
        </xdr:from>
        <xdr:to>
          <xdr:col>12</xdr:col>
          <xdr:colOff>502920</xdr:colOff>
          <xdr:row>55</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C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52</xdr:row>
          <xdr:rowOff>160020</xdr:rowOff>
        </xdr:from>
        <xdr:to>
          <xdr:col>13</xdr:col>
          <xdr:colOff>502920</xdr:colOff>
          <xdr:row>54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C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53</xdr:row>
          <xdr:rowOff>160020</xdr:rowOff>
        </xdr:from>
        <xdr:to>
          <xdr:col>13</xdr:col>
          <xdr:colOff>502920</xdr:colOff>
          <xdr:row>55</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C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54</xdr:row>
          <xdr:rowOff>160020</xdr:rowOff>
        </xdr:from>
        <xdr:to>
          <xdr:col>12</xdr:col>
          <xdr:colOff>502920</xdr:colOff>
          <xdr:row>56</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C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54</xdr:row>
          <xdr:rowOff>160020</xdr:rowOff>
        </xdr:from>
        <xdr:to>
          <xdr:col>13</xdr:col>
          <xdr:colOff>502920</xdr:colOff>
          <xdr:row>56</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C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55</xdr:row>
          <xdr:rowOff>160020</xdr:rowOff>
        </xdr:from>
        <xdr:to>
          <xdr:col>12</xdr:col>
          <xdr:colOff>502920</xdr:colOff>
          <xdr:row>57</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C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55</xdr:row>
          <xdr:rowOff>160020</xdr:rowOff>
        </xdr:from>
        <xdr:to>
          <xdr:col>13</xdr:col>
          <xdr:colOff>502920</xdr:colOff>
          <xdr:row>57</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C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57</xdr:row>
          <xdr:rowOff>160020</xdr:rowOff>
        </xdr:from>
        <xdr:to>
          <xdr:col>12</xdr:col>
          <xdr:colOff>502920</xdr:colOff>
          <xdr:row>59</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C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58</xdr:row>
          <xdr:rowOff>160020</xdr:rowOff>
        </xdr:from>
        <xdr:to>
          <xdr:col>12</xdr:col>
          <xdr:colOff>502920</xdr:colOff>
          <xdr:row>60</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C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59</xdr:row>
          <xdr:rowOff>160020</xdr:rowOff>
        </xdr:from>
        <xdr:to>
          <xdr:col>12</xdr:col>
          <xdr:colOff>502920</xdr:colOff>
          <xdr:row>61</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C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160020</xdr:rowOff>
        </xdr:from>
        <xdr:to>
          <xdr:col>13</xdr:col>
          <xdr:colOff>502920</xdr:colOff>
          <xdr:row>59</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C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58</xdr:row>
          <xdr:rowOff>160020</xdr:rowOff>
        </xdr:from>
        <xdr:to>
          <xdr:col>13</xdr:col>
          <xdr:colOff>502920</xdr:colOff>
          <xdr:row>60</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C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59</xdr:row>
          <xdr:rowOff>160020</xdr:rowOff>
        </xdr:from>
        <xdr:to>
          <xdr:col>13</xdr:col>
          <xdr:colOff>502920</xdr:colOff>
          <xdr:row>61</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C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175260</xdr:rowOff>
        </xdr:from>
        <xdr:to>
          <xdr:col>2</xdr:col>
          <xdr:colOff>556260</xdr:colOff>
          <xdr:row>52</xdr:row>
          <xdr:rowOff>30480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C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175260</xdr:rowOff>
        </xdr:from>
        <xdr:to>
          <xdr:col>2</xdr:col>
          <xdr:colOff>556260</xdr:colOff>
          <xdr:row>53</xdr:row>
          <xdr:rowOff>30480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C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175260</xdr:rowOff>
        </xdr:from>
        <xdr:to>
          <xdr:col>2</xdr:col>
          <xdr:colOff>556260</xdr:colOff>
          <xdr:row>54</xdr:row>
          <xdr:rowOff>30480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C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175260</xdr:rowOff>
        </xdr:from>
        <xdr:to>
          <xdr:col>2</xdr:col>
          <xdr:colOff>556260</xdr:colOff>
          <xdr:row>55</xdr:row>
          <xdr:rowOff>30480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C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175260</xdr:rowOff>
        </xdr:from>
        <xdr:to>
          <xdr:col>2</xdr:col>
          <xdr:colOff>556260</xdr:colOff>
          <xdr:row>56</xdr:row>
          <xdr:rowOff>30480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C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556260</xdr:colOff>
          <xdr:row>57</xdr:row>
          <xdr:rowOff>30480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C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556260</xdr:colOff>
          <xdr:row>58</xdr:row>
          <xdr:rowOff>30480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C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556260</xdr:colOff>
          <xdr:row>59</xdr:row>
          <xdr:rowOff>30480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C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556260</xdr:colOff>
          <xdr:row>60</xdr:row>
          <xdr:rowOff>30480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C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556260</xdr:colOff>
          <xdr:row>61</xdr:row>
          <xdr:rowOff>30480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C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556260</xdr:colOff>
          <xdr:row>62</xdr:row>
          <xdr:rowOff>30480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C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175260</xdr:rowOff>
        </xdr:from>
        <xdr:to>
          <xdr:col>2</xdr:col>
          <xdr:colOff>556260</xdr:colOff>
          <xdr:row>63</xdr:row>
          <xdr:rowOff>30480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C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556260</xdr:colOff>
          <xdr:row>64</xdr:row>
          <xdr:rowOff>30480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C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502920</xdr:colOff>
          <xdr:row>52</xdr:row>
          <xdr:rowOff>30480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C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502920</xdr:colOff>
          <xdr:row>53</xdr:row>
          <xdr:rowOff>30480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C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502920</xdr:colOff>
          <xdr:row>54</xdr:row>
          <xdr:rowOff>30480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C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502920</xdr:colOff>
          <xdr:row>55</xdr:row>
          <xdr:rowOff>30480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C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175260</xdr:rowOff>
        </xdr:from>
        <xdr:to>
          <xdr:col>8</xdr:col>
          <xdr:colOff>502920</xdr:colOff>
          <xdr:row>56</xdr:row>
          <xdr:rowOff>30480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C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502920</xdr:colOff>
          <xdr:row>57</xdr:row>
          <xdr:rowOff>30480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C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502920</xdr:colOff>
          <xdr:row>58</xdr:row>
          <xdr:rowOff>30480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C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502920</xdr:colOff>
          <xdr:row>59</xdr:row>
          <xdr:rowOff>30480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C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502920</xdr:colOff>
          <xdr:row>60</xdr:row>
          <xdr:rowOff>30480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C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502920</xdr:colOff>
          <xdr:row>61</xdr:row>
          <xdr:rowOff>30480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C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502920</xdr:colOff>
          <xdr:row>62</xdr:row>
          <xdr:rowOff>30480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C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502920</xdr:colOff>
          <xdr:row>63</xdr:row>
          <xdr:rowOff>30480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C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502920</xdr:colOff>
          <xdr:row>64</xdr:row>
          <xdr:rowOff>30480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C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541020</xdr:colOff>
          <xdr:row>67</xdr:row>
          <xdr:rowOff>7620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C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541020</xdr:colOff>
          <xdr:row>68</xdr:row>
          <xdr:rowOff>7620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C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541020</xdr:colOff>
          <xdr:row>69</xdr:row>
          <xdr:rowOff>7620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C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0</xdr:rowOff>
        </xdr:from>
        <xdr:to>
          <xdr:col>8</xdr:col>
          <xdr:colOff>502920</xdr:colOff>
          <xdr:row>67</xdr:row>
          <xdr:rowOff>30480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C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502920</xdr:colOff>
          <xdr:row>68</xdr:row>
          <xdr:rowOff>30480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C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0</xdr:rowOff>
        </xdr:from>
        <xdr:to>
          <xdr:col>8</xdr:col>
          <xdr:colOff>502920</xdr:colOff>
          <xdr:row>70</xdr:row>
          <xdr:rowOff>30480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C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70</xdr:row>
          <xdr:rowOff>0</xdr:rowOff>
        </xdr:from>
        <xdr:to>
          <xdr:col>8</xdr:col>
          <xdr:colOff>502920</xdr:colOff>
          <xdr:row>71</xdr:row>
          <xdr:rowOff>30480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C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541020</xdr:colOff>
          <xdr:row>74</xdr:row>
          <xdr:rowOff>30480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C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73</xdr:row>
          <xdr:rowOff>175260</xdr:rowOff>
        </xdr:from>
        <xdr:to>
          <xdr:col>2</xdr:col>
          <xdr:colOff>541020</xdr:colOff>
          <xdr:row>75</xdr:row>
          <xdr:rowOff>30480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C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74</xdr:row>
          <xdr:rowOff>175260</xdr:rowOff>
        </xdr:from>
        <xdr:to>
          <xdr:col>2</xdr:col>
          <xdr:colOff>541020</xdr:colOff>
          <xdr:row>76</xdr:row>
          <xdr:rowOff>30480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C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C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C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C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C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C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C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C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C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C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C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C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C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175260</xdr:rowOff>
        </xdr:from>
        <xdr:to>
          <xdr:col>3</xdr:col>
          <xdr:colOff>525780</xdr:colOff>
          <xdr:row>91</xdr:row>
          <xdr:rowOff>30480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C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175260</xdr:rowOff>
        </xdr:from>
        <xdr:to>
          <xdr:col>8</xdr:col>
          <xdr:colOff>518160</xdr:colOff>
          <xdr:row>79</xdr:row>
          <xdr:rowOff>30480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C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175260</xdr:rowOff>
        </xdr:from>
        <xdr:to>
          <xdr:col>8</xdr:col>
          <xdr:colOff>518160</xdr:colOff>
          <xdr:row>80</xdr:row>
          <xdr:rowOff>30480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C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175260</xdr:rowOff>
        </xdr:from>
        <xdr:to>
          <xdr:col>8</xdr:col>
          <xdr:colOff>518160</xdr:colOff>
          <xdr:row>81</xdr:row>
          <xdr:rowOff>30480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C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175260</xdr:rowOff>
        </xdr:from>
        <xdr:to>
          <xdr:col>8</xdr:col>
          <xdr:colOff>518160</xdr:colOff>
          <xdr:row>82</xdr:row>
          <xdr:rowOff>30480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C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175260</xdr:rowOff>
        </xdr:from>
        <xdr:to>
          <xdr:col>8</xdr:col>
          <xdr:colOff>518160</xdr:colOff>
          <xdr:row>83</xdr:row>
          <xdr:rowOff>30480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C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175260</xdr:rowOff>
        </xdr:from>
        <xdr:to>
          <xdr:col>8</xdr:col>
          <xdr:colOff>518160</xdr:colOff>
          <xdr:row>84</xdr:row>
          <xdr:rowOff>30480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C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175260</xdr:rowOff>
        </xdr:from>
        <xdr:to>
          <xdr:col>8</xdr:col>
          <xdr:colOff>518160</xdr:colOff>
          <xdr:row>85</xdr:row>
          <xdr:rowOff>30480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C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175260</xdr:rowOff>
        </xdr:from>
        <xdr:to>
          <xdr:col>8</xdr:col>
          <xdr:colOff>518160</xdr:colOff>
          <xdr:row>86</xdr:row>
          <xdr:rowOff>30480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C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175260</xdr:rowOff>
        </xdr:from>
        <xdr:to>
          <xdr:col>8</xdr:col>
          <xdr:colOff>518160</xdr:colOff>
          <xdr:row>87</xdr:row>
          <xdr:rowOff>30480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C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175260</xdr:rowOff>
        </xdr:from>
        <xdr:to>
          <xdr:col>8</xdr:col>
          <xdr:colOff>518160</xdr:colOff>
          <xdr:row>88</xdr:row>
          <xdr:rowOff>30480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C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175260</xdr:rowOff>
        </xdr:from>
        <xdr:to>
          <xdr:col>8</xdr:col>
          <xdr:colOff>518160</xdr:colOff>
          <xdr:row>89</xdr:row>
          <xdr:rowOff>30480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C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175260</xdr:rowOff>
        </xdr:from>
        <xdr:to>
          <xdr:col>8</xdr:col>
          <xdr:colOff>518160</xdr:colOff>
          <xdr:row>90</xdr:row>
          <xdr:rowOff>30480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C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52</xdr:row>
          <xdr:rowOff>160020</xdr:rowOff>
        </xdr:from>
        <xdr:to>
          <xdr:col>10</xdr:col>
          <xdr:colOff>502920</xdr:colOff>
          <xdr:row>54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C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53</xdr:row>
          <xdr:rowOff>160020</xdr:rowOff>
        </xdr:from>
        <xdr:to>
          <xdr:col>10</xdr:col>
          <xdr:colOff>502920</xdr:colOff>
          <xdr:row>55</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C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54</xdr:row>
          <xdr:rowOff>160020</xdr:rowOff>
        </xdr:from>
        <xdr:to>
          <xdr:col>10</xdr:col>
          <xdr:colOff>502920</xdr:colOff>
          <xdr:row>56</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C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55</xdr:row>
          <xdr:rowOff>160020</xdr:rowOff>
        </xdr:from>
        <xdr:to>
          <xdr:col>10</xdr:col>
          <xdr:colOff>502920</xdr:colOff>
          <xdr:row>57</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C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160020</xdr:rowOff>
        </xdr:from>
        <xdr:to>
          <xdr:col>11</xdr:col>
          <xdr:colOff>502920</xdr:colOff>
          <xdr:row>54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C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53</xdr:row>
          <xdr:rowOff>160020</xdr:rowOff>
        </xdr:from>
        <xdr:to>
          <xdr:col>11</xdr:col>
          <xdr:colOff>502920</xdr:colOff>
          <xdr:row>55</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C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54</xdr:row>
          <xdr:rowOff>160020</xdr:rowOff>
        </xdr:from>
        <xdr:to>
          <xdr:col>11</xdr:col>
          <xdr:colOff>502920</xdr:colOff>
          <xdr:row>56</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C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55</xdr:row>
          <xdr:rowOff>160020</xdr:rowOff>
        </xdr:from>
        <xdr:to>
          <xdr:col>11</xdr:col>
          <xdr:colOff>502920</xdr:colOff>
          <xdr:row>57</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C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52</xdr:row>
          <xdr:rowOff>160020</xdr:rowOff>
        </xdr:from>
        <xdr:to>
          <xdr:col>12</xdr:col>
          <xdr:colOff>502920</xdr:colOff>
          <xdr:row>54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C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53</xdr:row>
          <xdr:rowOff>160020</xdr:rowOff>
        </xdr:from>
        <xdr:to>
          <xdr:col>12</xdr:col>
          <xdr:colOff>502920</xdr:colOff>
          <xdr:row>55</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C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52</xdr:row>
          <xdr:rowOff>160020</xdr:rowOff>
        </xdr:from>
        <xdr:to>
          <xdr:col>13</xdr:col>
          <xdr:colOff>502920</xdr:colOff>
          <xdr:row>54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C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53</xdr:row>
          <xdr:rowOff>160020</xdr:rowOff>
        </xdr:from>
        <xdr:to>
          <xdr:col>13</xdr:col>
          <xdr:colOff>502920</xdr:colOff>
          <xdr:row>55</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C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54</xdr:row>
          <xdr:rowOff>160020</xdr:rowOff>
        </xdr:from>
        <xdr:to>
          <xdr:col>12</xdr:col>
          <xdr:colOff>502920</xdr:colOff>
          <xdr:row>56</xdr:row>
          <xdr:rowOff>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C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54</xdr:row>
          <xdr:rowOff>160020</xdr:rowOff>
        </xdr:from>
        <xdr:to>
          <xdr:col>13</xdr:col>
          <xdr:colOff>502920</xdr:colOff>
          <xdr:row>56</xdr:row>
          <xdr:rowOff>0</xdr:rowOff>
        </xdr:to>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C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55</xdr:row>
          <xdr:rowOff>160020</xdr:rowOff>
        </xdr:from>
        <xdr:to>
          <xdr:col>12</xdr:col>
          <xdr:colOff>502920</xdr:colOff>
          <xdr:row>57</xdr:row>
          <xdr:rowOff>0</xdr:rowOff>
        </xdr:to>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C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55</xdr:row>
          <xdr:rowOff>160020</xdr:rowOff>
        </xdr:from>
        <xdr:to>
          <xdr:col>13</xdr:col>
          <xdr:colOff>502920</xdr:colOff>
          <xdr:row>57</xdr:row>
          <xdr:rowOff>0</xdr:rowOff>
        </xdr:to>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C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57</xdr:row>
          <xdr:rowOff>160020</xdr:rowOff>
        </xdr:from>
        <xdr:to>
          <xdr:col>12</xdr:col>
          <xdr:colOff>502920</xdr:colOff>
          <xdr:row>59</xdr:row>
          <xdr:rowOff>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C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58</xdr:row>
          <xdr:rowOff>160020</xdr:rowOff>
        </xdr:from>
        <xdr:to>
          <xdr:col>12</xdr:col>
          <xdr:colOff>502920</xdr:colOff>
          <xdr:row>60</xdr:row>
          <xdr:rowOff>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C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59</xdr:row>
          <xdr:rowOff>160020</xdr:rowOff>
        </xdr:from>
        <xdr:to>
          <xdr:col>12</xdr:col>
          <xdr:colOff>502920</xdr:colOff>
          <xdr:row>61</xdr:row>
          <xdr:rowOff>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C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160020</xdr:rowOff>
        </xdr:from>
        <xdr:to>
          <xdr:col>13</xdr:col>
          <xdr:colOff>502920</xdr:colOff>
          <xdr:row>59</xdr:row>
          <xdr:rowOff>0</xdr:rowOff>
        </xdr:to>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C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58</xdr:row>
          <xdr:rowOff>160020</xdr:rowOff>
        </xdr:from>
        <xdr:to>
          <xdr:col>13</xdr:col>
          <xdr:colOff>502920</xdr:colOff>
          <xdr:row>60</xdr:row>
          <xdr:rowOff>0</xdr:rowOff>
        </xdr:to>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C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59</xdr:row>
          <xdr:rowOff>160020</xdr:rowOff>
        </xdr:from>
        <xdr:to>
          <xdr:col>13</xdr:col>
          <xdr:colOff>502920</xdr:colOff>
          <xdr:row>61</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C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175260</xdr:rowOff>
        </xdr:from>
        <xdr:to>
          <xdr:col>2</xdr:col>
          <xdr:colOff>556260</xdr:colOff>
          <xdr:row>52</xdr:row>
          <xdr:rowOff>30480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C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175260</xdr:rowOff>
        </xdr:from>
        <xdr:to>
          <xdr:col>2</xdr:col>
          <xdr:colOff>556260</xdr:colOff>
          <xdr:row>53</xdr:row>
          <xdr:rowOff>30480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C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175260</xdr:rowOff>
        </xdr:from>
        <xdr:to>
          <xdr:col>2</xdr:col>
          <xdr:colOff>556260</xdr:colOff>
          <xdr:row>54</xdr:row>
          <xdr:rowOff>30480</xdr:rowOff>
        </xdr:to>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C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175260</xdr:rowOff>
        </xdr:from>
        <xdr:to>
          <xdr:col>2</xdr:col>
          <xdr:colOff>556260</xdr:colOff>
          <xdr:row>55</xdr:row>
          <xdr:rowOff>30480</xdr:rowOff>
        </xdr:to>
        <xdr:sp macro="" textlink="">
          <xdr:nvSpPr>
            <xdr:cNvPr id="4290" name="Check Box 194" hidden="1">
              <a:extLst>
                <a:ext uri="{63B3BB69-23CF-44E3-9099-C40C66FF867C}">
                  <a14:compatExt spid="_x0000_s4290"/>
                </a:ext>
                <a:ext uri="{FF2B5EF4-FFF2-40B4-BE49-F238E27FC236}">
                  <a16:creationId xmlns:a16="http://schemas.microsoft.com/office/drawing/2014/main" id="{00000000-0008-0000-0C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175260</xdr:rowOff>
        </xdr:from>
        <xdr:to>
          <xdr:col>2</xdr:col>
          <xdr:colOff>556260</xdr:colOff>
          <xdr:row>56</xdr:row>
          <xdr:rowOff>30480</xdr:rowOff>
        </xdr:to>
        <xdr:sp macro="" textlink="">
          <xdr:nvSpPr>
            <xdr:cNvPr id="4291" name="Check Box 195" hidden="1">
              <a:extLst>
                <a:ext uri="{63B3BB69-23CF-44E3-9099-C40C66FF867C}">
                  <a14:compatExt spid="_x0000_s4291"/>
                </a:ext>
                <a:ext uri="{FF2B5EF4-FFF2-40B4-BE49-F238E27FC236}">
                  <a16:creationId xmlns:a16="http://schemas.microsoft.com/office/drawing/2014/main" id="{00000000-0008-0000-0C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175260</xdr:rowOff>
        </xdr:from>
        <xdr:to>
          <xdr:col>2</xdr:col>
          <xdr:colOff>556260</xdr:colOff>
          <xdr:row>57</xdr:row>
          <xdr:rowOff>30480</xdr:rowOff>
        </xdr:to>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C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175260</xdr:rowOff>
        </xdr:from>
        <xdr:to>
          <xdr:col>2</xdr:col>
          <xdr:colOff>556260</xdr:colOff>
          <xdr:row>58</xdr:row>
          <xdr:rowOff>30480</xdr:rowOff>
        </xdr:to>
        <xdr:sp macro="" textlink="">
          <xdr:nvSpPr>
            <xdr:cNvPr id="4293" name="Check Box 197" hidden="1">
              <a:extLst>
                <a:ext uri="{63B3BB69-23CF-44E3-9099-C40C66FF867C}">
                  <a14:compatExt spid="_x0000_s4293"/>
                </a:ext>
                <a:ext uri="{FF2B5EF4-FFF2-40B4-BE49-F238E27FC236}">
                  <a16:creationId xmlns:a16="http://schemas.microsoft.com/office/drawing/2014/main" id="{00000000-0008-0000-0C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175260</xdr:rowOff>
        </xdr:from>
        <xdr:to>
          <xdr:col>2</xdr:col>
          <xdr:colOff>556260</xdr:colOff>
          <xdr:row>59</xdr:row>
          <xdr:rowOff>30480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C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175260</xdr:rowOff>
        </xdr:from>
        <xdr:to>
          <xdr:col>2</xdr:col>
          <xdr:colOff>556260</xdr:colOff>
          <xdr:row>60</xdr:row>
          <xdr:rowOff>30480</xdr:rowOff>
        </xdr:to>
        <xdr:sp macro="" textlink="">
          <xdr:nvSpPr>
            <xdr:cNvPr id="4295" name="Check Box 199" hidden="1">
              <a:extLst>
                <a:ext uri="{63B3BB69-23CF-44E3-9099-C40C66FF867C}">
                  <a14:compatExt spid="_x0000_s4295"/>
                </a:ext>
                <a:ext uri="{FF2B5EF4-FFF2-40B4-BE49-F238E27FC236}">
                  <a16:creationId xmlns:a16="http://schemas.microsoft.com/office/drawing/2014/main" id="{00000000-0008-0000-0C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175260</xdr:rowOff>
        </xdr:from>
        <xdr:to>
          <xdr:col>2</xdr:col>
          <xdr:colOff>556260</xdr:colOff>
          <xdr:row>61</xdr:row>
          <xdr:rowOff>30480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C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175260</xdr:rowOff>
        </xdr:from>
        <xdr:to>
          <xdr:col>2</xdr:col>
          <xdr:colOff>556260</xdr:colOff>
          <xdr:row>62</xdr:row>
          <xdr:rowOff>30480</xdr:rowOff>
        </xdr:to>
        <xdr:sp macro="" textlink="">
          <xdr:nvSpPr>
            <xdr:cNvPr id="4297" name="Check Box 201" hidden="1">
              <a:extLst>
                <a:ext uri="{63B3BB69-23CF-44E3-9099-C40C66FF867C}">
                  <a14:compatExt spid="_x0000_s4297"/>
                </a:ext>
                <a:ext uri="{FF2B5EF4-FFF2-40B4-BE49-F238E27FC236}">
                  <a16:creationId xmlns:a16="http://schemas.microsoft.com/office/drawing/2014/main" id="{00000000-0008-0000-0C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175260</xdr:rowOff>
        </xdr:from>
        <xdr:to>
          <xdr:col>2</xdr:col>
          <xdr:colOff>556260</xdr:colOff>
          <xdr:row>63</xdr:row>
          <xdr:rowOff>30480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C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175260</xdr:rowOff>
        </xdr:from>
        <xdr:to>
          <xdr:col>2</xdr:col>
          <xdr:colOff>556260</xdr:colOff>
          <xdr:row>64</xdr:row>
          <xdr:rowOff>30480</xdr:rowOff>
        </xdr:to>
        <xdr:sp macro="" textlink="">
          <xdr:nvSpPr>
            <xdr:cNvPr id="4299" name="Check Box 203" hidden="1">
              <a:extLst>
                <a:ext uri="{63B3BB69-23CF-44E3-9099-C40C66FF867C}">
                  <a14:compatExt spid="_x0000_s4299"/>
                </a:ext>
                <a:ext uri="{FF2B5EF4-FFF2-40B4-BE49-F238E27FC236}">
                  <a16:creationId xmlns:a16="http://schemas.microsoft.com/office/drawing/2014/main" id="{00000000-0008-0000-0C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502920</xdr:colOff>
          <xdr:row>52</xdr:row>
          <xdr:rowOff>30480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C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502920</xdr:colOff>
          <xdr:row>53</xdr:row>
          <xdr:rowOff>30480</xdr:rowOff>
        </xdr:to>
        <xdr:sp macro="" textlink="">
          <xdr:nvSpPr>
            <xdr:cNvPr id="4301" name="Check Box 205" hidden="1">
              <a:extLst>
                <a:ext uri="{63B3BB69-23CF-44E3-9099-C40C66FF867C}">
                  <a14:compatExt spid="_x0000_s4301"/>
                </a:ext>
                <a:ext uri="{FF2B5EF4-FFF2-40B4-BE49-F238E27FC236}">
                  <a16:creationId xmlns:a16="http://schemas.microsoft.com/office/drawing/2014/main" id="{00000000-0008-0000-0C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502920</xdr:colOff>
          <xdr:row>54</xdr:row>
          <xdr:rowOff>30480</xdr:rowOff>
        </xdr:to>
        <xdr:sp macro="" textlink="">
          <xdr:nvSpPr>
            <xdr:cNvPr id="4302" name="Check Box 206" hidden="1">
              <a:extLst>
                <a:ext uri="{63B3BB69-23CF-44E3-9099-C40C66FF867C}">
                  <a14:compatExt spid="_x0000_s4302"/>
                </a:ext>
                <a:ext uri="{FF2B5EF4-FFF2-40B4-BE49-F238E27FC236}">
                  <a16:creationId xmlns:a16="http://schemas.microsoft.com/office/drawing/2014/main" id="{00000000-0008-0000-0C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502920</xdr:colOff>
          <xdr:row>55</xdr:row>
          <xdr:rowOff>30480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C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175260</xdr:rowOff>
        </xdr:from>
        <xdr:to>
          <xdr:col>8</xdr:col>
          <xdr:colOff>502920</xdr:colOff>
          <xdr:row>56</xdr:row>
          <xdr:rowOff>30480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C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502920</xdr:colOff>
          <xdr:row>57</xdr:row>
          <xdr:rowOff>30480</xdr:rowOff>
        </xdr:to>
        <xdr:sp macro="" textlink="">
          <xdr:nvSpPr>
            <xdr:cNvPr id="4305" name="Check Box 209" hidden="1">
              <a:extLst>
                <a:ext uri="{63B3BB69-23CF-44E3-9099-C40C66FF867C}">
                  <a14:compatExt spid="_x0000_s4305"/>
                </a:ext>
                <a:ext uri="{FF2B5EF4-FFF2-40B4-BE49-F238E27FC236}">
                  <a16:creationId xmlns:a16="http://schemas.microsoft.com/office/drawing/2014/main" id="{00000000-0008-0000-0C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502920</xdr:colOff>
          <xdr:row>58</xdr:row>
          <xdr:rowOff>30480</xdr:rowOff>
        </xdr:to>
        <xdr:sp macro="" textlink="">
          <xdr:nvSpPr>
            <xdr:cNvPr id="4306" name="Check Box 210" hidden="1">
              <a:extLst>
                <a:ext uri="{63B3BB69-23CF-44E3-9099-C40C66FF867C}">
                  <a14:compatExt spid="_x0000_s4306"/>
                </a:ext>
                <a:ext uri="{FF2B5EF4-FFF2-40B4-BE49-F238E27FC236}">
                  <a16:creationId xmlns:a16="http://schemas.microsoft.com/office/drawing/2014/main" id="{00000000-0008-0000-0C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502920</xdr:colOff>
          <xdr:row>59</xdr:row>
          <xdr:rowOff>30480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C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502920</xdr:colOff>
          <xdr:row>60</xdr:row>
          <xdr:rowOff>30480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C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502920</xdr:colOff>
          <xdr:row>61</xdr:row>
          <xdr:rowOff>30480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C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502920</xdr:colOff>
          <xdr:row>62</xdr:row>
          <xdr:rowOff>30480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C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502920</xdr:colOff>
          <xdr:row>63</xdr:row>
          <xdr:rowOff>30480</xdr:rowOff>
        </xdr:to>
        <xdr:sp macro="" textlink="">
          <xdr:nvSpPr>
            <xdr:cNvPr id="4311" name="Check Box 215" hidden="1">
              <a:extLst>
                <a:ext uri="{63B3BB69-23CF-44E3-9099-C40C66FF867C}">
                  <a14:compatExt spid="_x0000_s4311"/>
                </a:ext>
                <a:ext uri="{FF2B5EF4-FFF2-40B4-BE49-F238E27FC236}">
                  <a16:creationId xmlns:a16="http://schemas.microsoft.com/office/drawing/2014/main" id="{00000000-0008-0000-0C00-0000D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502920</xdr:colOff>
          <xdr:row>64</xdr:row>
          <xdr:rowOff>30480</xdr:rowOff>
        </xdr:to>
        <xdr:sp macro="" textlink="">
          <xdr:nvSpPr>
            <xdr:cNvPr id="4312" name="Check Box 216" hidden="1">
              <a:extLst>
                <a:ext uri="{63B3BB69-23CF-44E3-9099-C40C66FF867C}">
                  <a14:compatExt spid="_x0000_s4312"/>
                </a:ext>
                <a:ext uri="{FF2B5EF4-FFF2-40B4-BE49-F238E27FC236}">
                  <a16:creationId xmlns:a16="http://schemas.microsoft.com/office/drawing/2014/main" id="{00000000-0008-0000-0C00-0000D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175260</xdr:rowOff>
        </xdr:from>
        <xdr:to>
          <xdr:col>2</xdr:col>
          <xdr:colOff>541020</xdr:colOff>
          <xdr:row>67</xdr:row>
          <xdr:rowOff>7620</xdr:rowOff>
        </xdr:to>
        <xdr:sp macro="" textlink="">
          <xdr:nvSpPr>
            <xdr:cNvPr id="4313" name="Check Box 217" hidden="1">
              <a:extLst>
                <a:ext uri="{63B3BB69-23CF-44E3-9099-C40C66FF867C}">
                  <a14:compatExt spid="_x0000_s4313"/>
                </a:ext>
                <a:ext uri="{FF2B5EF4-FFF2-40B4-BE49-F238E27FC236}">
                  <a16:creationId xmlns:a16="http://schemas.microsoft.com/office/drawing/2014/main" id="{00000000-0008-0000-0C00-0000D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175260</xdr:rowOff>
        </xdr:from>
        <xdr:to>
          <xdr:col>2</xdr:col>
          <xdr:colOff>541020</xdr:colOff>
          <xdr:row>68</xdr:row>
          <xdr:rowOff>7620</xdr:rowOff>
        </xdr:to>
        <xdr:sp macro="" textlink="">
          <xdr:nvSpPr>
            <xdr:cNvPr id="4314" name="Check Box 218" hidden="1">
              <a:extLst>
                <a:ext uri="{63B3BB69-23CF-44E3-9099-C40C66FF867C}">
                  <a14:compatExt spid="_x0000_s4314"/>
                </a:ext>
                <a:ext uri="{FF2B5EF4-FFF2-40B4-BE49-F238E27FC236}">
                  <a16:creationId xmlns:a16="http://schemas.microsoft.com/office/drawing/2014/main" id="{00000000-0008-0000-0C00-0000D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175260</xdr:rowOff>
        </xdr:from>
        <xdr:to>
          <xdr:col>2</xdr:col>
          <xdr:colOff>541020</xdr:colOff>
          <xdr:row>69</xdr:row>
          <xdr:rowOff>7620</xdr:rowOff>
        </xdr:to>
        <xdr:sp macro="" textlink="">
          <xdr:nvSpPr>
            <xdr:cNvPr id="4315" name="Check Box 219" hidden="1">
              <a:extLst>
                <a:ext uri="{63B3BB69-23CF-44E3-9099-C40C66FF867C}">
                  <a14:compatExt spid="_x0000_s4315"/>
                </a:ext>
                <a:ext uri="{FF2B5EF4-FFF2-40B4-BE49-F238E27FC236}">
                  <a16:creationId xmlns:a16="http://schemas.microsoft.com/office/drawing/2014/main" id="{00000000-0008-0000-0C00-0000D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0</xdr:rowOff>
        </xdr:from>
        <xdr:to>
          <xdr:col>8</xdr:col>
          <xdr:colOff>502920</xdr:colOff>
          <xdr:row>67</xdr:row>
          <xdr:rowOff>30480</xdr:rowOff>
        </xdr:to>
        <xdr:sp macro="" textlink="">
          <xdr:nvSpPr>
            <xdr:cNvPr id="4316" name="Check Box 220" hidden="1">
              <a:extLst>
                <a:ext uri="{63B3BB69-23CF-44E3-9099-C40C66FF867C}">
                  <a14:compatExt spid="_x0000_s4316"/>
                </a:ext>
                <a:ext uri="{FF2B5EF4-FFF2-40B4-BE49-F238E27FC236}">
                  <a16:creationId xmlns:a16="http://schemas.microsoft.com/office/drawing/2014/main" id="{00000000-0008-0000-0C00-0000D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502920</xdr:colOff>
          <xdr:row>68</xdr:row>
          <xdr:rowOff>30480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C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0</xdr:rowOff>
        </xdr:from>
        <xdr:to>
          <xdr:col>8</xdr:col>
          <xdr:colOff>502920</xdr:colOff>
          <xdr:row>70</xdr:row>
          <xdr:rowOff>30480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C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70</xdr:row>
          <xdr:rowOff>0</xdr:rowOff>
        </xdr:from>
        <xdr:to>
          <xdr:col>8</xdr:col>
          <xdr:colOff>502920</xdr:colOff>
          <xdr:row>71</xdr:row>
          <xdr:rowOff>30480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C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72</xdr:row>
          <xdr:rowOff>175260</xdr:rowOff>
        </xdr:from>
        <xdr:to>
          <xdr:col>2</xdr:col>
          <xdr:colOff>541020</xdr:colOff>
          <xdr:row>74</xdr:row>
          <xdr:rowOff>30480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C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73</xdr:row>
          <xdr:rowOff>175260</xdr:rowOff>
        </xdr:from>
        <xdr:to>
          <xdr:col>2</xdr:col>
          <xdr:colOff>541020</xdr:colOff>
          <xdr:row>75</xdr:row>
          <xdr:rowOff>30480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C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74</xdr:row>
          <xdr:rowOff>175260</xdr:rowOff>
        </xdr:from>
        <xdr:to>
          <xdr:col>2</xdr:col>
          <xdr:colOff>541020</xdr:colOff>
          <xdr:row>76</xdr:row>
          <xdr:rowOff>30480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C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323" name="Check Box 227" hidden="1">
              <a:extLst>
                <a:ext uri="{63B3BB69-23CF-44E3-9099-C40C66FF867C}">
                  <a14:compatExt spid="_x0000_s4323"/>
                </a:ext>
                <a:ext uri="{FF2B5EF4-FFF2-40B4-BE49-F238E27FC236}">
                  <a16:creationId xmlns:a16="http://schemas.microsoft.com/office/drawing/2014/main" id="{00000000-0008-0000-0C00-0000E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324" name="Check Box 228" hidden="1">
              <a:extLst>
                <a:ext uri="{63B3BB69-23CF-44E3-9099-C40C66FF867C}">
                  <a14:compatExt spid="_x0000_s4324"/>
                </a:ext>
                <a:ext uri="{FF2B5EF4-FFF2-40B4-BE49-F238E27FC236}">
                  <a16:creationId xmlns:a16="http://schemas.microsoft.com/office/drawing/2014/main" id="{00000000-0008-0000-0C00-0000E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325" name="Check Box 229" hidden="1">
              <a:extLst>
                <a:ext uri="{63B3BB69-23CF-44E3-9099-C40C66FF867C}">
                  <a14:compatExt spid="_x0000_s4325"/>
                </a:ext>
                <a:ext uri="{FF2B5EF4-FFF2-40B4-BE49-F238E27FC236}">
                  <a16:creationId xmlns:a16="http://schemas.microsoft.com/office/drawing/2014/main" id="{00000000-0008-0000-0C00-0000E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326" name="Check Box 230" hidden="1">
              <a:extLst>
                <a:ext uri="{63B3BB69-23CF-44E3-9099-C40C66FF867C}">
                  <a14:compatExt spid="_x0000_s4326"/>
                </a:ext>
                <a:ext uri="{FF2B5EF4-FFF2-40B4-BE49-F238E27FC236}">
                  <a16:creationId xmlns:a16="http://schemas.microsoft.com/office/drawing/2014/main" id="{00000000-0008-0000-0C00-0000E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327" name="Check Box 231" hidden="1">
              <a:extLst>
                <a:ext uri="{63B3BB69-23CF-44E3-9099-C40C66FF867C}">
                  <a14:compatExt spid="_x0000_s4327"/>
                </a:ext>
                <a:ext uri="{FF2B5EF4-FFF2-40B4-BE49-F238E27FC236}">
                  <a16:creationId xmlns:a16="http://schemas.microsoft.com/office/drawing/2014/main" id="{00000000-0008-0000-0C00-0000E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328" name="Check Box 232" hidden="1">
              <a:extLst>
                <a:ext uri="{63B3BB69-23CF-44E3-9099-C40C66FF867C}">
                  <a14:compatExt spid="_x0000_s4328"/>
                </a:ext>
                <a:ext uri="{FF2B5EF4-FFF2-40B4-BE49-F238E27FC236}">
                  <a16:creationId xmlns:a16="http://schemas.microsoft.com/office/drawing/2014/main" id="{00000000-0008-0000-0C00-0000E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329" name="Check Box 233" hidden="1">
              <a:extLst>
                <a:ext uri="{63B3BB69-23CF-44E3-9099-C40C66FF867C}">
                  <a14:compatExt spid="_x0000_s4329"/>
                </a:ext>
                <a:ext uri="{FF2B5EF4-FFF2-40B4-BE49-F238E27FC236}">
                  <a16:creationId xmlns:a16="http://schemas.microsoft.com/office/drawing/2014/main" id="{00000000-0008-0000-0C00-0000E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330" name="Check Box 234" hidden="1">
              <a:extLst>
                <a:ext uri="{63B3BB69-23CF-44E3-9099-C40C66FF867C}">
                  <a14:compatExt spid="_x0000_s4330"/>
                </a:ext>
                <a:ext uri="{FF2B5EF4-FFF2-40B4-BE49-F238E27FC236}">
                  <a16:creationId xmlns:a16="http://schemas.microsoft.com/office/drawing/2014/main" id="{00000000-0008-0000-0C00-0000E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331" name="Check Box 235" hidden="1">
              <a:extLst>
                <a:ext uri="{63B3BB69-23CF-44E3-9099-C40C66FF867C}">
                  <a14:compatExt spid="_x0000_s4331"/>
                </a:ext>
                <a:ext uri="{FF2B5EF4-FFF2-40B4-BE49-F238E27FC236}">
                  <a16:creationId xmlns:a16="http://schemas.microsoft.com/office/drawing/2014/main" id="{00000000-0008-0000-0C00-0000E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4332" name="Check Box 236" hidden="1">
              <a:extLst>
                <a:ext uri="{63B3BB69-23CF-44E3-9099-C40C66FF867C}">
                  <a14:compatExt spid="_x0000_s4332"/>
                </a:ext>
                <a:ext uri="{FF2B5EF4-FFF2-40B4-BE49-F238E27FC236}">
                  <a16:creationId xmlns:a16="http://schemas.microsoft.com/office/drawing/2014/main" id="{00000000-0008-0000-0C00-0000E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4333" name="Check Box 237" hidden="1">
              <a:extLst>
                <a:ext uri="{63B3BB69-23CF-44E3-9099-C40C66FF867C}">
                  <a14:compatExt spid="_x0000_s4333"/>
                </a:ext>
                <a:ext uri="{FF2B5EF4-FFF2-40B4-BE49-F238E27FC236}">
                  <a16:creationId xmlns:a16="http://schemas.microsoft.com/office/drawing/2014/main" id="{00000000-0008-0000-0C00-0000E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4334" name="Check Box 238" hidden="1">
              <a:extLst>
                <a:ext uri="{63B3BB69-23CF-44E3-9099-C40C66FF867C}">
                  <a14:compatExt spid="_x0000_s4334"/>
                </a:ext>
                <a:ext uri="{FF2B5EF4-FFF2-40B4-BE49-F238E27FC236}">
                  <a16:creationId xmlns:a16="http://schemas.microsoft.com/office/drawing/2014/main" id="{00000000-0008-0000-0C00-0000E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175260</xdr:rowOff>
        </xdr:from>
        <xdr:to>
          <xdr:col>3</xdr:col>
          <xdr:colOff>525780</xdr:colOff>
          <xdr:row>91</xdr:row>
          <xdr:rowOff>30480</xdr:rowOff>
        </xdr:to>
        <xdr:sp macro="" textlink="">
          <xdr:nvSpPr>
            <xdr:cNvPr id="4335" name="Check Box 239" hidden="1">
              <a:extLst>
                <a:ext uri="{63B3BB69-23CF-44E3-9099-C40C66FF867C}">
                  <a14:compatExt spid="_x0000_s4335"/>
                </a:ext>
                <a:ext uri="{FF2B5EF4-FFF2-40B4-BE49-F238E27FC236}">
                  <a16:creationId xmlns:a16="http://schemas.microsoft.com/office/drawing/2014/main" id="{00000000-0008-0000-0C00-0000E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175260</xdr:rowOff>
        </xdr:from>
        <xdr:to>
          <xdr:col>8</xdr:col>
          <xdr:colOff>518160</xdr:colOff>
          <xdr:row>79</xdr:row>
          <xdr:rowOff>30480</xdr:rowOff>
        </xdr:to>
        <xdr:sp macro="" textlink="">
          <xdr:nvSpPr>
            <xdr:cNvPr id="4336" name="Check Box 240" hidden="1">
              <a:extLst>
                <a:ext uri="{63B3BB69-23CF-44E3-9099-C40C66FF867C}">
                  <a14:compatExt spid="_x0000_s4336"/>
                </a:ext>
                <a:ext uri="{FF2B5EF4-FFF2-40B4-BE49-F238E27FC236}">
                  <a16:creationId xmlns:a16="http://schemas.microsoft.com/office/drawing/2014/main" id="{00000000-0008-0000-0C00-0000F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175260</xdr:rowOff>
        </xdr:from>
        <xdr:to>
          <xdr:col>8</xdr:col>
          <xdr:colOff>518160</xdr:colOff>
          <xdr:row>80</xdr:row>
          <xdr:rowOff>30480</xdr:rowOff>
        </xdr:to>
        <xdr:sp macro="" textlink="">
          <xdr:nvSpPr>
            <xdr:cNvPr id="4337" name="Check Box 241" hidden="1">
              <a:extLst>
                <a:ext uri="{63B3BB69-23CF-44E3-9099-C40C66FF867C}">
                  <a14:compatExt spid="_x0000_s4337"/>
                </a:ext>
                <a:ext uri="{FF2B5EF4-FFF2-40B4-BE49-F238E27FC236}">
                  <a16:creationId xmlns:a16="http://schemas.microsoft.com/office/drawing/2014/main" id="{00000000-0008-0000-0C00-0000F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175260</xdr:rowOff>
        </xdr:from>
        <xdr:to>
          <xdr:col>8</xdr:col>
          <xdr:colOff>518160</xdr:colOff>
          <xdr:row>81</xdr:row>
          <xdr:rowOff>30480</xdr:rowOff>
        </xdr:to>
        <xdr:sp macro="" textlink="">
          <xdr:nvSpPr>
            <xdr:cNvPr id="4338" name="Check Box 242" hidden="1">
              <a:extLst>
                <a:ext uri="{63B3BB69-23CF-44E3-9099-C40C66FF867C}">
                  <a14:compatExt spid="_x0000_s4338"/>
                </a:ext>
                <a:ext uri="{FF2B5EF4-FFF2-40B4-BE49-F238E27FC236}">
                  <a16:creationId xmlns:a16="http://schemas.microsoft.com/office/drawing/2014/main" id="{00000000-0008-0000-0C00-0000F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175260</xdr:rowOff>
        </xdr:from>
        <xdr:to>
          <xdr:col>8</xdr:col>
          <xdr:colOff>518160</xdr:colOff>
          <xdr:row>82</xdr:row>
          <xdr:rowOff>30480</xdr:rowOff>
        </xdr:to>
        <xdr:sp macro="" textlink="">
          <xdr:nvSpPr>
            <xdr:cNvPr id="4339" name="Check Box 243" hidden="1">
              <a:extLst>
                <a:ext uri="{63B3BB69-23CF-44E3-9099-C40C66FF867C}">
                  <a14:compatExt spid="_x0000_s4339"/>
                </a:ext>
                <a:ext uri="{FF2B5EF4-FFF2-40B4-BE49-F238E27FC236}">
                  <a16:creationId xmlns:a16="http://schemas.microsoft.com/office/drawing/2014/main" id="{00000000-0008-0000-0C00-0000F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175260</xdr:rowOff>
        </xdr:from>
        <xdr:to>
          <xdr:col>8</xdr:col>
          <xdr:colOff>518160</xdr:colOff>
          <xdr:row>83</xdr:row>
          <xdr:rowOff>30480</xdr:rowOff>
        </xdr:to>
        <xdr:sp macro="" textlink="">
          <xdr:nvSpPr>
            <xdr:cNvPr id="4340" name="Check Box 244" hidden="1">
              <a:extLst>
                <a:ext uri="{63B3BB69-23CF-44E3-9099-C40C66FF867C}">
                  <a14:compatExt spid="_x0000_s4340"/>
                </a:ext>
                <a:ext uri="{FF2B5EF4-FFF2-40B4-BE49-F238E27FC236}">
                  <a16:creationId xmlns:a16="http://schemas.microsoft.com/office/drawing/2014/main" id="{00000000-0008-0000-0C00-0000F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175260</xdr:rowOff>
        </xdr:from>
        <xdr:to>
          <xdr:col>8</xdr:col>
          <xdr:colOff>518160</xdr:colOff>
          <xdr:row>84</xdr:row>
          <xdr:rowOff>30480</xdr:rowOff>
        </xdr:to>
        <xdr:sp macro="" textlink="">
          <xdr:nvSpPr>
            <xdr:cNvPr id="4341" name="Check Box 245" hidden="1">
              <a:extLst>
                <a:ext uri="{63B3BB69-23CF-44E3-9099-C40C66FF867C}">
                  <a14:compatExt spid="_x0000_s4341"/>
                </a:ext>
                <a:ext uri="{FF2B5EF4-FFF2-40B4-BE49-F238E27FC236}">
                  <a16:creationId xmlns:a16="http://schemas.microsoft.com/office/drawing/2014/main" id="{00000000-0008-0000-0C00-0000F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175260</xdr:rowOff>
        </xdr:from>
        <xdr:to>
          <xdr:col>8</xdr:col>
          <xdr:colOff>518160</xdr:colOff>
          <xdr:row>85</xdr:row>
          <xdr:rowOff>30480</xdr:rowOff>
        </xdr:to>
        <xdr:sp macro="" textlink="">
          <xdr:nvSpPr>
            <xdr:cNvPr id="4342" name="Check Box 246" hidden="1">
              <a:extLst>
                <a:ext uri="{63B3BB69-23CF-44E3-9099-C40C66FF867C}">
                  <a14:compatExt spid="_x0000_s4342"/>
                </a:ext>
                <a:ext uri="{FF2B5EF4-FFF2-40B4-BE49-F238E27FC236}">
                  <a16:creationId xmlns:a16="http://schemas.microsoft.com/office/drawing/2014/main" id="{00000000-0008-0000-0C00-0000F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175260</xdr:rowOff>
        </xdr:from>
        <xdr:to>
          <xdr:col>8</xdr:col>
          <xdr:colOff>518160</xdr:colOff>
          <xdr:row>86</xdr:row>
          <xdr:rowOff>30480</xdr:rowOff>
        </xdr:to>
        <xdr:sp macro="" textlink="">
          <xdr:nvSpPr>
            <xdr:cNvPr id="4343" name="Check Box 247" hidden="1">
              <a:extLst>
                <a:ext uri="{63B3BB69-23CF-44E3-9099-C40C66FF867C}">
                  <a14:compatExt spid="_x0000_s4343"/>
                </a:ext>
                <a:ext uri="{FF2B5EF4-FFF2-40B4-BE49-F238E27FC236}">
                  <a16:creationId xmlns:a16="http://schemas.microsoft.com/office/drawing/2014/main" id="{00000000-0008-0000-0C00-0000F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175260</xdr:rowOff>
        </xdr:from>
        <xdr:to>
          <xdr:col>8</xdr:col>
          <xdr:colOff>518160</xdr:colOff>
          <xdr:row>87</xdr:row>
          <xdr:rowOff>30480</xdr:rowOff>
        </xdr:to>
        <xdr:sp macro="" textlink="">
          <xdr:nvSpPr>
            <xdr:cNvPr id="4344" name="Check Box 248" hidden="1">
              <a:extLst>
                <a:ext uri="{63B3BB69-23CF-44E3-9099-C40C66FF867C}">
                  <a14:compatExt spid="_x0000_s4344"/>
                </a:ext>
                <a:ext uri="{FF2B5EF4-FFF2-40B4-BE49-F238E27FC236}">
                  <a16:creationId xmlns:a16="http://schemas.microsoft.com/office/drawing/2014/main" id="{00000000-0008-0000-0C00-0000F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175260</xdr:rowOff>
        </xdr:from>
        <xdr:to>
          <xdr:col>8</xdr:col>
          <xdr:colOff>518160</xdr:colOff>
          <xdr:row>88</xdr:row>
          <xdr:rowOff>30480</xdr:rowOff>
        </xdr:to>
        <xdr:sp macro="" textlink="">
          <xdr:nvSpPr>
            <xdr:cNvPr id="4345" name="Check Box 249" hidden="1">
              <a:extLst>
                <a:ext uri="{63B3BB69-23CF-44E3-9099-C40C66FF867C}">
                  <a14:compatExt spid="_x0000_s4345"/>
                </a:ext>
                <a:ext uri="{FF2B5EF4-FFF2-40B4-BE49-F238E27FC236}">
                  <a16:creationId xmlns:a16="http://schemas.microsoft.com/office/drawing/2014/main" id="{00000000-0008-0000-0C00-0000F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175260</xdr:rowOff>
        </xdr:from>
        <xdr:to>
          <xdr:col>8</xdr:col>
          <xdr:colOff>518160</xdr:colOff>
          <xdr:row>89</xdr:row>
          <xdr:rowOff>30480</xdr:rowOff>
        </xdr:to>
        <xdr:sp macro="" textlink="">
          <xdr:nvSpPr>
            <xdr:cNvPr id="4346" name="Check Box 250" hidden="1">
              <a:extLst>
                <a:ext uri="{63B3BB69-23CF-44E3-9099-C40C66FF867C}">
                  <a14:compatExt spid="_x0000_s4346"/>
                </a:ext>
                <a:ext uri="{FF2B5EF4-FFF2-40B4-BE49-F238E27FC236}">
                  <a16:creationId xmlns:a16="http://schemas.microsoft.com/office/drawing/2014/main" id="{00000000-0008-0000-0C00-0000F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175260</xdr:rowOff>
        </xdr:from>
        <xdr:to>
          <xdr:col>8</xdr:col>
          <xdr:colOff>518160</xdr:colOff>
          <xdr:row>90</xdr:row>
          <xdr:rowOff>30480</xdr:rowOff>
        </xdr:to>
        <xdr:sp macro="" textlink="">
          <xdr:nvSpPr>
            <xdr:cNvPr id="4347" name="Check Box 251" hidden="1">
              <a:extLst>
                <a:ext uri="{63B3BB69-23CF-44E3-9099-C40C66FF867C}">
                  <a14:compatExt spid="_x0000_s4347"/>
                </a:ext>
                <a:ext uri="{FF2B5EF4-FFF2-40B4-BE49-F238E27FC236}">
                  <a16:creationId xmlns:a16="http://schemas.microsoft.com/office/drawing/2014/main" id="{00000000-0008-0000-0C00-0000F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175260</xdr:rowOff>
        </xdr:from>
        <xdr:to>
          <xdr:col>8</xdr:col>
          <xdr:colOff>518160</xdr:colOff>
          <xdr:row>91</xdr:row>
          <xdr:rowOff>30480</xdr:rowOff>
        </xdr:to>
        <xdr:sp macro="" textlink="">
          <xdr:nvSpPr>
            <xdr:cNvPr id="4349" name="Check Box 253" hidden="1">
              <a:extLst>
                <a:ext uri="{63B3BB69-23CF-44E3-9099-C40C66FF867C}">
                  <a14:compatExt spid="_x0000_s4349"/>
                </a:ext>
                <a:ext uri="{FF2B5EF4-FFF2-40B4-BE49-F238E27FC236}">
                  <a16:creationId xmlns:a16="http://schemas.microsoft.com/office/drawing/2014/main" id="{00000000-0008-0000-0C00-0000F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175260</xdr:rowOff>
        </xdr:from>
        <xdr:to>
          <xdr:col>8</xdr:col>
          <xdr:colOff>518160</xdr:colOff>
          <xdr:row>91</xdr:row>
          <xdr:rowOff>30480</xdr:rowOff>
        </xdr:to>
        <xdr:sp macro="" textlink="">
          <xdr:nvSpPr>
            <xdr:cNvPr id="4350" name="Check Box 254" hidden="1">
              <a:extLst>
                <a:ext uri="{63B3BB69-23CF-44E3-9099-C40C66FF867C}">
                  <a14:compatExt spid="_x0000_s4350"/>
                </a:ext>
                <a:ext uri="{FF2B5EF4-FFF2-40B4-BE49-F238E27FC236}">
                  <a16:creationId xmlns:a16="http://schemas.microsoft.com/office/drawing/2014/main" id="{00000000-0008-0000-0C00-0000F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175260</xdr:rowOff>
        </xdr:from>
        <xdr:to>
          <xdr:col>8</xdr:col>
          <xdr:colOff>518160</xdr:colOff>
          <xdr:row>91</xdr:row>
          <xdr:rowOff>30480</xdr:rowOff>
        </xdr:to>
        <xdr:sp macro="" textlink="">
          <xdr:nvSpPr>
            <xdr:cNvPr id="4351" name="Check Box 255" hidden="1">
              <a:extLst>
                <a:ext uri="{63B3BB69-23CF-44E3-9099-C40C66FF867C}">
                  <a14:compatExt spid="_x0000_s4351"/>
                </a:ext>
                <a:ext uri="{FF2B5EF4-FFF2-40B4-BE49-F238E27FC236}">
                  <a16:creationId xmlns:a16="http://schemas.microsoft.com/office/drawing/2014/main" id="{00000000-0008-0000-0C00-0000F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259084</xdr:colOff>
      <xdr:row>21</xdr:row>
      <xdr:rowOff>139582</xdr:rowOff>
    </xdr:from>
    <xdr:ext cx="1991819" cy="278749"/>
    <xdr:sp macro="" textlink="">
      <xdr:nvSpPr>
        <xdr:cNvPr id="2" name="TextBox 1">
          <a:extLst>
            <a:ext uri="{FF2B5EF4-FFF2-40B4-BE49-F238E27FC236}">
              <a16:creationId xmlns:a16="http://schemas.microsoft.com/office/drawing/2014/main" id="{5B48C191-DCB9-E9DB-B82C-712A685E60DB}"/>
            </a:ext>
          </a:extLst>
        </xdr:cNvPr>
        <xdr:cNvSpPr txBox="1"/>
      </xdr:nvSpPr>
      <xdr:spPr>
        <a:xfrm>
          <a:off x="6736084" y="4201042"/>
          <a:ext cx="196925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editAs="oneCell">
    <xdr:from>
      <xdr:col>7</xdr:col>
      <xdr:colOff>0</xdr:colOff>
      <xdr:row>7</xdr:row>
      <xdr:rowOff>0</xdr:rowOff>
    </xdr:from>
    <xdr:to>
      <xdr:col>13</xdr:col>
      <xdr:colOff>590550</xdr:colOff>
      <xdr:row>26</xdr:row>
      <xdr:rowOff>135255</xdr:rowOff>
    </xdr:to>
    <xdr:pic>
      <xdr:nvPicPr>
        <xdr:cNvPr id="7182465" name="Picture 3">
          <a:extLst>
            <a:ext uri="{FF2B5EF4-FFF2-40B4-BE49-F238E27FC236}">
              <a16:creationId xmlns:a16="http://schemas.microsoft.com/office/drawing/2014/main" id="{6DD87EC7-B623-7EFB-C9C2-5DA453795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7375" y="1381125"/>
          <a:ext cx="5667375" cy="3762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213360</xdr:colOff>
          <xdr:row>41</xdr:row>
          <xdr:rowOff>160020</xdr:rowOff>
        </xdr:from>
        <xdr:to>
          <xdr:col>10</xdr:col>
          <xdr:colOff>502920</xdr:colOff>
          <xdr:row>43</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D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42</xdr:row>
          <xdr:rowOff>160020</xdr:rowOff>
        </xdr:from>
        <xdr:to>
          <xdr:col>10</xdr:col>
          <xdr:colOff>502920</xdr:colOff>
          <xdr:row>44</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D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43</xdr:row>
          <xdr:rowOff>160020</xdr:rowOff>
        </xdr:from>
        <xdr:to>
          <xdr:col>10</xdr:col>
          <xdr:colOff>502920</xdr:colOff>
          <xdr:row>45</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D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44</xdr:row>
          <xdr:rowOff>160020</xdr:rowOff>
        </xdr:from>
        <xdr:to>
          <xdr:col>10</xdr:col>
          <xdr:colOff>502920</xdr:colOff>
          <xdr:row>46</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D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41</xdr:row>
          <xdr:rowOff>160020</xdr:rowOff>
        </xdr:from>
        <xdr:to>
          <xdr:col>11</xdr:col>
          <xdr:colOff>502920</xdr:colOff>
          <xdr:row>43</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D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42</xdr:row>
          <xdr:rowOff>160020</xdr:rowOff>
        </xdr:from>
        <xdr:to>
          <xdr:col>11</xdr:col>
          <xdr:colOff>502920</xdr:colOff>
          <xdr:row>44</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D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43</xdr:row>
          <xdr:rowOff>160020</xdr:rowOff>
        </xdr:from>
        <xdr:to>
          <xdr:col>11</xdr:col>
          <xdr:colOff>502920</xdr:colOff>
          <xdr:row>45</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D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44</xdr:row>
          <xdr:rowOff>160020</xdr:rowOff>
        </xdr:from>
        <xdr:to>
          <xdr:col>11</xdr:col>
          <xdr:colOff>502920</xdr:colOff>
          <xdr:row>46</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D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41</xdr:row>
          <xdr:rowOff>160020</xdr:rowOff>
        </xdr:from>
        <xdr:to>
          <xdr:col>12</xdr:col>
          <xdr:colOff>502920</xdr:colOff>
          <xdr:row>43</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D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42</xdr:row>
          <xdr:rowOff>160020</xdr:rowOff>
        </xdr:from>
        <xdr:to>
          <xdr:col>12</xdr:col>
          <xdr:colOff>502920</xdr:colOff>
          <xdr:row>44</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D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41</xdr:row>
          <xdr:rowOff>160020</xdr:rowOff>
        </xdr:from>
        <xdr:to>
          <xdr:col>13</xdr:col>
          <xdr:colOff>502920</xdr:colOff>
          <xdr:row>43</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D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42</xdr:row>
          <xdr:rowOff>160020</xdr:rowOff>
        </xdr:from>
        <xdr:to>
          <xdr:col>13</xdr:col>
          <xdr:colOff>502920</xdr:colOff>
          <xdr:row>44</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D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43</xdr:row>
          <xdr:rowOff>160020</xdr:rowOff>
        </xdr:from>
        <xdr:to>
          <xdr:col>12</xdr:col>
          <xdr:colOff>502920</xdr:colOff>
          <xdr:row>45</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D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43</xdr:row>
          <xdr:rowOff>160020</xdr:rowOff>
        </xdr:from>
        <xdr:to>
          <xdr:col>13</xdr:col>
          <xdr:colOff>502920</xdr:colOff>
          <xdr:row>45</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D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44</xdr:row>
          <xdr:rowOff>160020</xdr:rowOff>
        </xdr:from>
        <xdr:to>
          <xdr:col>12</xdr:col>
          <xdr:colOff>502920</xdr:colOff>
          <xdr:row>46</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D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44</xdr:row>
          <xdr:rowOff>160020</xdr:rowOff>
        </xdr:from>
        <xdr:to>
          <xdr:col>13</xdr:col>
          <xdr:colOff>502920</xdr:colOff>
          <xdr:row>46</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D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46</xdr:row>
          <xdr:rowOff>160020</xdr:rowOff>
        </xdr:from>
        <xdr:to>
          <xdr:col>12</xdr:col>
          <xdr:colOff>502920</xdr:colOff>
          <xdr:row>48</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D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47</xdr:row>
          <xdr:rowOff>160020</xdr:rowOff>
        </xdr:from>
        <xdr:to>
          <xdr:col>12</xdr:col>
          <xdr:colOff>502920</xdr:colOff>
          <xdr:row>49</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D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48</xdr:row>
          <xdr:rowOff>160020</xdr:rowOff>
        </xdr:from>
        <xdr:to>
          <xdr:col>12</xdr:col>
          <xdr:colOff>502920</xdr:colOff>
          <xdr:row>50</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D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46</xdr:row>
          <xdr:rowOff>160020</xdr:rowOff>
        </xdr:from>
        <xdr:to>
          <xdr:col>13</xdr:col>
          <xdr:colOff>502920</xdr:colOff>
          <xdr:row>48</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D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47</xdr:row>
          <xdr:rowOff>160020</xdr:rowOff>
        </xdr:from>
        <xdr:to>
          <xdr:col>13</xdr:col>
          <xdr:colOff>502920</xdr:colOff>
          <xdr:row>49</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D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48</xdr:row>
          <xdr:rowOff>160020</xdr:rowOff>
        </xdr:from>
        <xdr:to>
          <xdr:col>13</xdr:col>
          <xdr:colOff>502920</xdr:colOff>
          <xdr:row>50</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D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39</xdr:row>
          <xdr:rowOff>175260</xdr:rowOff>
        </xdr:from>
        <xdr:to>
          <xdr:col>2</xdr:col>
          <xdr:colOff>571500</xdr:colOff>
          <xdr:row>41</xdr:row>
          <xdr:rowOff>30480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D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40</xdr:row>
          <xdr:rowOff>175260</xdr:rowOff>
        </xdr:from>
        <xdr:to>
          <xdr:col>2</xdr:col>
          <xdr:colOff>571500</xdr:colOff>
          <xdr:row>42</xdr:row>
          <xdr:rowOff>30480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D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41</xdr:row>
          <xdr:rowOff>175260</xdr:rowOff>
        </xdr:from>
        <xdr:to>
          <xdr:col>2</xdr:col>
          <xdr:colOff>571500</xdr:colOff>
          <xdr:row>43</xdr:row>
          <xdr:rowOff>30480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D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42</xdr:row>
          <xdr:rowOff>175260</xdr:rowOff>
        </xdr:from>
        <xdr:to>
          <xdr:col>2</xdr:col>
          <xdr:colOff>571500</xdr:colOff>
          <xdr:row>44</xdr:row>
          <xdr:rowOff>30480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D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43</xdr:row>
          <xdr:rowOff>175260</xdr:rowOff>
        </xdr:from>
        <xdr:to>
          <xdr:col>2</xdr:col>
          <xdr:colOff>571500</xdr:colOff>
          <xdr:row>45</xdr:row>
          <xdr:rowOff>30480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D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44</xdr:row>
          <xdr:rowOff>175260</xdr:rowOff>
        </xdr:from>
        <xdr:to>
          <xdr:col>2</xdr:col>
          <xdr:colOff>571500</xdr:colOff>
          <xdr:row>46</xdr:row>
          <xdr:rowOff>30480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D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45</xdr:row>
          <xdr:rowOff>175260</xdr:rowOff>
        </xdr:from>
        <xdr:to>
          <xdr:col>2</xdr:col>
          <xdr:colOff>571500</xdr:colOff>
          <xdr:row>47</xdr:row>
          <xdr:rowOff>30480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D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46</xdr:row>
          <xdr:rowOff>175260</xdr:rowOff>
        </xdr:from>
        <xdr:to>
          <xdr:col>2</xdr:col>
          <xdr:colOff>571500</xdr:colOff>
          <xdr:row>48</xdr:row>
          <xdr:rowOff>30480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D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175260</xdr:rowOff>
        </xdr:from>
        <xdr:to>
          <xdr:col>2</xdr:col>
          <xdr:colOff>571500</xdr:colOff>
          <xdr:row>49</xdr:row>
          <xdr:rowOff>30480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D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175260</xdr:rowOff>
        </xdr:from>
        <xdr:to>
          <xdr:col>2</xdr:col>
          <xdr:colOff>571500</xdr:colOff>
          <xdr:row>50</xdr:row>
          <xdr:rowOff>30480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D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571500</xdr:colOff>
          <xdr:row>51</xdr:row>
          <xdr:rowOff>30480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D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571500</xdr:colOff>
          <xdr:row>52</xdr:row>
          <xdr:rowOff>30480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D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571500</xdr:colOff>
          <xdr:row>53</xdr:row>
          <xdr:rowOff>30480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D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39</xdr:row>
          <xdr:rowOff>175260</xdr:rowOff>
        </xdr:from>
        <xdr:to>
          <xdr:col>8</xdr:col>
          <xdr:colOff>518160</xdr:colOff>
          <xdr:row>41</xdr:row>
          <xdr:rowOff>30480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D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40</xdr:row>
          <xdr:rowOff>175260</xdr:rowOff>
        </xdr:from>
        <xdr:to>
          <xdr:col>8</xdr:col>
          <xdr:colOff>518160</xdr:colOff>
          <xdr:row>42</xdr:row>
          <xdr:rowOff>30480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D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41</xdr:row>
          <xdr:rowOff>175260</xdr:rowOff>
        </xdr:from>
        <xdr:to>
          <xdr:col>8</xdr:col>
          <xdr:colOff>518160</xdr:colOff>
          <xdr:row>43</xdr:row>
          <xdr:rowOff>30480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D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42</xdr:row>
          <xdr:rowOff>175260</xdr:rowOff>
        </xdr:from>
        <xdr:to>
          <xdr:col>8</xdr:col>
          <xdr:colOff>518160</xdr:colOff>
          <xdr:row>44</xdr:row>
          <xdr:rowOff>30480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D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43</xdr:row>
          <xdr:rowOff>175260</xdr:rowOff>
        </xdr:from>
        <xdr:to>
          <xdr:col>8</xdr:col>
          <xdr:colOff>518160</xdr:colOff>
          <xdr:row>45</xdr:row>
          <xdr:rowOff>30480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D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44</xdr:row>
          <xdr:rowOff>175260</xdr:rowOff>
        </xdr:from>
        <xdr:to>
          <xdr:col>8</xdr:col>
          <xdr:colOff>518160</xdr:colOff>
          <xdr:row>46</xdr:row>
          <xdr:rowOff>30480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D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45</xdr:row>
          <xdr:rowOff>175260</xdr:rowOff>
        </xdr:from>
        <xdr:to>
          <xdr:col>8</xdr:col>
          <xdr:colOff>518160</xdr:colOff>
          <xdr:row>47</xdr:row>
          <xdr:rowOff>30480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D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46</xdr:row>
          <xdr:rowOff>175260</xdr:rowOff>
        </xdr:from>
        <xdr:to>
          <xdr:col>8</xdr:col>
          <xdr:colOff>518160</xdr:colOff>
          <xdr:row>48</xdr:row>
          <xdr:rowOff>30480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D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47</xdr:row>
          <xdr:rowOff>175260</xdr:rowOff>
        </xdr:from>
        <xdr:to>
          <xdr:col>8</xdr:col>
          <xdr:colOff>518160</xdr:colOff>
          <xdr:row>49</xdr:row>
          <xdr:rowOff>30480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D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48</xdr:row>
          <xdr:rowOff>175260</xdr:rowOff>
        </xdr:from>
        <xdr:to>
          <xdr:col>8</xdr:col>
          <xdr:colOff>518160</xdr:colOff>
          <xdr:row>50</xdr:row>
          <xdr:rowOff>30480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D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49</xdr:row>
          <xdr:rowOff>175260</xdr:rowOff>
        </xdr:from>
        <xdr:to>
          <xdr:col>8</xdr:col>
          <xdr:colOff>518160</xdr:colOff>
          <xdr:row>51</xdr:row>
          <xdr:rowOff>30480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D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50</xdr:row>
          <xdr:rowOff>175260</xdr:rowOff>
        </xdr:from>
        <xdr:to>
          <xdr:col>8</xdr:col>
          <xdr:colOff>518160</xdr:colOff>
          <xdr:row>52</xdr:row>
          <xdr:rowOff>30480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D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51</xdr:row>
          <xdr:rowOff>175260</xdr:rowOff>
        </xdr:from>
        <xdr:to>
          <xdr:col>8</xdr:col>
          <xdr:colOff>518160</xdr:colOff>
          <xdr:row>53</xdr:row>
          <xdr:rowOff>30480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D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54</xdr:row>
          <xdr:rowOff>175260</xdr:rowOff>
        </xdr:from>
        <xdr:to>
          <xdr:col>2</xdr:col>
          <xdr:colOff>541020</xdr:colOff>
          <xdr:row>56</xdr:row>
          <xdr:rowOff>7620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D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55</xdr:row>
          <xdr:rowOff>175260</xdr:rowOff>
        </xdr:from>
        <xdr:to>
          <xdr:col>2</xdr:col>
          <xdr:colOff>541020</xdr:colOff>
          <xdr:row>57</xdr:row>
          <xdr:rowOff>7620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D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541020</xdr:colOff>
          <xdr:row>58</xdr:row>
          <xdr:rowOff>7620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D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55</xdr:row>
          <xdr:rowOff>0</xdr:rowOff>
        </xdr:from>
        <xdr:to>
          <xdr:col>8</xdr:col>
          <xdr:colOff>495300</xdr:colOff>
          <xdr:row>56</xdr:row>
          <xdr:rowOff>30480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D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495300</xdr:colOff>
          <xdr:row>57</xdr:row>
          <xdr:rowOff>30480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D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58</xdr:row>
          <xdr:rowOff>0</xdr:rowOff>
        </xdr:from>
        <xdr:to>
          <xdr:col>8</xdr:col>
          <xdr:colOff>495300</xdr:colOff>
          <xdr:row>59</xdr:row>
          <xdr:rowOff>30480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D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495300</xdr:colOff>
          <xdr:row>60</xdr:row>
          <xdr:rowOff>30480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D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541020</xdr:colOff>
          <xdr:row>63</xdr:row>
          <xdr:rowOff>30480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D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541020</xdr:colOff>
          <xdr:row>64</xdr:row>
          <xdr:rowOff>30480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D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30480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D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66</xdr:row>
          <xdr:rowOff>160020</xdr:rowOff>
        </xdr:from>
        <xdr:to>
          <xdr:col>3</xdr:col>
          <xdr:colOff>502920</xdr:colOff>
          <xdr:row>68</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D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502920</xdr:colOff>
          <xdr:row>69</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D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502920</xdr:colOff>
          <xdr:row>70</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D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502920</xdr:colOff>
          <xdr:row>71</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D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502920</xdr:colOff>
          <xdr:row>72</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D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502920</xdr:colOff>
          <xdr:row>73</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D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502920</xdr:colOff>
          <xdr:row>74</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D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502920</xdr:colOff>
          <xdr:row>75</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D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502920</xdr:colOff>
          <xdr:row>76</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D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502920</xdr:colOff>
          <xdr:row>77</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D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502920</xdr:colOff>
          <xdr:row>78</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D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502920</xdr:colOff>
          <xdr:row>79</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D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78</xdr:row>
          <xdr:rowOff>175260</xdr:rowOff>
        </xdr:from>
        <xdr:to>
          <xdr:col>3</xdr:col>
          <xdr:colOff>533400</xdr:colOff>
          <xdr:row>80</xdr:row>
          <xdr:rowOff>30480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D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66</xdr:row>
          <xdr:rowOff>175260</xdr:rowOff>
        </xdr:from>
        <xdr:to>
          <xdr:col>8</xdr:col>
          <xdr:colOff>525780</xdr:colOff>
          <xdr:row>68</xdr:row>
          <xdr:rowOff>30480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D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175260</xdr:rowOff>
        </xdr:from>
        <xdr:to>
          <xdr:col>8</xdr:col>
          <xdr:colOff>525780</xdr:colOff>
          <xdr:row>69</xdr:row>
          <xdr:rowOff>30480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D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175260</xdr:rowOff>
        </xdr:from>
        <xdr:to>
          <xdr:col>8</xdr:col>
          <xdr:colOff>525780</xdr:colOff>
          <xdr:row>70</xdr:row>
          <xdr:rowOff>30480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D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175260</xdr:rowOff>
        </xdr:from>
        <xdr:to>
          <xdr:col>8</xdr:col>
          <xdr:colOff>525780</xdr:colOff>
          <xdr:row>71</xdr:row>
          <xdr:rowOff>30480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D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175260</xdr:rowOff>
        </xdr:from>
        <xdr:to>
          <xdr:col>8</xdr:col>
          <xdr:colOff>525780</xdr:colOff>
          <xdr:row>72</xdr:row>
          <xdr:rowOff>30480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D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175260</xdr:rowOff>
        </xdr:from>
        <xdr:to>
          <xdr:col>8</xdr:col>
          <xdr:colOff>525780</xdr:colOff>
          <xdr:row>73</xdr:row>
          <xdr:rowOff>30480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D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175260</xdr:rowOff>
        </xdr:from>
        <xdr:to>
          <xdr:col>8</xdr:col>
          <xdr:colOff>525780</xdr:colOff>
          <xdr:row>74</xdr:row>
          <xdr:rowOff>30480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D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175260</xdr:rowOff>
        </xdr:from>
        <xdr:to>
          <xdr:col>8</xdr:col>
          <xdr:colOff>525780</xdr:colOff>
          <xdr:row>75</xdr:row>
          <xdr:rowOff>30480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D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175260</xdr:rowOff>
        </xdr:from>
        <xdr:to>
          <xdr:col>8</xdr:col>
          <xdr:colOff>525780</xdr:colOff>
          <xdr:row>76</xdr:row>
          <xdr:rowOff>30480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D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175260</xdr:rowOff>
        </xdr:from>
        <xdr:to>
          <xdr:col>8</xdr:col>
          <xdr:colOff>525780</xdr:colOff>
          <xdr:row>77</xdr:row>
          <xdr:rowOff>30480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D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175260</xdr:rowOff>
        </xdr:from>
        <xdr:to>
          <xdr:col>8</xdr:col>
          <xdr:colOff>525780</xdr:colOff>
          <xdr:row>78</xdr:row>
          <xdr:rowOff>30480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D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175260</xdr:rowOff>
        </xdr:from>
        <xdr:to>
          <xdr:col>8</xdr:col>
          <xdr:colOff>525780</xdr:colOff>
          <xdr:row>79</xdr:row>
          <xdr:rowOff>30480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D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39</xdr:row>
          <xdr:rowOff>175260</xdr:rowOff>
        </xdr:from>
        <xdr:to>
          <xdr:col>8</xdr:col>
          <xdr:colOff>518160</xdr:colOff>
          <xdr:row>41</xdr:row>
          <xdr:rowOff>30480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D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41</xdr:row>
          <xdr:rowOff>160020</xdr:rowOff>
        </xdr:from>
        <xdr:to>
          <xdr:col>10</xdr:col>
          <xdr:colOff>502920</xdr:colOff>
          <xdr:row>43</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D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42</xdr:row>
          <xdr:rowOff>160020</xdr:rowOff>
        </xdr:from>
        <xdr:to>
          <xdr:col>10</xdr:col>
          <xdr:colOff>502920</xdr:colOff>
          <xdr:row>44</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D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43</xdr:row>
          <xdr:rowOff>160020</xdr:rowOff>
        </xdr:from>
        <xdr:to>
          <xdr:col>10</xdr:col>
          <xdr:colOff>502920</xdr:colOff>
          <xdr:row>45</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D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44</xdr:row>
          <xdr:rowOff>160020</xdr:rowOff>
        </xdr:from>
        <xdr:to>
          <xdr:col>10</xdr:col>
          <xdr:colOff>502920</xdr:colOff>
          <xdr:row>46</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D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41</xdr:row>
          <xdr:rowOff>160020</xdr:rowOff>
        </xdr:from>
        <xdr:to>
          <xdr:col>11</xdr:col>
          <xdr:colOff>502920</xdr:colOff>
          <xdr:row>43</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D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42</xdr:row>
          <xdr:rowOff>160020</xdr:rowOff>
        </xdr:from>
        <xdr:to>
          <xdr:col>11</xdr:col>
          <xdr:colOff>502920</xdr:colOff>
          <xdr:row>44</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D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43</xdr:row>
          <xdr:rowOff>160020</xdr:rowOff>
        </xdr:from>
        <xdr:to>
          <xdr:col>11</xdr:col>
          <xdr:colOff>502920</xdr:colOff>
          <xdr:row>45</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D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44</xdr:row>
          <xdr:rowOff>160020</xdr:rowOff>
        </xdr:from>
        <xdr:to>
          <xdr:col>11</xdr:col>
          <xdr:colOff>502920</xdr:colOff>
          <xdr:row>46</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D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41</xdr:row>
          <xdr:rowOff>160020</xdr:rowOff>
        </xdr:from>
        <xdr:to>
          <xdr:col>12</xdr:col>
          <xdr:colOff>502920</xdr:colOff>
          <xdr:row>43</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D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42</xdr:row>
          <xdr:rowOff>160020</xdr:rowOff>
        </xdr:from>
        <xdr:to>
          <xdr:col>12</xdr:col>
          <xdr:colOff>502920</xdr:colOff>
          <xdr:row>44</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D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41</xdr:row>
          <xdr:rowOff>160020</xdr:rowOff>
        </xdr:from>
        <xdr:to>
          <xdr:col>13</xdr:col>
          <xdr:colOff>502920</xdr:colOff>
          <xdr:row>43</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D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42</xdr:row>
          <xdr:rowOff>160020</xdr:rowOff>
        </xdr:from>
        <xdr:to>
          <xdr:col>13</xdr:col>
          <xdr:colOff>502920</xdr:colOff>
          <xdr:row>44</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D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43</xdr:row>
          <xdr:rowOff>160020</xdr:rowOff>
        </xdr:from>
        <xdr:to>
          <xdr:col>12</xdr:col>
          <xdr:colOff>502920</xdr:colOff>
          <xdr:row>45</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D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43</xdr:row>
          <xdr:rowOff>160020</xdr:rowOff>
        </xdr:from>
        <xdr:to>
          <xdr:col>13</xdr:col>
          <xdr:colOff>502920</xdr:colOff>
          <xdr:row>45</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D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44</xdr:row>
          <xdr:rowOff>160020</xdr:rowOff>
        </xdr:from>
        <xdr:to>
          <xdr:col>12</xdr:col>
          <xdr:colOff>502920</xdr:colOff>
          <xdr:row>46</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D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44</xdr:row>
          <xdr:rowOff>160020</xdr:rowOff>
        </xdr:from>
        <xdr:to>
          <xdr:col>13</xdr:col>
          <xdr:colOff>502920</xdr:colOff>
          <xdr:row>46</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D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46</xdr:row>
          <xdr:rowOff>160020</xdr:rowOff>
        </xdr:from>
        <xdr:to>
          <xdr:col>12</xdr:col>
          <xdr:colOff>502920</xdr:colOff>
          <xdr:row>48</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D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47</xdr:row>
          <xdr:rowOff>160020</xdr:rowOff>
        </xdr:from>
        <xdr:to>
          <xdr:col>12</xdr:col>
          <xdr:colOff>502920</xdr:colOff>
          <xdr:row>49</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D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48</xdr:row>
          <xdr:rowOff>160020</xdr:rowOff>
        </xdr:from>
        <xdr:to>
          <xdr:col>12</xdr:col>
          <xdr:colOff>502920</xdr:colOff>
          <xdr:row>50</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D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46</xdr:row>
          <xdr:rowOff>160020</xdr:rowOff>
        </xdr:from>
        <xdr:to>
          <xdr:col>13</xdr:col>
          <xdr:colOff>502920</xdr:colOff>
          <xdr:row>48</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D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47</xdr:row>
          <xdr:rowOff>160020</xdr:rowOff>
        </xdr:from>
        <xdr:to>
          <xdr:col>13</xdr:col>
          <xdr:colOff>502920</xdr:colOff>
          <xdr:row>49</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D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48</xdr:row>
          <xdr:rowOff>160020</xdr:rowOff>
        </xdr:from>
        <xdr:to>
          <xdr:col>13</xdr:col>
          <xdr:colOff>502920</xdr:colOff>
          <xdr:row>50</xdr:row>
          <xdr:rowOff>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D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39</xdr:row>
          <xdr:rowOff>175260</xdr:rowOff>
        </xdr:from>
        <xdr:to>
          <xdr:col>2</xdr:col>
          <xdr:colOff>571500</xdr:colOff>
          <xdr:row>41</xdr:row>
          <xdr:rowOff>30480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D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40</xdr:row>
          <xdr:rowOff>175260</xdr:rowOff>
        </xdr:from>
        <xdr:to>
          <xdr:col>2</xdr:col>
          <xdr:colOff>571500</xdr:colOff>
          <xdr:row>42</xdr:row>
          <xdr:rowOff>30480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D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41</xdr:row>
          <xdr:rowOff>175260</xdr:rowOff>
        </xdr:from>
        <xdr:to>
          <xdr:col>2</xdr:col>
          <xdr:colOff>571500</xdr:colOff>
          <xdr:row>43</xdr:row>
          <xdr:rowOff>30480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D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42</xdr:row>
          <xdr:rowOff>175260</xdr:rowOff>
        </xdr:from>
        <xdr:to>
          <xdr:col>2</xdr:col>
          <xdr:colOff>571500</xdr:colOff>
          <xdr:row>44</xdr:row>
          <xdr:rowOff>30480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D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43</xdr:row>
          <xdr:rowOff>175260</xdr:rowOff>
        </xdr:from>
        <xdr:to>
          <xdr:col>2</xdr:col>
          <xdr:colOff>571500</xdr:colOff>
          <xdr:row>45</xdr:row>
          <xdr:rowOff>30480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D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44</xdr:row>
          <xdr:rowOff>175260</xdr:rowOff>
        </xdr:from>
        <xdr:to>
          <xdr:col>2</xdr:col>
          <xdr:colOff>571500</xdr:colOff>
          <xdr:row>46</xdr:row>
          <xdr:rowOff>30480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D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45</xdr:row>
          <xdr:rowOff>175260</xdr:rowOff>
        </xdr:from>
        <xdr:to>
          <xdr:col>2</xdr:col>
          <xdr:colOff>571500</xdr:colOff>
          <xdr:row>47</xdr:row>
          <xdr:rowOff>30480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D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46</xdr:row>
          <xdr:rowOff>175260</xdr:rowOff>
        </xdr:from>
        <xdr:to>
          <xdr:col>2</xdr:col>
          <xdr:colOff>571500</xdr:colOff>
          <xdr:row>48</xdr:row>
          <xdr:rowOff>30480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D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175260</xdr:rowOff>
        </xdr:from>
        <xdr:to>
          <xdr:col>2</xdr:col>
          <xdr:colOff>571500</xdr:colOff>
          <xdr:row>49</xdr:row>
          <xdr:rowOff>30480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D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175260</xdr:rowOff>
        </xdr:from>
        <xdr:to>
          <xdr:col>2</xdr:col>
          <xdr:colOff>571500</xdr:colOff>
          <xdr:row>50</xdr:row>
          <xdr:rowOff>30480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D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571500</xdr:colOff>
          <xdr:row>51</xdr:row>
          <xdr:rowOff>30480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D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571500</xdr:colOff>
          <xdr:row>52</xdr:row>
          <xdr:rowOff>30480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D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571500</xdr:colOff>
          <xdr:row>53</xdr:row>
          <xdr:rowOff>30480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D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39</xdr:row>
          <xdr:rowOff>175260</xdr:rowOff>
        </xdr:from>
        <xdr:to>
          <xdr:col>8</xdr:col>
          <xdr:colOff>518160</xdr:colOff>
          <xdr:row>41</xdr:row>
          <xdr:rowOff>30480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D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40</xdr:row>
          <xdr:rowOff>175260</xdr:rowOff>
        </xdr:from>
        <xdr:to>
          <xdr:col>8</xdr:col>
          <xdr:colOff>518160</xdr:colOff>
          <xdr:row>42</xdr:row>
          <xdr:rowOff>30480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D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41</xdr:row>
          <xdr:rowOff>175260</xdr:rowOff>
        </xdr:from>
        <xdr:to>
          <xdr:col>8</xdr:col>
          <xdr:colOff>518160</xdr:colOff>
          <xdr:row>43</xdr:row>
          <xdr:rowOff>30480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D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42</xdr:row>
          <xdr:rowOff>175260</xdr:rowOff>
        </xdr:from>
        <xdr:to>
          <xdr:col>8</xdr:col>
          <xdr:colOff>518160</xdr:colOff>
          <xdr:row>44</xdr:row>
          <xdr:rowOff>30480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D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43</xdr:row>
          <xdr:rowOff>175260</xdr:rowOff>
        </xdr:from>
        <xdr:to>
          <xdr:col>8</xdr:col>
          <xdr:colOff>518160</xdr:colOff>
          <xdr:row>45</xdr:row>
          <xdr:rowOff>30480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D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44</xdr:row>
          <xdr:rowOff>175260</xdr:rowOff>
        </xdr:from>
        <xdr:to>
          <xdr:col>8</xdr:col>
          <xdr:colOff>518160</xdr:colOff>
          <xdr:row>46</xdr:row>
          <xdr:rowOff>30480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D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45</xdr:row>
          <xdr:rowOff>175260</xdr:rowOff>
        </xdr:from>
        <xdr:to>
          <xdr:col>8</xdr:col>
          <xdr:colOff>518160</xdr:colOff>
          <xdr:row>47</xdr:row>
          <xdr:rowOff>30480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D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46</xdr:row>
          <xdr:rowOff>175260</xdr:rowOff>
        </xdr:from>
        <xdr:to>
          <xdr:col>8</xdr:col>
          <xdr:colOff>518160</xdr:colOff>
          <xdr:row>48</xdr:row>
          <xdr:rowOff>30480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D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47</xdr:row>
          <xdr:rowOff>175260</xdr:rowOff>
        </xdr:from>
        <xdr:to>
          <xdr:col>8</xdr:col>
          <xdr:colOff>518160</xdr:colOff>
          <xdr:row>49</xdr:row>
          <xdr:rowOff>30480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D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48</xdr:row>
          <xdr:rowOff>175260</xdr:rowOff>
        </xdr:from>
        <xdr:to>
          <xdr:col>8</xdr:col>
          <xdr:colOff>518160</xdr:colOff>
          <xdr:row>50</xdr:row>
          <xdr:rowOff>30480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D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49</xdr:row>
          <xdr:rowOff>175260</xdr:rowOff>
        </xdr:from>
        <xdr:to>
          <xdr:col>8</xdr:col>
          <xdr:colOff>518160</xdr:colOff>
          <xdr:row>51</xdr:row>
          <xdr:rowOff>30480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D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50</xdr:row>
          <xdr:rowOff>175260</xdr:rowOff>
        </xdr:from>
        <xdr:to>
          <xdr:col>8</xdr:col>
          <xdr:colOff>518160</xdr:colOff>
          <xdr:row>52</xdr:row>
          <xdr:rowOff>30480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D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51</xdr:row>
          <xdr:rowOff>175260</xdr:rowOff>
        </xdr:from>
        <xdr:to>
          <xdr:col>8</xdr:col>
          <xdr:colOff>518160</xdr:colOff>
          <xdr:row>53</xdr:row>
          <xdr:rowOff>30480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D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54</xdr:row>
          <xdr:rowOff>175260</xdr:rowOff>
        </xdr:from>
        <xdr:to>
          <xdr:col>2</xdr:col>
          <xdr:colOff>541020</xdr:colOff>
          <xdr:row>56</xdr:row>
          <xdr:rowOff>7620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D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55</xdr:row>
          <xdr:rowOff>175260</xdr:rowOff>
        </xdr:from>
        <xdr:to>
          <xdr:col>2</xdr:col>
          <xdr:colOff>541020</xdr:colOff>
          <xdr:row>57</xdr:row>
          <xdr:rowOff>7620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D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541020</xdr:colOff>
          <xdr:row>58</xdr:row>
          <xdr:rowOff>7620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D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55</xdr:row>
          <xdr:rowOff>0</xdr:rowOff>
        </xdr:from>
        <xdr:to>
          <xdr:col>8</xdr:col>
          <xdr:colOff>495300</xdr:colOff>
          <xdr:row>56</xdr:row>
          <xdr:rowOff>30480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D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495300</xdr:colOff>
          <xdr:row>57</xdr:row>
          <xdr:rowOff>30480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D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58</xdr:row>
          <xdr:rowOff>0</xdr:rowOff>
        </xdr:from>
        <xdr:to>
          <xdr:col>8</xdr:col>
          <xdr:colOff>495300</xdr:colOff>
          <xdr:row>59</xdr:row>
          <xdr:rowOff>30480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D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495300</xdr:colOff>
          <xdr:row>60</xdr:row>
          <xdr:rowOff>30480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D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541020</xdr:colOff>
          <xdr:row>63</xdr:row>
          <xdr:rowOff>30480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D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541020</xdr:colOff>
          <xdr:row>64</xdr:row>
          <xdr:rowOff>30480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D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30480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D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66</xdr:row>
          <xdr:rowOff>160020</xdr:rowOff>
        </xdr:from>
        <xdr:to>
          <xdr:col>3</xdr:col>
          <xdr:colOff>502920</xdr:colOff>
          <xdr:row>68</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D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502920</xdr:colOff>
          <xdr:row>69</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D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502920</xdr:colOff>
          <xdr:row>70</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D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502920</xdr:colOff>
          <xdr:row>71</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D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502920</xdr:colOff>
          <xdr:row>72</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D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502920</xdr:colOff>
          <xdr:row>73</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D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502920</xdr:colOff>
          <xdr:row>74</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D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502920</xdr:colOff>
          <xdr:row>75</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D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502920</xdr:colOff>
          <xdr:row>76</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D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502920</xdr:colOff>
          <xdr:row>77</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D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502920</xdr:colOff>
          <xdr:row>78</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D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502920</xdr:colOff>
          <xdr:row>79</xdr:row>
          <xdr:rowOff>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D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78</xdr:row>
          <xdr:rowOff>175260</xdr:rowOff>
        </xdr:from>
        <xdr:to>
          <xdr:col>3</xdr:col>
          <xdr:colOff>533400</xdr:colOff>
          <xdr:row>80</xdr:row>
          <xdr:rowOff>30480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D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66</xdr:row>
          <xdr:rowOff>175260</xdr:rowOff>
        </xdr:from>
        <xdr:to>
          <xdr:col>8</xdr:col>
          <xdr:colOff>525780</xdr:colOff>
          <xdr:row>68</xdr:row>
          <xdr:rowOff>30480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D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175260</xdr:rowOff>
        </xdr:from>
        <xdr:to>
          <xdr:col>8</xdr:col>
          <xdr:colOff>525780</xdr:colOff>
          <xdr:row>69</xdr:row>
          <xdr:rowOff>30480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D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175260</xdr:rowOff>
        </xdr:from>
        <xdr:to>
          <xdr:col>8</xdr:col>
          <xdr:colOff>525780</xdr:colOff>
          <xdr:row>70</xdr:row>
          <xdr:rowOff>30480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D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175260</xdr:rowOff>
        </xdr:from>
        <xdr:to>
          <xdr:col>8</xdr:col>
          <xdr:colOff>525780</xdr:colOff>
          <xdr:row>71</xdr:row>
          <xdr:rowOff>30480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D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175260</xdr:rowOff>
        </xdr:from>
        <xdr:to>
          <xdr:col>8</xdr:col>
          <xdr:colOff>525780</xdr:colOff>
          <xdr:row>72</xdr:row>
          <xdr:rowOff>30480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D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175260</xdr:rowOff>
        </xdr:from>
        <xdr:to>
          <xdr:col>8</xdr:col>
          <xdr:colOff>525780</xdr:colOff>
          <xdr:row>73</xdr:row>
          <xdr:rowOff>30480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D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175260</xdr:rowOff>
        </xdr:from>
        <xdr:to>
          <xdr:col>8</xdr:col>
          <xdr:colOff>525780</xdr:colOff>
          <xdr:row>74</xdr:row>
          <xdr:rowOff>30480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D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175260</xdr:rowOff>
        </xdr:from>
        <xdr:to>
          <xdr:col>8</xdr:col>
          <xdr:colOff>525780</xdr:colOff>
          <xdr:row>75</xdr:row>
          <xdr:rowOff>30480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D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175260</xdr:rowOff>
        </xdr:from>
        <xdr:to>
          <xdr:col>8</xdr:col>
          <xdr:colOff>525780</xdr:colOff>
          <xdr:row>76</xdr:row>
          <xdr:rowOff>30480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D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175260</xdr:rowOff>
        </xdr:from>
        <xdr:to>
          <xdr:col>8</xdr:col>
          <xdr:colOff>525780</xdr:colOff>
          <xdr:row>77</xdr:row>
          <xdr:rowOff>30480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D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175260</xdr:rowOff>
        </xdr:from>
        <xdr:to>
          <xdr:col>8</xdr:col>
          <xdr:colOff>525780</xdr:colOff>
          <xdr:row>78</xdr:row>
          <xdr:rowOff>30480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D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175260</xdr:rowOff>
        </xdr:from>
        <xdr:to>
          <xdr:col>8</xdr:col>
          <xdr:colOff>525780</xdr:colOff>
          <xdr:row>79</xdr:row>
          <xdr:rowOff>30480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D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39</xdr:row>
          <xdr:rowOff>175260</xdr:rowOff>
        </xdr:from>
        <xdr:to>
          <xdr:col>8</xdr:col>
          <xdr:colOff>518160</xdr:colOff>
          <xdr:row>41</xdr:row>
          <xdr:rowOff>30480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D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175260</xdr:rowOff>
        </xdr:from>
        <xdr:to>
          <xdr:col>8</xdr:col>
          <xdr:colOff>525780</xdr:colOff>
          <xdr:row>80</xdr:row>
          <xdr:rowOff>30480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D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175260</xdr:rowOff>
        </xdr:from>
        <xdr:to>
          <xdr:col>8</xdr:col>
          <xdr:colOff>525780</xdr:colOff>
          <xdr:row>80</xdr:row>
          <xdr:rowOff>30480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D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13</xdr:col>
      <xdr:colOff>739140</xdr:colOff>
      <xdr:row>24</xdr:row>
      <xdr:rowOff>76200</xdr:rowOff>
    </xdr:to>
    <xdr:pic>
      <xdr:nvPicPr>
        <xdr:cNvPr id="7183415" name="Picture 10">
          <a:extLst>
            <a:ext uri="{FF2B5EF4-FFF2-40B4-BE49-F238E27FC236}">
              <a16:creationId xmlns:a16="http://schemas.microsoft.com/office/drawing/2014/main" id="{1597388F-5C74-F6C5-3B8A-0AF8B7441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7375" y="1381125"/>
          <a:ext cx="5829300" cy="331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213360</xdr:colOff>
          <xdr:row>43</xdr:row>
          <xdr:rowOff>160020</xdr:rowOff>
        </xdr:from>
        <xdr:to>
          <xdr:col>10</xdr:col>
          <xdr:colOff>502920</xdr:colOff>
          <xdr:row>45</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E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44</xdr:row>
          <xdr:rowOff>160020</xdr:rowOff>
        </xdr:from>
        <xdr:to>
          <xdr:col>10</xdr:col>
          <xdr:colOff>502920</xdr:colOff>
          <xdr:row>46</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E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45</xdr:row>
          <xdr:rowOff>160020</xdr:rowOff>
        </xdr:from>
        <xdr:to>
          <xdr:col>10</xdr:col>
          <xdr:colOff>502920</xdr:colOff>
          <xdr:row>47</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E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46</xdr:row>
          <xdr:rowOff>160020</xdr:rowOff>
        </xdr:from>
        <xdr:to>
          <xdr:col>10</xdr:col>
          <xdr:colOff>502920</xdr:colOff>
          <xdr:row>48</xdr:row>
          <xdr:rowOff>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E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43</xdr:row>
          <xdr:rowOff>160020</xdr:rowOff>
        </xdr:from>
        <xdr:to>
          <xdr:col>11</xdr:col>
          <xdr:colOff>502920</xdr:colOff>
          <xdr:row>45</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E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44</xdr:row>
          <xdr:rowOff>160020</xdr:rowOff>
        </xdr:from>
        <xdr:to>
          <xdr:col>11</xdr:col>
          <xdr:colOff>502920</xdr:colOff>
          <xdr:row>46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E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45</xdr:row>
          <xdr:rowOff>160020</xdr:rowOff>
        </xdr:from>
        <xdr:to>
          <xdr:col>11</xdr:col>
          <xdr:colOff>502920</xdr:colOff>
          <xdr:row>47</xdr:row>
          <xdr:rowOff>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E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46</xdr:row>
          <xdr:rowOff>160020</xdr:rowOff>
        </xdr:from>
        <xdr:to>
          <xdr:col>11</xdr:col>
          <xdr:colOff>502920</xdr:colOff>
          <xdr:row>48</xdr:row>
          <xdr:rowOff>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E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43</xdr:row>
          <xdr:rowOff>160020</xdr:rowOff>
        </xdr:from>
        <xdr:to>
          <xdr:col>12</xdr:col>
          <xdr:colOff>502920</xdr:colOff>
          <xdr:row>45</xdr:row>
          <xdr:rowOff>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E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44</xdr:row>
          <xdr:rowOff>160020</xdr:rowOff>
        </xdr:from>
        <xdr:to>
          <xdr:col>12</xdr:col>
          <xdr:colOff>502920</xdr:colOff>
          <xdr:row>46</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E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43</xdr:row>
          <xdr:rowOff>160020</xdr:rowOff>
        </xdr:from>
        <xdr:to>
          <xdr:col>13</xdr:col>
          <xdr:colOff>502920</xdr:colOff>
          <xdr:row>45</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E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44</xdr:row>
          <xdr:rowOff>160020</xdr:rowOff>
        </xdr:from>
        <xdr:to>
          <xdr:col>13</xdr:col>
          <xdr:colOff>502920</xdr:colOff>
          <xdr:row>46</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E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45</xdr:row>
          <xdr:rowOff>160020</xdr:rowOff>
        </xdr:from>
        <xdr:to>
          <xdr:col>12</xdr:col>
          <xdr:colOff>502920</xdr:colOff>
          <xdr:row>47</xdr:row>
          <xdr:rowOff>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E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45</xdr:row>
          <xdr:rowOff>160020</xdr:rowOff>
        </xdr:from>
        <xdr:to>
          <xdr:col>13</xdr:col>
          <xdr:colOff>502920</xdr:colOff>
          <xdr:row>47</xdr:row>
          <xdr:rowOff>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E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46</xdr:row>
          <xdr:rowOff>160020</xdr:rowOff>
        </xdr:from>
        <xdr:to>
          <xdr:col>12</xdr:col>
          <xdr:colOff>502920</xdr:colOff>
          <xdr:row>48</xdr:row>
          <xdr:rowOff>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E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46</xdr:row>
          <xdr:rowOff>160020</xdr:rowOff>
        </xdr:from>
        <xdr:to>
          <xdr:col>13</xdr:col>
          <xdr:colOff>502920</xdr:colOff>
          <xdr:row>48</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E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48</xdr:row>
          <xdr:rowOff>160020</xdr:rowOff>
        </xdr:from>
        <xdr:to>
          <xdr:col>12</xdr:col>
          <xdr:colOff>502920</xdr:colOff>
          <xdr:row>50</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E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49</xdr:row>
          <xdr:rowOff>160020</xdr:rowOff>
        </xdr:from>
        <xdr:to>
          <xdr:col>12</xdr:col>
          <xdr:colOff>502920</xdr:colOff>
          <xdr:row>51</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E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50</xdr:row>
          <xdr:rowOff>160020</xdr:rowOff>
        </xdr:from>
        <xdr:to>
          <xdr:col>12</xdr:col>
          <xdr:colOff>502920</xdr:colOff>
          <xdr:row>52</xdr:row>
          <xdr:rowOff>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E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48</xdr:row>
          <xdr:rowOff>160020</xdr:rowOff>
        </xdr:from>
        <xdr:to>
          <xdr:col>13</xdr:col>
          <xdr:colOff>502920</xdr:colOff>
          <xdr:row>50</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E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49</xdr:row>
          <xdr:rowOff>160020</xdr:rowOff>
        </xdr:from>
        <xdr:to>
          <xdr:col>13</xdr:col>
          <xdr:colOff>502920</xdr:colOff>
          <xdr:row>51</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E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50</xdr:row>
          <xdr:rowOff>160020</xdr:rowOff>
        </xdr:from>
        <xdr:to>
          <xdr:col>13</xdr:col>
          <xdr:colOff>502920</xdr:colOff>
          <xdr:row>52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E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41</xdr:row>
          <xdr:rowOff>175260</xdr:rowOff>
        </xdr:from>
        <xdr:to>
          <xdr:col>2</xdr:col>
          <xdr:colOff>571500</xdr:colOff>
          <xdr:row>43</xdr:row>
          <xdr:rowOff>30480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E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42</xdr:row>
          <xdr:rowOff>175260</xdr:rowOff>
        </xdr:from>
        <xdr:to>
          <xdr:col>2</xdr:col>
          <xdr:colOff>571500</xdr:colOff>
          <xdr:row>44</xdr:row>
          <xdr:rowOff>30480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E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43</xdr:row>
          <xdr:rowOff>175260</xdr:rowOff>
        </xdr:from>
        <xdr:to>
          <xdr:col>2</xdr:col>
          <xdr:colOff>571500</xdr:colOff>
          <xdr:row>45</xdr:row>
          <xdr:rowOff>30480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E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44</xdr:row>
          <xdr:rowOff>175260</xdr:rowOff>
        </xdr:from>
        <xdr:to>
          <xdr:col>2</xdr:col>
          <xdr:colOff>571500</xdr:colOff>
          <xdr:row>46</xdr:row>
          <xdr:rowOff>30480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E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45</xdr:row>
          <xdr:rowOff>175260</xdr:rowOff>
        </xdr:from>
        <xdr:to>
          <xdr:col>2</xdr:col>
          <xdr:colOff>571500</xdr:colOff>
          <xdr:row>47</xdr:row>
          <xdr:rowOff>30480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E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46</xdr:row>
          <xdr:rowOff>175260</xdr:rowOff>
        </xdr:from>
        <xdr:to>
          <xdr:col>2</xdr:col>
          <xdr:colOff>571500</xdr:colOff>
          <xdr:row>48</xdr:row>
          <xdr:rowOff>30480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E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175260</xdr:rowOff>
        </xdr:from>
        <xdr:to>
          <xdr:col>2</xdr:col>
          <xdr:colOff>571500</xdr:colOff>
          <xdr:row>49</xdr:row>
          <xdr:rowOff>30480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E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175260</xdr:rowOff>
        </xdr:from>
        <xdr:to>
          <xdr:col>2</xdr:col>
          <xdr:colOff>571500</xdr:colOff>
          <xdr:row>50</xdr:row>
          <xdr:rowOff>30480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E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571500</xdr:colOff>
          <xdr:row>51</xdr:row>
          <xdr:rowOff>30480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E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571500</xdr:colOff>
          <xdr:row>52</xdr:row>
          <xdr:rowOff>30480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E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571500</xdr:colOff>
          <xdr:row>53</xdr:row>
          <xdr:rowOff>30480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E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52</xdr:row>
          <xdr:rowOff>175260</xdr:rowOff>
        </xdr:from>
        <xdr:to>
          <xdr:col>2</xdr:col>
          <xdr:colOff>571500</xdr:colOff>
          <xdr:row>54</xdr:row>
          <xdr:rowOff>30480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E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53</xdr:row>
          <xdr:rowOff>175260</xdr:rowOff>
        </xdr:from>
        <xdr:to>
          <xdr:col>2</xdr:col>
          <xdr:colOff>571500</xdr:colOff>
          <xdr:row>55</xdr:row>
          <xdr:rowOff>30480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E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175260</xdr:rowOff>
        </xdr:from>
        <xdr:to>
          <xdr:col>8</xdr:col>
          <xdr:colOff>502920</xdr:colOff>
          <xdr:row>43</xdr:row>
          <xdr:rowOff>30480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E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175260</xdr:rowOff>
        </xdr:from>
        <xdr:to>
          <xdr:col>8</xdr:col>
          <xdr:colOff>502920</xdr:colOff>
          <xdr:row>44</xdr:row>
          <xdr:rowOff>30480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E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175260</xdr:rowOff>
        </xdr:from>
        <xdr:to>
          <xdr:col>8</xdr:col>
          <xdr:colOff>502920</xdr:colOff>
          <xdr:row>45</xdr:row>
          <xdr:rowOff>30480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E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175260</xdr:rowOff>
        </xdr:from>
        <xdr:to>
          <xdr:col>8</xdr:col>
          <xdr:colOff>502920</xdr:colOff>
          <xdr:row>46</xdr:row>
          <xdr:rowOff>30480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E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175260</xdr:rowOff>
        </xdr:from>
        <xdr:to>
          <xdr:col>8</xdr:col>
          <xdr:colOff>502920</xdr:colOff>
          <xdr:row>47</xdr:row>
          <xdr:rowOff>30480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E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175260</xdr:rowOff>
        </xdr:from>
        <xdr:to>
          <xdr:col>8</xdr:col>
          <xdr:colOff>502920</xdr:colOff>
          <xdr:row>48</xdr:row>
          <xdr:rowOff>30480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E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175260</xdr:rowOff>
        </xdr:from>
        <xdr:to>
          <xdr:col>8</xdr:col>
          <xdr:colOff>502920</xdr:colOff>
          <xdr:row>49</xdr:row>
          <xdr:rowOff>30480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E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175260</xdr:rowOff>
        </xdr:from>
        <xdr:to>
          <xdr:col>8</xdr:col>
          <xdr:colOff>502920</xdr:colOff>
          <xdr:row>50</xdr:row>
          <xdr:rowOff>30480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E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175260</xdr:rowOff>
        </xdr:from>
        <xdr:to>
          <xdr:col>8</xdr:col>
          <xdr:colOff>502920</xdr:colOff>
          <xdr:row>51</xdr:row>
          <xdr:rowOff>30480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E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502920</xdr:colOff>
          <xdr:row>52</xdr:row>
          <xdr:rowOff>30480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E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502920</xdr:colOff>
          <xdr:row>53</xdr:row>
          <xdr:rowOff>30480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E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502920</xdr:colOff>
          <xdr:row>54</xdr:row>
          <xdr:rowOff>30480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E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502920</xdr:colOff>
          <xdr:row>55</xdr:row>
          <xdr:rowOff>30480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E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541020</xdr:colOff>
          <xdr:row>58</xdr:row>
          <xdr:rowOff>7620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E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175260</xdr:rowOff>
        </xdr:from>
        <xdr:to>
          <xdr:col>2</xdr:col>
          <xdr:colOff>541020</xdr:colOff>
          <xdr:row>59</xdr:row>
          <xdr:rowOff>7620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E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541020</xdr:colOff>
          <xdr:row>60</xdr:row>
          <xdr:rowOff>7620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E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0</xdr:rowOff>
        </xdr:from>
        <xdr:to>
          <xdr:col>8</xdr:col>
          <xdr:colOff>502920</xdr:colOff>
          <xdr:row>58</xdr:row>
          <xdr:rowOff>30480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E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0</xdr:rowOff>
        </xdr:from>
        <xdr:to>
          <xdr:col>8</xdr:col>
          <xdr:colOff>502920</xdr:colOff>
          <xdr:row>59</xdr:row>
          <xdr:rowOff>30480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E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0</xdr:rowOff>
        </xdr:from>
        <xdr:to>
          <xdr:col>8</xdr:col>
          <xdr:colOff>502920</xdr:colOff>
          <xdr:row>61</xdr:row>
          <xdr:rowOff>30480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E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0</xdr:rowOff>
        </xdr:from>
        <xdr:to>
          <xdr:col>8</xdr:col>
          <xdr:colOff>502920</xdr:colOff>
          <xdr:row>62</xdr:row>
          <xdr:rowOff>30480</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E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30480</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E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541020</xdr:colOff>
          <xdr:row>66</xdr:row>
          <xdr:rowOff>30480</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E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541020</xdr:colOff>
          <xdr:row>67</xdr:row>
          <xdr:rowOff>30480</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E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502920</xdr:colOff>
          <xdr:row>70</xdr:row>
          <xdr:rowOff>0</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E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502920</xdr:colOff>
          <xdr:row>71</xdr:row>
          <xdr:rowOff>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E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502920</xdr:colOff>
          <xdr:row>72</xdr:row>
          <xdr:rowOff>0</xdr:rowOff>
        </xdr:to>
        <xdr:sp macro="" textlink="">
          <xdr:nvSpPr>
            <xdr:cNvPr id="6205" name="Check Box 61" hidden="1">
              <a:extLst>
                <a:ext uri="{63B3BB69-23CF-44E3-9099-C40C66FF867C}">
                  <a14:compatExt spid="_x0000_s6205"/>
                </a:ext>
                <a:ext uri="{FF2B5EF4-FFF2-40B4-BE49-F238E27FC236}">
                  <a16:creationId xmlns:a16="http://schemas.microsoft.com/office/drawing/2014/main" id="{00000000-0008-0000-0E00-00003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502920</xdr:colOff>
          <xdr:row>73</xdr:row>
          <xdr:rowOff>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E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502920</xdr:colOff>
          <xdr:row>74</xdr:row>
          <xdr:rowOff>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E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502920</xdr:colOff>
          <xdr:row>75</xdr:row>
          <xdr:rowOff>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E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502920</xdr:colOff>
          <xdr:row>76</xdr:row>
          <xdr:rowOff>0</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E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502920</xdr:colOff>
          <xdr:row>77</xdr:row>
          <xdr:rowOff>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E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502920</xdr:colOff>
          <xdr:row>78</xdr:row>
          <xdr:rowOff>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E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502920</xdr:colOff>
          <xdr:row>79</xdr:row>
          <xdr:rowOff>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E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502920</xdr:colOff>
          <xdr:row>80</xdr:row>
          <xdr:rowOff>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E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502920</xdr:colOff>
          <xdr:row>81</xdr:row>
          <xdr:rowOff>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E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80</xdr:row>
          <xdr:rowOff>175260</xdr:rowOff>
        </xdr:from>
        <xdr:to>
          <xdr:col>3</xdr:col>
          <xdr:colOff>533400</xdr:colOff>
          <xdr:row>82</xdr:row>
          <xdr:rowOff>30480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E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68</xdr:row>
          <xdr:rowOff>175260</xdr:rowOff>
        </xdr:from>
        <xdr:to>
          <xdr:col>8</xdr:col>
          <xdr:colOff>533400</xdr:colOff>
          <xdr:row>70</xdr:row>
          <xdr:rowOff>30480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E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69</xdr:row>
          <xdr:rowOff>175260</xdr:rowOff>
        </xdr:from>
        <xdr:to>
          <xdr:col>8</xdr:col>
          <xdr:colOff>533400</xdr:colOff>
          <xdr:row>71</xdr:row>
          <xdr:rowOff>30480</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E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70</xdr:row>
          <xdr:rowOff>175260</xdr:rowOff>
        </xdr:from>
        <xdr:to>
          <xdr:col>8</xdr:col>
          <xdr:colOff>533400</xdr:colOff>
          <xdr:row>72</xdr:row>
          <xdr:rowOff>30480</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E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71</xdr:row>
          <xdr:rowOff>175260</xdr:rowOff>
        </xdr:from>
        <xdr:to>
          <xdr:col>8</xdr:col>
          <xdr:colOff>533400</xdr:colOff>
          <xdr:row>73</xdr:row>
          <xdr:rowOff>30480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E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72</xdr:row>
          <xdr:rowOff>175260</xdr:rowOff>
        </xdr:from>
        <xdr:to>
          <xdr:col>8</xdr:col>
          <xdr:colOff>533400</xdr:colOff>
          <xdr:row>74</xdr:row>
          <xdr:rowOff>30480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E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73</xdr:row>
          <xdr:rowOff>175260</xdr:rowOff>
        </xdr:from>
        <xdr:to>
          <xdr:col>8</xdr:col>
          <xdr:colOff>533400</xdr:colOff>
          <xdr:row>75</xdr:row>
          <xdr:rowOff>30480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E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74</xdr:row>
          <xdr:rowOff>175260</xdr:rowOff>
        </xdr:from>
        <xdr:to>
          <xdr:col>8</xdr:col>
          <xdr:colOff>533400</xdr:colOff>
          <xdr:row>76</xdr:row>
          <xdr:rowOff>30480</xdr:rowOff>
        </xdr:to>
        <xdr:sp macro="" textlink="">
          <xdr:nvSpPr>
            <xdr:cNvPr id="6222" name="Check Box 78" hidden="1">
              <a:extLst>
                <a:ext uri="{63B3BB69-23CF-44E3-9099-C40C66FF867C}">
                  <a14:compatExt spid="_x0000_s6222"/>
                </a:ext>
                <a:ext uri="{FF2B5EF4-FFF2-40B4-BE49-F238E27FC236}">
                  <a16:creationId xmlns:a16="http://schemas.microsoft.com/office/drawing/2014/main" id="{00000000-0008-0000-0E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175260</xdr:rowOff>
        </xdr:from>
        <xdr:to>
          <xdr:col>8</xdr:col>
          <xdr:colOff>533400</xdr:colOff>
          <xdr:row>77</xdr:row>
          <xdr:rowOff>30480</xdr:rowOff>
        </xdr:to>
        <xdr:sp macro="" textlink="">
          <xdr:nvSpPr>
            <xdr:cNvPr id="6223" name="Check Box 79" hidden="1">
              <a:extLst>
                <a:ext uri="{63B3BB69-23CF-44E3-9099-C40C66FF867C}">
                  <a14:compatExt spid="_x0000_s6223"/>
                </a:ext>
                <a:ext uri="{FF2B5EF4-FFF2-40B4-BE49-F238E27FC236}">
                  <a16:creationId xmlns:a16="http://schemas.microsoft.com/office/drawing/2014/main" id="{00000000-0008-0000-0E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175260</xdr:rowOff>
        </xdr:from>
        <xdr:to>
          <xdr:col>8</xdr:col>
          <xdr:colOff>533400</xdr:colOff>
          <xdr:row>78</xdr:row>
          <xdr:rowOff>30480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E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175260</xdr:rowOff>
        </xdr:from>
        <xdr:to>
          <xdr:col>8</xdr:col>
          <xdr:colOff>533400</xdr:colOff>
          <xdr:row>79</xdr:row>
          <xdr:rowOff>30480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E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175260</xdr:rowOff>
        </xdr:from>
        <xdr:to>
          <xdr:col>8</xdr:col>
          <xdr:colOff>533400</xdr:colOff>
          <xdr:row>80</xdr:row>
          <xdr:rowOff>30480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E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175260</xdr:rowOff>
        </xdr:from>
        <xdr:to>
          <xdr:col>8</xdr:col>
          <xdr:colOff>533400</xdr:colOff>
          <xdr:row>81</xdr:row>
          <xdr:rowOff>30480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E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43</xdr:row>
          <xdr:rowOff>160020</xdr:rowOff>
        </xdr:from>
        <xdr:to>
          <xdr:col>10</xdr:col>
          <xdr:colOff>502920</xdr:colOff>
          <xdr:row>45</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E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44</xdr:row>
          <xdr:rowOff>160020</xdr:rowOff>
        </xdr:from>
        <xdr:to>
          <xdr:col>10</xdr:col>
          <xdr:colOff>502920</xdr:colOff>
          <xdr:row>46</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E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45</xdr:row>
          <xdr:rowOff>160020</xdr:rowOff>
        </xdr:from>
        <xdr:to>
          <xdr:col>10</xdr:col>
          <xdr:colOff>502920</xdr:colOff>
          <xdr:row>47</xdr:row>
          <xdr:rowOff>0</xdr:rowOff>
        </xdr:to>
        <xdr:sp macro="" textlink="">
          <xdr:nvSpPr>
            <xdr:cNvPr id="6231" name="Check Box 87" hidden="1">
              <a:extLst>
                <a:ext uri="{63B3BB69-23CF-44E3-9099-C40C66FF867C}">
                  <a14:compatExt spid="_x0000_s6231"/>
                </a:ext>
                <a:ext uri="{FF2B5EF4-FFF2-40B4-BE49-F238E27FC236}">
                  <a16:creationId xmlns:a16="http://schemas.microsoft.com/office/drawing/2014/main" id="{00000000-0008-0000-0E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46</xdr:row>
          <xdr:rowOff>160020</xdr:rowOff>
        </xdr:from>
        <xdr:to>
          <xdr:col>10</xdr:col>
          <xdr:colOff>502920</xdr:colOff>
          <xdr:row>48</xdr:row>
          <xdr:rowOff>0</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E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43</xdr:row>
          <xdr:rowOff>160020</xdr:rowOff>
        </xdr:from>
        <xdr:to>
          <xdr:col>11</xdr:col>
          <xdr:colOff>502920</xdr:colOff>
          <xdr:row>45</xdr:row>
          <xdr:rowOff>0</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E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44</xdr:row>
          <xdr:rowOff>160020</xdr:rowOff>
        </xdr:from>
        <xdr:to>
          <xdr:col>11</xdr:col>
          <xdr:colOff>502920</xdr:colOff>
          <xdr:row>46</xdr:row>
          <xdr:rowOff>0</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E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45</xdr:row>
          <xdr:rowOff>160020</xdr:rowOff>
        </xdr:from>
        <xdr:to>
          <xdr:col>11</xdr:col>
          <xdr:colOff>502920</xdr:colOff>
          <xdr:row>47</xdr:row>
          <xdr:rowOff>0</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E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46</xdr:row>
          <xdr:rowOff>160020</xdr:rowOff>
        </xdr:from>
        <xdr:to>
          <xdr:col>11</xdr:col>
          <xdr:colOff>502920</xdr:colOff>
          <xdr:row>48</xdr:row>
          <xdr:rowOff>0</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E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43</xdr:row>
          <xdr:rowOff>160020</xdr:rowOff>
        </xdr:from>
        <xdr:to>
          <xdr:col>12</xdr:col>
          <xdr:colOff>502920</xdr:colOff>
          <xdr:row>45</xdr:row>
          <xdr:rowOff>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E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44</xdr:row>
          <xdr:rowOff>160020</xdr:rowOff>
        </xdr:from>
        <xdr:to>
          <xdr:col>12</xdr:col>
          <xdr:colOff>502920</xdr:colOff>
          <xdr:row>46</xdr:row>
          <xdr:rowOff>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E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43</xdr:row>
          <xdr:rowOff>160020</xdr:rowOff>
        </xdr:from>
        <xdr:to>
          <xdr:col>13</xdr:col>
          <xdr:colOff>502920</xdr:colOff>
          <xdr:row>45</xdr:row>
          <xdr:rowOff>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E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44</xdr:row>
          <xdr:rowOff>160020</xdr:rowOff>
        </xdr:from>
        <xdr:to>
          <xdr:col>13</xdr:col>
          <xdr:colOff>502920</xdr:colOff>
          <xdr:row>46</xdr:row>
          <xdr:rowOff>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E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45</xdr:row>
          <xdr:rowOff>160020</xdr:rowOff>
        </xdr:from>
        <xdr:to>
          <xdr:col>12</xdr:col>
          <xdr:colOff>502920</xdr:colOff>
          <xdr:row>47</xdr:row>
          <xdr:rowOff>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E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45</xdr:row>
          <xdr:rowOff>160020</xdr:rowOff>
        </xdr:from>
        <xdr:to>
          <xdr:col>13</xdr:col>
          <xdr:colOff>502920</xdr:colOff>
          <xdr:row>47</xdr:row>
          <xdr:rowOff>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E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46</xdr:row>
          <xdr:rowOff>160020</xdr:rowOff>
        </xdr:from>
        <xdr:to>
          <xdr:col>12</xdr:col>
          <xdr:colOff>502920</xdr:colOff>
          <xdr:row>48</xdr:row>
          <xdr:rowOff>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E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46</xdr:row>
          <xdr:rowOff>160020</xdr:rowOff>
        </xdr:from>
        <xdr:to>
          <xdr:col>13</xdr:col>
          <xdr:colOff>502920</xdr:colOff>
          <xdr:row>48</xdr:row>
          <xdr:rowOff>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E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48</xdr:row>
          <xdr:rowOff>160020</xdr:rowOff>
        </xdr:from>
        <xdr:to>
          <xdr:col>12</xdr:col>
          <xdr:colOff>502920</xdr:colOff>
          <xdr:row>50</xdr:row>
          <xdr:rowOff>0</xdr:rowOff>
        </xdr:to>
        <xdr:sp macro="" textlink="">
          <xdr:nvSpPr>
            <xdr:cNvPr id="6245" name="Check Box 101" hidden="1">
              <a:extLst>
                <a:ext uri="{63B3BB69-23CF-44E3-9099-C40C66FF867C}">
                  <a14:compatExt spid="_x0000_s6245"/>
                </a:ext>
                <a:ext uri="{FF2B5EF4-FFF2-40B4-BE49-F238E27FC236}">
                  <a16:creationId xmlns:a16="http://schemas.microsoft.com/office/drawing/2014/main" id="{00000000-0008-0000-0E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49</xdr:row>
          <xdr:rowOff>160020</xdr:rowOff>
        </xdr:from>
        <xdr:to>
          <xdr:col>12</xdr:col>
          <xdr:colOff>502920</xdr:colOff>
          <xdr:row>51</xdr:row>
          <xdr:rowOff>0</xdr:rowOff>
        </xdr:to>
        <xdr:sp macro="" textlink="">
          <xdr:nvSpPr>
            <xdr:cNvPr id="6246" name="Check Box 102" hidden="1">
              <a:extLst>
                <a:ext uri="{63B3BB69-23CF-44E3-9099-C40C66FF867C}">
                  <a14:compatExt spid="_x0000_s6246"/>
                </a:ext>
                <a:ext uri="{FF2B5EF4-FFF2-40B4-BE49-F238E27FC236}">
                  <a16:creationId xmlns:a16="http://schemas.microsoft.com/office/drawing/2014/main" id="{00000000-0008-0000-0E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213360</xdr:colOff>
          <xdr:row>50</xdr:row>
          <xdr:rowOff>160020</xdr:rowOff>
        </xdr:from>
        <xdr:to>
          <xdr:col>12</xdr:col>
          <xdr:colOff>502920</xdr:colOff>
          <xdr:row>52</xdr:row>
          <xdr:rowOff>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E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48</xdr:row>
          <xdr:rowOff>160020</xdr:rowOff>
        </xdr:from>
        <xdr:to>
          <xdr:col>13</xdr:col>
          <xdr:colOff>502920</xdr:colOff>
          <xdr:row>50</xdr:row>
          <xdr:rowOff>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E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49</xdr:row>
          <xdr:rowOff>160020</xdr:rowOff>
        </xdr:from>
        <xdr:to>
          <xdr:col>13</xdr:col>
          <xdr:colOff>502920</xdr:colOff>
          <xdr:row>51</xdr:row>
          <xdr:rowOff>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E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50</xdr:row>
          <xdr:rowOff>160020</xdr:rowOff>
        </xdr:from>
        <xdr:to>
          <xdr:col>13</xdr:col>
          <xdr:colOff>502920</xdr:colOff>
          <xdr:row>52</xdr:row>
          <xdr:rowOff>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E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41</xdr:row>
          <xdr:rowOff>175260</xdr:rowOff>
        </xdr:from>
        <xdr:to>
          <xdr:col>2</xdr:col>
          <xdr:colOff>571500</xdr:colOff>
          <xdr:row>43</xdr:row>
          <xdr:rowOff>30480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E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42</xdr:row>
          <xdr:rowOff>175260</xdr:rowOff>
        </xdr:from>
        <xdr:to>
          <xdr:col>2</xdr:col>
          <xdr:colOff>571500</xdr:colOff>
          <xdr:row>44</xdr:row>
          <xdr:rowOff>30480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E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43</xdr:row>
          <xdr:rowOff>175260</xdr:rowOff>
        </xdr:from>
        <xdr:to>
          <xdr:col>2</xdr:col>
          <xdr:colOff>571500</xdr:colOff>
          <xdr:row>45</xdr:row>
          <xdr:rowOff>30480</xdr:rowOff>
        </xdr:to>
        <xdr:sp macro="" textlink="">
          <xdr:nvSpPr>
            <xdr:cNvPr id="6253" name="Check Box 109" hidden="1">
              <a:extLst>
                <a:ext uri="{63B3BB69-23CF-44E3-9099-C40C66FF867C}">
                  <a14:compatExt spid="_x0000_s6253"/>
                </a:ext>
                <a:ext uri="{FF2B5EF4-FFF2-40B4-BE49-F238E27FC236}">
                  <a16:creationId xmlns:a16="http://schemas.microsoft.com/office/drawing/2014/main" id="{00000000-0008-0000-0E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44</xdr:row>
          <xdr:rowOff>175260</xdr:rowOff>
        </xdr:from>
        <xdr:to>
          <xdr:col>2</xdr:col>
          <xdr:colOff>571500</xdr:colOff>
          <xdr:row>46</xdr:row>
          <xdr:rowOff>30480</xdr:rowOff>
        </xdr:to>
        <xdr:sp macro="" textlink="">
          <xdr:nvSpPr>
            <xdr:cNvPr id="6254" name="Check Box 110" hidden="1">
              <a:extLst>
                <a:ext uri="{63B3BB69-23CF-44E3-9099-C40C66FF867C}">
                  <a14:compatExt spid="_x0000_s6254"/>
                </a:ext>
                <a:ext uri="{FF2B5EF4-FFF2-40B4-BE49-F238E27FC236}">
                  <a16:creationId xmlns:a16="http://schemas.microsoft.com/office/drawing/2014/main" id="{00000000-0008-0000-0E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45</xdr:row>
          <xdr:rowOff>175260</xdr:rowOff>
        </xdr:from>
        <xdr:to>
          <xdr:col>2</xdr:col>
          <xdr:colOff>571500</xdr:colOff>
          <xdr:row>47</xdr:row>
          <xdr:rowOff>30480</xdr:rowOff>
        </xdr:to>
        <xdr:sp macro="" textlink="">
          <xdr:nvSpPr>
            <xdr:cNvPr id="6255" name="Check Box 111" hidden="1">
              <a:extLst>
                <a:ext uri="{63B3BB69-23CF-44E3-9099-C40C66FF867C}">
                  <a14:compatExt spid="_x0000_s6255"/>
                </a:ext>
                <a:ext uri="{FF2B5EF4-FFF2-40B4-BE49-F238E27FC236}">
                  <a16:creationId xmlns:a16="http://schemas.microsoft.com/office/drawing/2014/main" id="{00000000-0008-0000-0E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46</xdr:row>
          <xdr:rowOff>175260</xdr:rowOff>
        </xdr:from>
        <xdr:to>
          <xdr:col>2</xdr:col>
          <xdr:colOff>571500</xdr:colOff>
          <xdr:row>48</xdr:row>
          <xdr:rowOff>30480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E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175260</xdr:rowOff>
        </xdr:from>
        <xdr:to>
          <xdr:col>2</xdr:col>
          <xdr:colOff>571500</xdr:colOff>
          <xdr:row>49</xdr:row>
          <xdr:rowOff>30480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E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175260</xdr:rowOff>
        </xdr:from>
        <xdr:to>
          <xdr:col>2</xdr:col>
          <xdr:colOff>571500</xdr:colOff>
          <xdr:row>50</xdr:row>
          <xdr:rowOff>30480</xdr:rowOff>
        </xdr:to>
        <xdr:sp macro="" textlink="">
          <xdr:nvSpPr>
            <xdr:cNvPr id="6258" name="Check Box 114" hidden="1">
              <a:extLst>
                <a:ext uri="{63B3BB69-23CF-44E3-9099-C40C66FF867C}">
                  <a14:compatExt spid="_x0000_s6258"/>
                </a:ext>
                <a:ext uri="{FF2B5EF4-FFF2-40B4-BE49-F238E27FC236}">
                  <a16:creationId xmlns:a16="http://schemas.microsoft.com/office/drawing/2014/main" id="{00000000-0008-0000-0E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571500</xdr:colOff>
          <xdr:row>51</xdr:row>
          <xdr:rowOff>30480</xdr:rowOff>
        </xdr:to>
        <xdr:sp macro="" textlink="">
          <xdr:nvSpPr>
            <xdr:cNvPr id="6259" name="Check Box 115" hidden="1">
              <a:extLst>
                <a:ext uri="{63B3BB69-23CF-44E3-9099-C40C66FF867C}">
                  <a14:compatExt spid="_x0000_s6259"/>
                </a:ext>
                <a:ext uri="{FF2B5EF4-FFF2-40B4-BE49-F238E27FC236}">
                  <a16:creationId xmlns:a16="http://schemas.microsoft.com/office/drawing/2014/main" id="{00000000-0008-0000-0E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571500</xdr:colOff>
          <xdr:row>52</xdr:row>
          <xdr:rowOff>30480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E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571500</xdr:colOff>
          <xdr:row>53</xdr:row>
          <xdr:rowOff>30480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E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52</xdr:row>
          <xdr:rowOff>175260</xdr:rowOff>
        </xdr:from>
        <xdr:to>
          <xdr:col>2</xdr:col>
          <xdr:colOff>571500</xdr:colOff>
          <xdr:row>54</xdr:row>
          <xdr:rowOff>30480</xdr:rowOff>
        </xdr:to>
        <xdr:sp macro="" textlink="">
          <xdr:nvSpPr>
            <xdr:cNvPr id="6262" name="Check Box 118" hidden="1">
              <a:extLst>
                <a:ext uri="{63B3BB69-23CF-44E3-9099-C40C66FF867C}">
                  <a14:compatExt spid="_x0000_s6262"/>
                </a:ext>
                <a:ext uri="{FF2B5EF4-FFF2-40B4-BE49-F238E27FC236}">
                  <a16:creationId xmlns:a16="http://schemas.microsoft.com/office/drawing/2014/main" id="{00000000-0008-0000-0E00-00007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53</xdr:row>
          <xdr:rowOff>175260</xdr:rowOff>
        </xdr:from>
        <xdr:to>
          <xdr:col>2</xdr:col>
          <xdr:colOff>571500</xdr:colOff>
          <xdr:row>55</xdr:row>
          <xdr:rowOff>30480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E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175260</xdr:rowOff>
        </xdr:from>
        <xdr:to>
          <xdr:col>8</xdr:col>
          <xdr:colOff>502920</xdr:colOff>
          <xdr:row>43</xdr:row>
          <xdr:rowOff>30480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E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175260</xdr:rowOff>
        </xdr:from>
        <xdr:to>
          <xdr:col>8</xdr:col>
          <xdr:colOff>502920</xdr:colOff>
          <xdr:row>44</xdr:row>
          <xdr:rowOff>30480</xdr:rowOff>
        </xdr:to>
        <xdr:sp macro="" textlink="">
          <xdr:nvSpPr>
            <xdr:cNvPr id="6265" name="Check Box 121" hidden="1">
              <a:extLst>
                <a:ext uri="{63B3BB69-23CF-44E3-9099-C40C66FF867C}">
                  <a14:compatExt spid="_x0000_s6265"/>
                </a:ext>
                <a:ext uri="{FF2B5EF4-FFF2-40B4-BE49-F238E27FC236}">
                  <a16:creationId xmlns:a16="http://schemas.microsoft.com/office/drawing/2014/main" id="{00000000-0008-0000-0E00-00007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175260</xdr:rowOff>
        </xdr:from>
        <xdr:to>
          <xdr:col>8</xdr:col>
          <xdr:colOff>502920</xdr:colOff>
          <xdr:row>45</xdr:row>
          <xdr:rowOff>30480</xdr:rowOff>
        </xdr:to>
        <xdr:sp macro="" textlink="">
          <xdr:nvSpPr>
            <xdr:cNvPr id="6266" name="Check Box 122" hidden="1">
              <a:extLst>
                <a:ext uri="{63B3BB69-23CF-44E3-9099-C40C66FF867C}">
                  <a14:compatExt spid="_x0000_s6266"/>
                </a:ext>
                <a:ext uri="{FF2B5EF4-FFF2-40B4-BE49-F238E27FC236}">
                  <a16:creationId xmlns:a16="http://schemas.microsoft.com/office/drawing/2014/main" id="{00000000-0008-0000-0E00-00007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175260</xdr:rowOff>
        </xdr:from>
        <xdr:to>
          <xdr:col>8</xdr:col>
          <xdr:colOff>502920</xdr:colOff>
          <xdr:row>46</xdr:row>
          <xdr:rowOff>30480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E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175260</xdr:rowOff>
        </xdr:from>
        <xdr:to>
          <xdr:col>8</xdr:col>
          <xdr:colOff>502920</xdr:colOff>
          <xdr:row>47</xdr:row>
          <xdr:rowOff>30480</xdr:rowOff>
        </xdr:to>
        <xdr:sp macro="" textlink="">
          <xdr:nvSpPr>
            <xdr:cNvPr id="6268" name="Check Box 124" hidden="1">
              <a:extLst>
                <a:ext uri="{63B3BB69-23CF-44E3-9099-C40C66FF867C}">
                  <a14:compatExt spid="_x0000_s6268"/>
                </a:ext>
                <a:ext uri="{FF2B5EF4-FFF2-40B4-BE49-F238E27FC236}">
                  <a16:creationId xmlns:a16="http://schemas.microsoft.com/office/drawing/2014/main" id="{00000000-0008-0000-0E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175260</xdr:rowOff>
        </xdr:from>
        <xdr:to>
          <xdr:col>8</xdr:col>
          <xdr:colOff>502920</xdr:colOff>
          <xdr:row>48</xdr:row>
          <xdr:rowOff>30480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E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175260</xdr:rowOff>
        </xdr:from>
        <xdr:to>
          <xdr:col>8</xdr:col>
          <xdr:colOff>502920</xdr:colOff>
          <xdr:row>49</xdr:row>
          <xdr:rowOff>30480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E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175260</xdr:rowOff>
        </xdr:from>
        <xdr:to>
          <xdr:col>8</xdr:col>
          <xdr:colOff>502920</xdr:colOff>
          <xdr:row>50</xdr:row>
          <xdr:rowOff>30480</xdr:rowOff>
        </xdr:to>
        <xdr:sp macro="" textlink="">
          <xdr:nvSpPr>
            <xdr:cNvPr id="6271" name="Check Box 127" hidden="1">
              <a:extLst>
                <a:ext uri="{63B3BB69-23CF-44E3-9099-C40C66FF867C}">
                  <a14:compatExt spid="_x0000_s6271"/>
                </a:ext>
                <a:ext uri="{FF2B5EF4-FFF2-40B4-BE49-F238E27FC236}">
                  <a16:creationId xmlns:a16="http://schemas.microsoft.com/office/drawing/2014/main" id="{00000000-0008-0000-0E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175260</xdr:rowOff>
        </xdr:from>
        <xdr:to>
          <xdr:col>8</xdr:col>
          <xdr:colOff>502920</xdr:colOff>
          <xdr:row>51</xdr:row>
          <xdr:rowOff>30480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E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502920</xdr:colOff>
          <xdr:row>52</xdr:row>
          <xdr:rowOff>30480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E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502920</xdr:colOff>
          <xdr:row>53</xdr:row>
          <xdr:rowOff>30480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E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502920</xdr:colOff>
          <xdr:row>54</xdr:row>
          <xdr:rowOff>30480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E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502920</xdr:colOff>
          <xdr:row>55</xdr:row>
          <xdr:rowOff>30480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E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541020</xdr:colOff>
          <xdr:row>58</xdr:row>
          <xdr:rowOff>7620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E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175260</xdr:rowOff>
        </xdr:from>
        <xdr:to>
          <xdr:col>2</xdr:col>
          <xdr:colOff>541020</xdr:colOff>
          <xdr:row>59</xdr:row>
          <xdr:rowOff>7620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E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541020</xdr:colOff>
          <xdr:row>60</xdr:row>
          <xdr:rowOff>7620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E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0</xdr:rowOff>
        </xdr:from>
        <xdr:to>
          <xdr:col>8</xdr:col>
          <xdr:colOff>502920</xdr:colOff>
          <xdr:row>58</xdr:row>
          <xdr:rowOff>30480</xdr:rowOff>
        </xdr:to>
        <xdr:sp macro="" textlink="">
          <xdr:nvSpPr>
            <xdr:cNvPr id="6280" name="Check Box 136" hidden="1">
              <a:extLst>
                <a:ext uri="{63B3BB69-23CF-44E3-9099-C40C66FF867C}">
                  <a14:compatExt spid="_x0000_s6280"/>
                </a:ext>
                <a:ext uri="{FF2B5EF4-FFF2-40B4-BE49-F238E27FC236}">
                  <a16:creationId xmlns:a16="http://schemas.microsoft.com/office/drawing/2014/main" id="{00000000-0008-0000-0E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0</xdr:rowOff>
        </xdr:from>
        <xdr:to>
          <xdr:col>8</xdr:col>
          <xdr:colOff>502920</xdr:colOff>
          <xdr:row>59</xdr:row>
          <xdr:rowOff>30480</xdr:rowOff>
        </xdr:to>
        <xdr:sp macro="" textlink="">
          <xdr:nvSpPr>
            <xdr:cNvPr id="6281" name="Check Box 137" hidden="1">
              <a:extLst>
                <a:ext uri="{63B3BB69-23CF-44E3-9099-C40C66FF867C}">
                  <a14:compatExt spid="_x0000_s6281"/>
                </a:ext>
                <a:ext uri="{FF2B5EF4-FFF2-40B4-BE49-F238E27FC236}">
                  <a16:creationId xmlns:a16="http://schemas.microsoft.com/office/drawing/2014/main" id="{00000000-0008-0000-0E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0</xdr:rowOff>
        </xdr:from>
        <xdr:to>
          <xdr:col>8</xdr:col>
          <xdr:colOff>502920</xdr:colOff>
          <xdr:row>61</xdr:row>
          <xdr:rowOff>30480</xdr:rowOff>
        </xdr:to>
        <xdr:sp macro="" textlink="">
          <xdr:nvSpPr>
            <xdr:cNvPr id="6282" name="Check Box 138" hidden="1">
              <a:extLst>
                <a:ext uri="{63B3BB69-23CF-44E3-9099-C40C66FF867C}">
                  <a14:compatExt spid="_x0000_s6282"/>
                </a:ext>
                <a:ext uri="{FF2B5EF4-FFF2-40B4-BE49-F238E27FC236}">
                  <a16:creationId xmlns:a16="http://schemas.microsoft.com/office/drawing/2014/main" id="{00000000-0008-0000-0E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0</xdr:rowOff>
        </xdr:from>
        <xdr:to>
          <xdr:col>8</xdr:col>
          <xdr:colOff>502920</xdr:colOff>
          <xdr:row>62</xdr:row>
          <xdr:rowOff>30480</xdr:rowOff>
        </xdr:to>
        <xdr:sp macro="" textlink="">
          <xdr:nvSpPr>
            <xdr:cNvPr id="6283" name="Check Box 139" hidden="1">
              <a:extLst>
                <a:ext uri="{63B3BB69-23CF-44E3-9099-C40C66FF867C}">
                  <a14:compatExt spid="_x0000_s6283"/>
                </a:ext>
                <a:ext uri="{FF2B5EF4-FFF2-40B4-BE49-F238E27FC236}">
                  <a16:creationId xmlns:a16="http://schemas.microsoft.com/office/drawing/2014/main" id="{00000000-0008-0000-0E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541020</xdr:colOff>
          <xdr:row>65</xdr:row>
          <xdr:rowOff>30480</xdr:rowOff>
        </xdr:to>
        <xdr:sp macro="" textlink="">
          <xdr:nvSpPr>
            <xdr:cNvPr id="6284" name="Check Box 140" hidden="1">
              <a:extLst>
                <a:ext uri="{63B3BB69-23CF-44E3-9099-C40C66FF867C}">
                  <a14:compatExt spid="_x0000_s6284"/>
                </a:ext>
                <a:ext uri="{FF2B5EF4-FFF2-40B4-BE49-F238E27FC236}">
                  <a16:creationId xmlns:a16="http://schemas.microsoft.com/office/drawing/2014/main" id="{00000000-0008-0000-0E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541020</xdr:colOff>
          <xdr:row>66</xdr:row>
          <xdr:rowOff>30480</xdr:rowOff>
        </xdr:to>
        <xdr:sp macro="" textlink="">
          <xdr:nvSpPr>
            <xdr:cNvPr id="6285" name="Check Box 141" hidden="1">
              <a:extLst>
                <a:ext uri="{63B3BB69-23CF-44E3-9099-C40C66FF867C}">
                  <a14:compatExt spid="_x0000_s6285"/>
                </a:ext>
                <a:ext uri="{FF2B5EF4-FFF2-40B4-BE49-F238E27FC236}">
                  <a16:creationId xmlns:a16="http://schemas.microsoft.com/office/drawing/2014/main" id="{00000000-0008-0000-0E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541020</xdr:colOff>
          <xdr:row>67</xdr:row>
          <xdr:rowOff>30480</xdr:rowOff>
        </xdr:to>
        <xdr:sp macro="" textlink="">
          <xdr:nvSpPr>
            <xdr:cNvPr id="6286" name="Check Box 142" hidden="1">
              <a:extLst>
                <a:ext uri="{63B3BB69-23CF-44E3-9099-C40C66FF867C}">
                  <a14:compatExt spid="_x0000_s6286"/>
                </a:ext>
                <a:ext uri="{FF2B5EF4-FFF2-40B4-BE49-F238E27FC236}">
                  <a16:creationId xmlns:a16="http://schemas.microsoft.com/office/drawing/2014/main" id="{00000000-0008-0000-0E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502920</xdr:colOff>
          <xdr:row>70</xdr:row>
          <xdr:rowOff>0</xdr:rowOff>
        </xdr:to>
        <xdr:sp macro="" textlink="">
          <xdr:nvSpPr>
            <xdr:cNvPr id="6287" name="Check Box 143" hidden="1">
              <a:extLst>
                <a:ext uri="{63B3BB69-23CF-44E3-9099-C40C66FF867C}">
                  <a14:compatExt spid="_x0000_s6287"/>
                </a:ext>
                <a:ext uri="{FF2B5EF4-FFF2-40B4-BE49-F238E27FC236}">
                  <a16:creationId xmlns:a16="http://schemas.microsoft.com/office/drawing/2014/main" id="{00000000-0008-0000-0E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502920</xdr:colOff>
          <xdr:row>71</xdr:row>
          <xdr:rowOff>0</xdr:rowOff>
        </xdr:to>
        <xdr:sp macro="" textlink="">
          <xdr:nvSpPr>
            <xdr:cNvPr id="6288" name="Check Box 144" hidden="1">
              <a:extLst>
                <a:ext uri="{63B3BB69-23CF-44E3-9099-C40C66FF867C}">
                  <a14:compatExt spid="_x0000_s6288"/>
                </a:ext>
                <a:ext uri="{FF2B5EF4-FFF2-40B4-BE49-F238E27FC236}">
                  <a16:creationId xmlns:a16="http://schemas.microsoft.com/office/drawing/2014/main" id="{00000000-0008-0000-0E00-00009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502920</xdr:colOff>
          <xdr:row>72</xdr:row>
          <xdr:rowOff>0</xdr:rowOff>
        </xdr:to>
        <xdr:sp macro="" textlink="">
          <xdr:nvSpPr>
            <xdr:cNvPr id="6289" name="Check Box 145" hidden="1">
              <a:extLst>
                <a:ext uri="{63B3BB69-23CF-44E3-9099-C40C66FF867C}">
                  <a14:compatExt spid="_x0000_s6289"/>
                </a:ext>
                <a:ext uri="{FF2B5EF4-FFF2-40B4-BE49-F238E27FC236}">
                  <a16:creationId xmlns:a16="http://schemas.microsoft.com/office/drawing/2014/main" id="{00000000-0008-0000-0E00-00009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502920</xdr:colOff>
          <xdr:row>73</xdr:row>
          <xdr:rowOff>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E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502920</xdr:colOff>
          <xdr:row>74</xdr:row>
          <xdr:rowOff>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E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502920</xdr:colOff>
          <xdr:row>75</xdr:row>
          <xdr:rowOff>0</xdr:rowOff>
        </xdr:to>
        <xdr:sp macro="" textlink="">
          <xdr:nvSpPr>
            <xdr:cNvPr id="6292" name="Check Box 148" hidden="1">
              <a:extLst>
                <a:ext uri="{63B3BB69-23CF-44E3-9099-C40C66FF867C}">
                  <a14:compatExt spid="_x0000_s6292"/>
                </a:ext>
                <a:ext uri="{FF2B5EF4-FFF2-40B4-BE49-F238E27FC236}">
                  <a16:creationId xmlns:a16="http://schemas.microsoft.com/office/drawing/2014/main" id="{00000000-0008-0000-0E00-00009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502920</xdr:colOff>
          <xdr:row>76</xdr:row>
          <xdr:rowOff>0</xdr:rowOff>
        </xdr:to>
        <xdr:sp macro="" textlink="">
          <xdr:nvSpPr>
            <xdr:cNvPr id="6293" name="Check Box 149" hidden="1">
              <a:extLst>
                <a:ext uri="{63B3BB69-23CF-44E3-9099-C40C66FF867C}">
                  <a14:compatExt spid="_x0000_s6293"/>
                </a:ext>
                <a:ext uri="{FF2B5EF4-FFF2-40B4-BE49-F238E27FC236}">
                  <a16:creationId xmlns:a16="http://schemas.microsoft.com/office/drawing/2014/main" id="{00000000-0008-0000-0E00-00009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502920</xdr:colOff>
          <xdr:row>77</xdr:row>
          <xdr:rowOff>0</xdr:rowOff>
        </xdr:to>
        <xdr:sp macro="" textlink="">
          <xdr:nvSpPr>
            <xdr:cNvPr id="6294" name="Check Box 150" hidden="1">
              <a:extLst>
                <a:ext uri="{63B3BB69-23CF-44E3-9099-C40C66FF867C}">
                  <a14:compatExt spid="_x0000_s6294"/>
                </a:ext>
                <a:ext uri="{FF2B5EF4-FFF2-40B4-BE49-F238E27FC236}">
                  <a16:creationId xmlns:a16="http://schemas.microsoft.com/office/drawing/2014/main" id="{00000000-0008-0000-0E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502920</xdr:colOff>
          <xdr:row>78</xdr:row>
          <xdr:rowOff>0</xdr:rowOff>
        </xdr:to>
        <xdr:sp macro="" textlink="">
          <xdr:nvSpPr>
            <xdr:cNvPr id="6295" name="Check Box 151" hidden="1">
              <a:extLst>
                <a:ext uri="{63B3BB69-23CF-44E3-9099-C40C66FF867C}">
                  <a14:compatExt spid="_x0000_s6295"/>
                </a:ext>
                <a:ext uri="{FF2B5EF4-FFF2-40B4-BE49-F238E27FC236}">
                  <a16:creationId xmlns:a16="http://schemas.microsoft.com/office/drawing/2014/main" id="{00000000-0008-0000-0E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502920</xdr:colOff>
          <xdr:row>79</xdr:row>
          <xdr:rowOff>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E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502920</xdr:colOff>
          <xdr:row>80</xdr:row>
          <xdr:rowOff>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E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502920</xdr:colOff>
          <xdr:row>81</xdr:row>
          <xdr:rowOff>0</xdr:rowOff>
        </xdr:to>
        <xdr:sp macro="" textlink="">
          <xdr:nvSpPr>
            <xdr:cNvPr id="6298" name="Check Box 154" hidden="1">
              <a:extLst>
                <a:ext uri="{63B3BB69-23CF-44E3-9099-C40C66FF867C}">
                  <a14:compatExt spid="_x0000_s6298"/>
                </a:ext>
                <a:ext uri="{FF2B5EF4-FFF2-40B4-BE49-F238E27FC236}">
                  <a16:creationId xmlns:a16="http://schemas.microsoft.com/office/drawing/2014/main" id="{00000000-0008-0000-0E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80</xdr:row>
          <xdr:rowOff>175260</xdr:rowOff>
        </xdr:from>
        <xdr:to>
          <xdr:col>3</xdr:col>
          <xdr:colOff>533400</xdr:colOff>
          <xdr:row>82</xdr:row>
          <xdr:rowOff>30480</xdr:rowOff>
        </xdr:to>
        <xdr:sp macro="" textlink="">
          <xdr:nvSpPr>
            <xdr:cNvPr id="6299" name="Check Box 155" hidden="1">
              <a:extLst>
                <a:ext uri="{63B3BB69-23CF-44E3-9099-C40C66FF867C}">
                  <a14:compatExt spid="_x0000_s6299"/>
                </a:ext>
                <a:ext uri="{FF2B5EF4-FFF2-40B4-BE49-F238E27FC236}">
                  <a16:creationId xmlns:a16="http://schemas.microsoft.com/office/drawing/2014/main" id="{00000000-0008-0000-0E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68</xdr:row>
          <xdr:rowOff>175260</xdr:rowOff>
        </xdr:from>
        <xdr:to>
          <xdr:col>8</xdr:col>
          <xdr:colOff>533400</xdr:colOff>
          <xdr:row>70</xdr:row>
          <xdr:rowOff>30480</xdr:rowOff>
        </xdr:to>
        <xdr:sp macro="" textlink="">
          <xdr:nvSpPr>
            <xdr:cNvPr id="6300" name="Check Box 156" hidden="1">
              <a:extLst>
                <a:ext uri="{63B3BB69-23CF-44E3-9099-C40C66FF867C}">
                  <a14:compatExt spid="_x0000_s6300"/>
                </a:ext>
                <a:ext uri="{FF2B5EF4-FFF2-40B4-BE49-F238E27FC236}">
                  <a16:creationId xmlns:a16="http://schemas.microsoft.com/office/drawing/2014/main" id="{00000000-0008-0000-0E00-00009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69</xdr:row>
          <xdr:rowOff>175260</xdr:rowOff>
        </xdr:from>
        <xdr:to>
          <xdr:col>8</xdr:col>
          <xdr:colOff>533400</xdr:colOff>
          <xdr:row>71</xdr:row>
          <xdr:rowOff>30480</xdr:rowOff>
        </xdr:to>
        <xdr:sp macro="" textlink="">
          <xdr:nvSpPr>
            <xdr:cNvPr id="6301" name="Check Box 157" hidden="1">
              <a:extLst>
                <a:ext uri="{63B3BB69-23CF-44E3-9099-C40C66FF867C}">
                  <a14:compatExt spid="_x0000_s6301"/>
                </a:ext>
                <a:ext uri="{FF2B5EF4-FFF2-40B4-BE49-F238E27FC236}">
                  <a16:creationId xmlns:a16="http://schemas.microsoft.com/office/drawing/2014/main" id="{00000000-0008-0000-0E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70</xdr:row>
          <xdr:rowOff>175260</xdr:rowOff>
        </xdr:from>
        <xdr:to>
          <xdr:col>8</xdr:col>
          <xdr:colOff>533400</xdr:colOff>
          <xdr:row>72</xdr:row>
          <xdr:rowOff>30480</xdr:rowOff>
        </xdr:to>
        <xdr:sp macro="" textlink="">
          <xdr:nvSpPr>
            <xdr:cNvPr id="6302" name="Check Box 158" hidden="1">
              <a:extLst>
                <a:ext uri="{63B3BB69-23CF-44E3-9099-C40C66FF867C}">
                  <a14:compatExt spid="_x0000_s6302"/>
                </a:ext>
                <a:ext uri="{FF2B5EF4-FFF2-40B4-BE49-F238E27FC236}">
                  <a16:creationId xmlns:a16="http://schemas.microsoft.com/office/drawing/2014/main" id="{00000000-0008-0000-0E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71</xdr:row>
          <xdr:rowOff>175260</xdr:rowOff>
        </xdr:from>
        <xdr:to>
          <xdr:col>8</xdr:col>
          <xdr:colOff>533400</xdr:colOff>
          <xdr:row>73</xdr:row>
          <xdr:rowOff>30480</xdr:rowOff>
        </xdr:to>
        <xdr:sp macro="" textlink="">
          <xdr:nvSpPr>
            <xdr:cNvPr id="6303" name="Check Box 159" hidden="1">
              <a:extLst>
                <a:ext uri="{63B3BB69-23CF-44E3-9099-C40C66FF867C}">
                  <a14:compatExt spid="_x0000_s6303"/>
                </a:ext>
                <a:ext uri="{FF2B5EF4-FFF2-40B4-BE49-F238E27FC236}">
                  <a16:creationId xmlns:a16="http://schemas.microsoft.com/office/drawing/2014/main" id="{00000000-0008-0000-0E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72</xdr:row>
          <xdr:rowOff>175260</xdr:rowOff>
        </xdr:from>
        <xdr:to>
          <xdr:col>8</xdr:col>
          <xdr:colOff>533400</xdr:colOff>
          <xdr:row>74</xdr:row>
          <xdr:rowOff>30480</xdr:rowOff>
        </xdr:to>
        <xdr:sp macro="" textlink="">
          <xdr:nvSpPr>
            <xdr:cNvPr id="6304" name="Check Box 160" hidden="1">
              <a:extLst>
                <a:ext uri="{63B3BB69-23CF-44E3-9099-C40C66FF867C}">
                  <a14:compatExt spid="_x0000_s6304"/>
                </a:ext>
                <a:ext uri="{FF2B5EF4-FFF2-40B4-BE49-F238E27FC236}">
                  <a16:creationId xmlns:a16="http://schemas.microsoft.com/office/drawing/2014/main" id="{00000000-0008-0000-0E00-0000A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73</xdr:row>
          <xdr:rowOff>175260</xdr:rowOff>
        </xdr:from>
        <xdr:to>
          <xdr:col>8</xdr:col>
          <xdr:colOff>533400</xdr:colOff>
          <xdr:row>75</xdr:row>
          <xdr:rowOff>30480</xdr:rowOff>
        </xdr:to>
        <xdr:sp macro="" textlink="">
          <xdr:nvSpPr>
            <xdr:cNvPr id="6305" name="Check Box 161" hidden="1">
              <a:extLst>
                <a:ext uri="{63B3BB69-23CF-44E3-9099-C40C66FF867C}">
                  <a14:compatExt spid="_x0000_s6305"/>
                </a:ext>
                <a:ext uri="{FF2B5EF4-FFF2-40B4-BE49-F238E27FC236}">
                  <a16:creationId xmlns:a16="http://schemas.microsoft.com/office/drawing/2014/main" id="{00000000-0008-0000-0E00-0000A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74</xdr:row>
          <xdr:rowOff>175260</xdr:rowOff>
        </xdr:from>
        <xdr:to>
          <xdr:col>8</xdr:col>
          <xdr:colOff>533400</xdr:colOff>
          <xdr:row>76</xdr:row>
          <xdr:rowOff>30480</xdr:rowOff>
        </xdr:to>
        <xdr:sp macro="" textlink="">
          <xdr:nvSpPr>
            <xdr:cNvPr id="6306" name="Check Box 162" hidden="1">
              <a:extLst>
                <a:ext uri="{63B3BB69-23CF-44E3-9099-C40C66FF867C}">
                  <a14:compatExt spid="_x0000_s6306"/>
                </a:ext>
                <a:ext uri="{FF2B5EF4-FFF2-40B4-BE49-F238E27FC236}">
                  <a16:creationId xmlns:a16="http://schemas.microsoft.com/office/drawing/2014/main" id="{00000000-0008-0000-0E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175260</xdr:rowOff>
        </xdr:from>
        <xdr:to>
          <xdr:col>8</xdr:col>
          <xdr:colOff>533400</xdr:colOff>
          <xdr:row>77</xdr:row>
          <xdr:rowOff>30480</xdr:rowOff>
        </xdr:to>
        <xdr:sp macro="" textlink="">
          <xdr:nvSpPr>
            <xdr:cNvPr id="6307" name="Check Box 163" hidden="1">
              <a:extLst>
                <a:ext uri="{63B3BB69-23CF-44E3-9099-C40C66FF867C}">
                  <a14:compatExt spid="_x0000_s6307"/>
                </a:ext>
                <a:ext uri="{FF2B5EF4-FFF2-40B4-BE49-F238E27FC236}">
                  <a16:creationId xmlns:a16="http://schemas.microsoft.com/office/drawing/2014/main" id="{00000000-0008-0000-0E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175260</xdr:rowOff>
        </xdr:from>
        <xdr:to>
          <xdr:col>8</xdr:col>
          <xdr:colOff>533400</xdr:colOff>
          <xdr:row>78</xdr:row>
          <xdr:rowOff>30480</xdr:rowOff>
        </xdr:to>
        <xdr:sp macro="" textlink="">
          <xdr:nvSpPr>
            <xdr:cNvPr id="6308" name="Check Box 164" hidden="1">
              <a:extLst>
                <a:ext uri="{63B3BB69-23CF-44E3-9099-C40C66FF867C}">
                  <a14:compatExt spid="_x0000_s6308"/>
                </a:ext>
                <a:ext uri="{FF2B5EF4-FFF2-40B4-BE49-F238E27FC236}">
                  <a16:creationId xmlns:a16="http://schemas.microsoft.com/office/drawing/2014/main" id="{00000000-0008-0000-0E00-0000A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175260</xdr:rowOff>
        </xdr:from>
        <xdr:to>
          <xdr:col>8</xdr:col>
          <xdr:colOff>533400</xdr:colOff>
          <xdr:row>79</xdr:row>
          <xdr:rowOff>30480</xdr:rowOff>
        </xdr:to>
        <xdr:sp macro="" textlink="">
          <xdr:nvSpPr>
            <xdr:cNvPr id="6309" name="Check Box 165" hidden="1">
              <a:extLst>
                <a:ext uri="{63B3BB69-23CF-44E3-9099-C40C66FF867C}">
                  <a14:compatExt spid="_x0000_s6309"/>
                </a:ext>
                <a:ext uri="{FF2B5EF4-FFF2-40B4-BE49-F238E27FC236}">
                  <a16:creationId xmlns:a16="http://schemas.microsoft.com/office/drawing/2014/main" id="{00000000-0008-0000-0E00-0000A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175260</xdr:rowOff>
        </xdr:from>
        <xdr:to>
          <xdr:col>8</xdr:col>
          <xdr:colOff>533400</xdr:colOff>
          <xdr:row>80</xdr:row>
          <xdr:rowOff>30480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E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175260</xdr:rowOff>
        </xdr:from>
        <xdr:to>
          <xdr:col>8</xdr:col>
          <xdr:colOff>533400</xdr:colOff>
          <xdr:row>81</xdr:row>
          <xdr:rowOff>30480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E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175260</xdr:rowOff>
        </xdr:from>
        <xdr:to>
          <xdr:col>8</xdr:col>
          <xdr:colOff>533400</xdr:colOff>
          <xdr:row>82</xdr:row>
          <xdr:rowOff>30480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E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175260</xdr:rowOff>
        </xdr:from>
        <xdr:to>
          <xdr:col>8</xdr:col>
          <xdr:colOff>533400</xdr:colOff>
          <xdr:row>82</xdr:row>
          <xdr:rowOff>30480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E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14</xdr:col>
      <xdr:colOff>434340</xdr:colOff>
      <xdr:row>25</xdr:row>
      <xdr:rowOff>53340</xdr:rowOff>
    </xdr:to>
    <xdr:pic>
      <xdr:nvPicPr>
        <xdr:cNvPr id="7184439" name="Picture 2">
          <a:extLst>
            <a:ext uri="{FF2B5EF4-FFF2-40B4-BE49-F238E27FC236}">
              <a16:creationId xmlns:a16="http://schemas.microsoft.com/office/drawing/2014/main" id="{517D17CD-EA98-14ED-B924-18963FE5C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7375" y="1381125"/>
          <a:ext cx="6372225"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49</xdr:row>
          <xdr:rowOff>152400</xdr:rowOff>
        </xdr:from>
        <xdr:to>
          <xdr:col>10</xdr:col>
          <xdr:colOff>502920</xdr:colOff>
          <xdr:row>51</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F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152400</xdr:rowOff>
        </xdr:from>
        <xdr:to>
          <xdr:col>10</xdr:col>
          <xdr:colOff>502920</xdr:colOff>
          <xdr:row>52</xdr:row>
          <xdr:rowOff>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F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152400</xdr:rowOff>
        </xdr:from>
        <xdr:to>
          <xdr:col>10</xdr:col>
          <xdr:colOff>502920</xdr:colOff>
          <xdr:row>53</xdr:row>
          <xdr:rowOff>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F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152400</xdr:rowOff>
        </xdr:from>
        <xdr:to>
          <xdr:col>10</xdr:col>
          <xdr:colOff>502920</xdr:colOff>
          <xdr:row>54</xdr:row>
          <xdr:rowOff>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F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49</xdr:row>
          <xdr:rowOff>152400</xdr:rowOff>
        </xdr:from>
        <xdr:to>
          <xdr:col>11</xdr:col>
          <xdr:colOff>518160</xdr:colOff>
          <xdr:row>51</xdr:row>
          <xdr:rowOff>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F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50</xdr:row>
          <xdr:rowOff>152400</xdr:rowOff>
        </xdr:from>
        <xdr:to>
          <xdr:col>11</xdr:col>
          <xdr:colOff>518160</xdr:colOff>
          <xdr:row>52</xdr:row>
          <xdr:rowOff>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F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51</xdr:row>
          <xdr:rowOff>152400</xdr:rowOff>
        </xdr:from>
        <xdr:to>
          <xdr:col>11</xdr:col>
          <xdr:colOff>518160</xdr:colOff>
          <xdr:row>53</xdr:row>
          <xdr:rowOff>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F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152400</xdr:rowOff>
        </xdr:from>
        <xdr:to>
          <xdr:col>11</xdr:col>
          <xdr:colOff>518160</xdr:colOff>
          <xdr:row>54</xdr:row>
          <xdr:rowOff>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F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49</xdr:row>
          <xdr:rowOff>152400</xdr:rowOff>
        </xdr:from>
        <xdr:to>
          <xdr:col>12</xdr:col>
          <xdr:colOff>502920</xdr:colOff>
          <xdr:row>51</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F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50</xdr:row>
          <xdr:rowOff>152400</xdr:rowOff>
        </xdr:from>
        <xdr:to>
          <xdr:col>12</xdr:col>
          <xdr:colOff>502920</xdr:colOff>
          <xdr:row>52</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F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152400</xdr:rowOff>
        </xdr:from>
        <xdr:to>
          <xdr:col>13</xdr:col>
          <xdr:colOff>495300</xdr:colOff>
          <xdr:row>51</xdr:row>
          <xdr:rowOff>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F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152400</xdr:rowOff>
        </xdr:from>
        <xdr:to>
          <xdr:col>13</xdr:col>
          <xdr:colOff>495300</xdr:colOff>
          <xdr:row>52</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F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51</xdr:row>
          <xdr:rowOff>152400</xdr:rowOff>
        </xdr:from>
        <xdr:to>
          <xdr:col>12</xdr:col>
          <xdr:colOff>502920</xdr:colOff>
          <xdr:row>53</xdr:row>
          <xdr:rowOff>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F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152400</xdr:rowOff>
        </xdr:from>
        <xdr:to>
          <xdr:col>13</xdr:col>
          <xdr:colOff>495300</xdr:colOff>
          <xdr:row>53</xdr:row>
          <xdr:rowOff>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F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52</xdr:row>
          <xdr:rowOff>152400</xdr:rowOff>
        </xdr:from>
        <xdr:to>
          <xdr:col>12</xdr:col>
          <xdr:colOff>502920</xdr:colOff>
          <xdr:row>54</xdr:row>
          <xdr:rowOff>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F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152400</xdr:rowOff>
        </xdr:from>
        <xdr:to>
          <xdr:col>13</xdr:col>
          <xdr:colOff>495300</xdr:colOff>
          <xdr:row>54</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F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54</xdr:row>
          <xdr:rowOff>152400</xdr:rowOff>
        </xdr:from>
        <xdr:to>
          <xdr:col>12</xdr:col>
          <xdr:colOff>502920</xdr:colOff>
          <xdr:row>56</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F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55</xdr:row>
          <xdr:rowOff>152400</xdr:rowOff>
        </xdr:from>
        <xdr:to>
          <xdr:col>12</xdr:col>
          <xdr:colOff>502920</xdr:colOff>
          <xdr:row>57</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F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56</xdr:row>
          <xdr:rowOff>152400</xdr:rowOff>
        </xdr:from>
        <xdr:to>
          <xdr:col>12</xdr:col>
          <xdr:colOff>502920</xdr:colOff>
          <xdr:row>58</xdr:row>
          <xdr:rowOff>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F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152400</xdr:rowOff>
        </xdr:from>
        <xdr:to>
          <xdr:col>13</xdr:col>
          <xdr:colOff>495300</xdr:colOff>
          <xdr:row>56</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F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152400</xdr:rowOff>
        </xdr:from>
        <xdr:to>
          <xdr:col>13</xdr:col>
          <xdr:colOff>495300</xdr:colOff>
          <xdr:row>57</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F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152400</xdr:rowOff>
        </xdr:from>
        <xdr:to>
          <xdr:col>13</xdr:col>
          <xdr:colOff>495300</xdr:colOff>
          <xdr:row>58</xdr:row>
          <xdr:rowOff>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F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182880</xdr:rowOff>
        </xdr:from>
        <xdr:to>
          <xdr:col>2</xdr:col>
          <xdr:colOff>556260</xdr:colOff>
          <xdr:row>49</xdr:row>
          <xdr:rowOff>30480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F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182880</xdr:rowOff>
        </xdr:from>
        <xdr:to>
          <xdr:col>2</xdr:col>
          <xdr:colOff>556260</xdr:colOff>
          <xdr:row>50</xdr:row>
          <xdr:rowOff>30480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F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556260</xdr:colOff>
          <xdr:row>51</xdr:row>
          <xdr:rowOff>30480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F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556260</xdr:colOff>
          <xdr:row>52</xdr:row>
          <xdr:rowOff>30480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F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556260</xdr:colOff>
          <xdr:row>53</xdr:row>
          <xdr:rowOff>30480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F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52</xdr:row>
          <xdr:rowOff>175260</xdr:rowOff>
        </xdr:from>
        <xdr:to>
          <xdr:col>2</xdr:col>
          <xdr:colOff>556260</xdr:colOff>
          <xdr:row>54</xdr:row>
          <xdr:rowOff>30480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F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53</xdr:row>
          <xdr:rowOff>175260</xdr:rowOff>
        </xdr:from>
        <xdr:to>
          <xdr:col>2</xdr:col>
          <xdr:colOff>556260</xdr:colOff>
          <xdr:row>55</xdr:row>
          <xdr:rowOff>30480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F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54</xdr:row>
          <xdr:rowOff>175260</xdr:rowOff>
        </xdr:from>
        <xdr:to>
          <xdr:col>2</xdr:col>
          <xdr:colOff>556260</xdr:colOff>
          <xdr:row>56</xdr:row>
          <xdr:rowOff>30480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F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55</xdr:row>
          <xdr:rowOff>175260</xdr:rowOff>
        </xdr:from>
        <xdr:to>
          <xdr:col>2</xdr:col>
          <xdr:colOff>556260</xdr:colOff>
          <xdr:row>57</xdr:row>
          <xdr:rowOff>30480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F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556260</xdr:colOff>
          <xdr:row>58</xdr:row>
          <xdr:rowOff>30480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F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175260</xdr:rowOff>
        </xdr:from>
        <xdr:to>
          <xdr:col>2</xdr:col>
          <xdr:colOff>556260</xdr:colOff>
          <xdr:row>59</xdr:row>
          <xdr:rowOff>30480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F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182880</xdr:rowOff>
        </xdr:from>
        <xdr:to>
          <xdr:col>2</xdr:col>
          <xdr:colOff>556260</xdr:colOff>
          <xdr:row>60</xdr:row>
          <xdr:rowOff>30480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F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182880</xdr:rowOff>
        </xdr:from>
        <xdr:to>
          <xdr:col>2</xdr:col>
          <xdr:colOff>556260</xdr:colOff>
          <xdr:row>61</xdr:row>
          <xdr:rowOff>30480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F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30480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F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30480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F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175260</xdr:rowOff>
        </xdr:from>
        <xdr:to>
          <xdr:col>8</xdr:col>
          <xdr:colOff>518160</xdr:colOff>
          <xdr:row>51</xdr:row>
          <xdr:rowOff>30480</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F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518160</xdr:colOff>
          <xdr:row>52</xdr:row>
          <xdr:rowOff>30480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F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518160</xdr:colOff>
          <xdr:row>53</xdr:row>
          <xdr:rowOff>30480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F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518160</xdr:colOff>
          <xdr:row>54</xdr:row>
          <xdr:rowOff>30480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F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518160</xdr:colOff>
          <xdr:row>55</xdr:row>
          <xdr:rowOff>30480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F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175260</xdr:rowOff>
        </xdr:from>
        <xdr:to>
          <xdr:col>8</xdr:col>
          <xdr:colOff>518160</xdr:colOff>
          <xdr:row>56</xdr:row>
          <xdr:rowOff>30480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F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518160</xdr:colOff>
          <xdr:row>57</xdr:row>
          <xdr:rowOff>30480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F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518160</xdr:colOff>
          <xdr:row>58</xdr:row>
          <xdr:rowOff>30480</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F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518160</xdr:colOff>
          <xdr:row>59</xdr:row>
          <xdr:rowOff>30480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F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30480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F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30480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F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182880</xdr:rowOff>
        </xdr:from>
        <xdr:to>
          <xdr:col>2</xdr:col>
          <xdr:colOff>556260</xdr:colOff>
          <xdr:row>64</xdr:row>
          <xdr:rowOff>7620</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F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182880</xdr:rowOff>
        </xdr:from>
        <xdr:to>
          <xdr:col>2</xdr:col>
          <xdr:colOff>556260</xdr:colOff>
          <xdr:row>65</xdr:row>
          <xdr:rowOff>7620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F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182880</xdr:rowOff>
        </xdr:from>
        <xdr:to>
          <xdr:col>2</xdr:col>
          <xdr:colOff>556260</xdr:colOff>
          <xdr:row>66</xdr:row>
          <xdr:rowOff>7620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F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0</xdr:rowOff>
        </xdr:from>
        <xdr:to>
          <xdr:col>8</xdr:col>
          <xdr:colOff>518160</xdr:colOff>
          <xdr:row>64</xdr:row>
          <xdr:rowOff>30480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F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0</xdr:rowOff>
        </xdr:from>
        <xdr:to>
          <xdr:col>8</xdr:col>
          <xdr:colOff>518160</xdr:colOff>
          <xdr:row>65</xdr:row>
          <xdr:rowOff>30480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F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0</xdr:rowOff>
        </xdr:from>
        <xdr:to>
          <xdr:col>8</xdr:col>
          <xdr:colOff>518160</xdr:colOff>
          <xdr:row>67</xdr:row>
          <xdr:rowOff>30480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F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518160</xdr:colOff>
          <xdr:row>68</xdr:row>
          <xdr:rowOff>30480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F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69</xdr:row>
          <xdr:rowOff>182880</xdr:rowOff>
        </xdr:from>
        <xdr:to>
          <xdr:col>2</xdr:col>
          <xdr:colOff>556260</xdr:colOff>
          <xdr:row>71</xdr:row>
          <xdr:rowOff>30480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F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70</xdr:row>
          <xdr:rowOff>182880</xdr:rowOff>
        </xdr:from>
        <xdr:to>
          <xdr:col>2</xdr:col>
          <xdr:colOff>556260</xdr:colOff>
          <xdr:row>72</xdr:row>
          <xdr:rowOff>30480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F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30480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F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74</xdr:row>
          <xdr:rowOff>160020</xdr:rowOff>
        </xdr:from>
        <xdr:to>
          <xdr:col>3</xdr:col>
          <xdr:colOff>525780</xdr:colOff>
          <xdr:row>76</xdr:row>
          <xdr:rowOff>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F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75</xdr:row>
          <xdr:rowOff>160020</xdr:rowOff>
        </xdr:from>
        <xdr:to>
          <xdr:col>3</xdr:col>
          <xdr:colOff>525780</xdr:colOff>
          <xdr:row>77</xdr:row>
          <xdr:rowOff>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F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76</xdr:row>
          <xdr:rowOff>160020</xdr:rowOff>
        </xdr:from>
        <xdr:to>
          <xdr:col>3</xdr:col>
          <xdr:colOff>525780</xdr:colOff>
          <xdr:row>78</xdr:row>
          <xdr:rowOff>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F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77</xdr:row>
          <xdr:rowOff>160020</xdr:rowOff>
        </xdr:from>
        <xdr:to>
          <xdr:col>3</xdr:col>
          <xdr:colOff>525780</xdr:colOff>
          <xdr:row>79</xdr:row>
          <xdr:rowOff>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F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78</xdr:row>
          <xdr:rowOff>160020</xdr:rowOff>
        </xdr:from>
        <xdr:to>
          <xdr:col>3</xdr:col>
          <xdr:colOff>525780</xdr:colOff>
          <xdr:row>80</xdr:row>
          <xdr:rowOff>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F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160020</xdr:rowOff>
        </xdr:from>
        <xdr:to>
          <xdr:col>3</xdr:col>
          <xdr:colOff>525780</xdr:colOff>
          <xdr:row>81</xdr:row>
          <xdr:rowOff>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F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80</xdr:row>
          <xdr:rowOff>160020</xdr:rowOff>
        </xdr:from>
        <xdr:to>
          <xdr:col>3</xdr:col>
          <xdr:colOff>525780</xdr:colOff>
          <xdr:row>82</xdr:row>
          <xdr:rowOff>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F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81</xdr:row>
          <xdr:rowOff>160020</xdr:rowOff>
        </xdr:from>
        <xdr:to>
          <xdr:col>3</xdr:col>
          <xdr:colOff>525780</xdr:colOff>
          <xdr:row>83</xdr:row>
          <xdr:rowOff>0</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F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160020</xdr:rowOff>
        </xdr:from>
        <xdr:to>
          <xdr:col>3</xdr:col>
          <xdr:colOff>525780</xdr:colOff>
          <xdr:row>84</xdr:row>
          <xdr:rowOff>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F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F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F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F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30480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F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74</xdr:row>
          <xdr:rowOff>182880</xdr:rowOff>
        </xdr:from>
        <xdr:to>
          <xdr:col>8</xdr:col>
          <xdr:colOff>533400</xdr:colOff>
          <xdr:row>76</xdr:row>
          <xdr:rowOff>30480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F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182880</xdr:rowOff>
        </xdr:from>
        <xdr:to>
          <xdr:col>8</xdr:col>
          <xdr:colOff>533400</xdr:colOff>
          <xdr:row>77</xdr:row>
          <xdr:rowOff>30480</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F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182880</xdr:rowOff>
        </xdr:from>
        <xdr:to>
          <xdr:col>8</xdr:col>
          <xdr:colOff>533400</xdr:colOff>
          <xdr:row>78</xdr:row>
          <xdr:rowOff>30480</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F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182880</xdr:rowOff>
        </xdr:from>
        <xdr:to>
          <xdr:col>8</xdr:col>
          <xdr:colOff>533400</xdr:colOff>
          <xdr:row>79</xdr:row>
          <xdr:rowOff>30480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F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182880</xdr:rowOff>
        </xdr:from>
        <xdr:to>
          <xdr:col>8</xdr:col>
          <xdr:colOff>533400</xdr:colOff>
          <xdr:row>80</xdr:row>
          <xdr:rowOff>30480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F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182880</xdr:rowOff>
        </xdr:from>
        <xdr:to>
          <xdr:col>8</xdr:col>
          <xdr:colOff>533400</xdr:colOff>
          <xdr:row>81</xdr:row>
          <xdr:rowOff>30480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F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182880</xdr:rowOff>
        </xdr:from>
        <xdr:to>
          <xdr:col>8</xdr:col>
          <xdr:colOff>533400</xdr:colOff>
          <xdr:row>82</xdr:row>
          <xdr:rowOff>30480</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F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81</xdr:row>
          <xdr:rowOff>182880</xdr:rowOff>
        </xdr:from>
        <xdr:to>
          <xdr:col>8</xdr:col>
          <xdr:colOff>533400</xdr:colOff>
          <xdr:row>83</xdr:row>
          <xdr:rowOff>30480</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F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182880</xdr:rowOff>
        </xdr:from>
        <xdr:to>
          <xdr:col>8</xdr:col>
          <xdr:colOff>533400</xdr:colOff>
          <xdr:row>84</xdr:row>
          <xdr:rowOff>30480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F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F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F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F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152400</xdr:rowOff>
        </xdr:from>
        <xdr:to>
          <xdr:col>10</xdr:col>
          <xdr:colOff>502920</xdr:colOff>
          <xdr:row>51</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F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152400</xdr:rowOff>
        </xdr:from>
        <xdr:to>
          <xdr:col>10</xdr:col>
          <xdr:colOff>502920</xdr:colOff>
          <xdr:row>52</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F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152400</xdr:rowOff>
        </xdr:from>
        <xdr:to>
          <xdr:col>10</xdr:col>
          <xdr:colOff>502920</xdr:colOff>
          <xdr:row>53</xdr:row>
          <xdr:rowOff>0</xdr:rowOff>
        </xdr:to>
        <xdr:sp macro="" textlink="">
          <xdr:nvSpPr>
            <xdr:cNvPr id="7255" name="Check Box 87" hidden="1">
              <a:extLst>
                <a:ext uri="{63B3BB69-23CF-44E3-9099-C40C66FF867C}">
                  <a14:compatExt spid="_x0000_s7255"/>
                </a:ext>
                <a:ext uri="{FF2B5EF4-FFF2-40B4-BE49-F238E27FC236}">
                  <a16:creationId xmlns:a16="http://schemas.microsoft.com/office/drawing/2014/main" id="{00000000-0008-0000-0F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152400</xdr:rowOff>
        </xdr:from>
        <xdr:to>
          <xdr:col>10</xdr:col>
          <xdr:colOff>502920</xdr:colOff>
          <xdr:row>54</xdr:row>
          <xdr:rowOff>0</xdr:rowOff>
        </xdr:to>
        <xdr:sp macro="" textlink="">
          <xdr:nvSpPr>
            <xdr:cNvPr id="7256" name="Check Box 88" hidden="1">
              <a:extLst>
                <a:ext uri="{63B3BB69-23CF-44E3-9099-C40C66FF867C}">
                  <a14:compatExt spid="_x0000_s7256"/>
                </a:ext>
                <a:ext uri="{FF2B5EF4-FFF2-40B4-BE49-F238E27FC236}">
                  <a16:creationId xmlns:a16="http://schemas.microsoft.com/office/drawing/2014/main" id="{00000000-0008-0000-0F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49</xdr:row>
          <xdr:rowOff>152400</xdr:rowOff>
        </xdr:from>
        <xdr:to>
          <xdr:col>11</xdr:col>
          <xdr:colOff>518160</xdr:colOff>
          <xdr:row>51</xdr:row>
          <xdr:rowOff>0</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F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50</xdr:row>
          <xdr:rowOff>152400</xdr:rowOff>
        </xdr:from>
        <xdr:to>
          <xdr:col>11</xdr:col>
          <xdr:colOff>518160</xdr:colOff>
          <xdr:row>52</xdr:row>
          <xdr:rowOff>0</xdr:rowOff>
        </xdr:to>
        <xdr:sp macro="" textlink="">
          <xdr:nvSpPr>
            <xdr:cNvPr id="7258" name="Check Box 90" hidden="1">
              <a:extLst>
                <a:ext uri="{63B3BB69-23CF-44E3-9099-C40C66FF867C}">
                  <a14:compatExt spid="_x0000_s7258"/>
                </a:ext>
                <a:ext uri="{FF2B5EF4-FFF2-40B4-BE49-F238E27FC236}">
                  <a16:creationId xmlns:a16="http://schemas.microsoft.com/office/drawing/2014/main" id="{00000000-0008-0000-0F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51</xdr:row>
          <xdr:rowOff>152400</xdr:rowOff>
        </xdr:from>
        <xdr:to>
          <xdr:col>11</xdr:col>
          <xdr:colOff>518160</xdr:colOff>
          <xdr:row>53</xdr:row>
          <xdr:rowOff>0</xdr:rowOff>
        </xdr:to>
        <xdr:sp macro="" textlink="">
          <xdr:nvSpPr>
            <xdr:cNvPr id="7259" name="Check Box 91" hidden="1">
              <a:extLst>
                <a:ext uri="{63B3BB69-23CF-44E3-9099-C40C66FF867C}">
                  <a14:compatExt spid="_x0000_s7259"/>
                </a:ext>
                <a:ext uri="{FF2B5EF4-FFF2-40B4-BE49-F238E27FC236}">
                  <a16:creationId xmlns:a16="http://schemas.microsoft.com/office/drawing/2014/main" id="{00000000-0008-0000-0F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213360</xdr:colOff>
          <xdr:row>52</xdr:row>
          <xdr:rowOff>152400</xdr:rowOff>
        </xdr:from>
        <xdr:to>
          <xdr:col>11</xdr:col>
          <xdr:colOff>518160</xdr:colOff>
          <xdr:row>54</xdr:row>
          <xdr:rowOff>0</xdr:rowOff>
        </xdr:to>
        <xdr:sp macro="" textlink="">
          <xdr:nvSpPr>
            <xdr:cNvPr id="7260" name="Check Box 92" hidden="1">
              <a:extLst>
                <a:ext uri="{63B3BB69-23CF-44E3-9099-C40C66FF867C}">
                  <a14:compatExt spid="_x0000_s7260"/>
                </a:ext>
                <a:ext uri="{FF2B5EF4-FFF2-40B4-BE49-F238E27FC236}">
                  <a16:creationId xmlns:a16="http://schemas.microsoft.com/office/drawing/2014/main" id="{00000000-0008-0000-0F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49</xdr:row>
          <xdr:rowOff>152400</xdr:rowOff>
        </xdr:from>
        <xdr:to>
          <xdr:col>12</xdr:col>
          <xdr:colOff>502920</xdr:colOff>
          <xdr:row>51</xdr:row>
          <xdr:rowOff>0</xdr:rowOff>
        </xdr:to>
        <xdr:sp macro="" textlink="">
          <xdr:nvSpPr>
            <xdr:cNvPr id="7261" name="Check Box 93" hidden="1">
              <a:extLst>
                <a:ext uri="{63B3BB69-23CF-44E3-9099-C40C66FF867C}">
                  <a14:compatExt spid="_x0000_s7261"/>
                </a:ext>
                <a:ext uri="{FF2B5EF4-FFF2-40B4-BE49-F238E27FC236}">
                  <a16:creationId xmlns:a16="http://schemas.microsoft.com/office/drawing/2014/main" id="{00000000-0008-0000-0F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50</xdr:row>
          <xdr:rowOff>152400</xdr:rowOff>
        </xdr:from>
        <xdr:to>
          <xdr:col>12</xdr:col>
          <xdr:colOff>502920</xdr:colOff>
          <xdr:row>52</xdr:row>
          <xdr:rowOff>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F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152400</xdr:rowOff>
        </xdr:from>
        <xdr:to>
          <xdr:col>13</xdr:col>
          <xdr:colOff>495300</xdr:colOff>
          <xdr:row>51</xdr:row>
          <xdr:rowOff>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F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152400</xdr:rowOff>
        </xdr:from>
        <xdr:to>
          <xdr:col>13</xdr:col>
          <xdr:colOff>495300</xdr:colOff>
          <xdr:row>52</xdr:row>
          <xdr:rowOff>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F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51</xdr:row>
          <xdr:rowOff>152400</xdr:rowOff>
        </xdr:from>
        <xdr:to>
          <xdr:col>12</xdr:col>
          <xdr:colOff>502920</xdr:colOff>
          <xdr:row>53</xdr:row>
          <xdr:rowOff>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F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152400</xdr:rowOff>
        </xdr:from>
        <xdr:to>
          <xdr:col>13</xdr:col>
          <xdr:colOff>495300</xdr:colOff>
          <xdr:row>53</xdr:row>
          <xdr:rowOff>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F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52</xdr:row>
          <xdr:rowOff>152400</xdr:rowOff>
        </xdr:from>
        <xdr:to>
          <xdr:col>12</xdr:col>
          <xdr:colOff>502920</xdr:colOff>
          <xdr:row>54</xdr:row>
          <xdr:rowOff>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F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152400</xdr:rowOff>
        </xdr:from>
        <xdr:to>
          <xdr:col>13</xdr:col>
          <xdr:colOff>495300</xdr:colOff>
          <xdr:row>54</xdr:row>
          <xdr:rowOff>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F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54</xdr:row>
          <xdr:rowOff>152400</xdr:rowOff>
        </xdr:from>
        <xdr:to>
          <xdr:col>12</xdr:col>
          <xdr:colOff>502920</xdr:colOff>
          <xdr:row>56</xdr:row>
          <xdr:rowOff>0</xdr:rowOff>
        </xdr:to>
        <xdr:sp macro="" textlink="">
          <xdr:nvSpPr>
            <xdr:cNvPr id="7269" name="Check Box 101" hidden="1">
              <a:extLst>
                <a:ext uri="{63B3BB69-23CF-44E3-9099-C40C66FF867C}">
                  <a14:compatExt spid="_x0000_s7269"/>
                </a:ext>
                <a:ext uri="{FF2B5EF4-FFF2-40B4-BE49-F238E27FC236}">
                  <a16:creationId xmlns:a16="http://schemas.microsoft.com/office/drawing/2014/main" id="{00000000-0008-0000-0F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55</xdr:row>
          <xdr:rowOff>152400</xdr:rowOff>
        </xdr:from>
        <xdr:to>
          <xdr:col>12</xdr:col>
          <xdr:colOff>502920</xdr:colOff>
          <xdr:row>57</xdr:row>
          <xdr:rowOff>0</xdr:rowOff>
        </xdr:to>
        <xdr:sp macro="" textlink="">
          <xdr:nvSpPr>
            <xdr:cNvPr id="7270" name="Check Box 102" hidden="1">
              <a:extLst>
                <a:ext uri="{63B3BB69-23CF-44E3-9099-C40C66FF867C}">
                  <a14:compatExt spid="_x0000_s7270"/>
                </a:ext>
                <a:ext uri="{FF2B5EF4-FFF2-40B4-BE49-F238E27FC236}">
                  <a16:creationId xmlns:a16="http://schemas.microsoft.com/office/drawing/2014/main" id="{00000000-0008-0000-0F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220980</xdr:colOff>
          <xdr:row>56</xdr:row>
          <xdr:rowOff>152400</xdr:rowOff>
        </xdr:from>
        <xdr:to>
          <xdr:col>12</xdr:col>
          <xdr:colOff>502920</xdr:colOff>
          <xdr:row>58</xdr:row>
          <xdr:rowOff>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F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152400</xdr:rowOff>
        </xdr:from>
        <xdr:to>
          <xdr:col>13</xdr:col>
          <xdr:colOff>495300</xdr:colOff>
          <xdr:row>56</xdr:row>
          <xdr:rowOff>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F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152400</xdr:rowOff>
        </xdr:from>
        <xdr:to>
          <xdr:col>13</xdr:col>
          <xdr:colOff>495300</xdr:colOff>
          <xdr:row>57</xdr:row>
          <xdr:rowOff>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F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152400</xdr:rowOff>
        </xdr:from>
        <xdr:to>
          <xdr:col>13</xdr:col>
          <xdr:colOff>495300</xdr:colOff>
          <xdr:row>58</xdr:row>
          <xdr:rowOff>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F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47</xdr:row>
          <xdr:rowOff>182880</xdr:rowOff>
        </xdr:from>
        <xdr:to>
          <xdr:col>2</xdr:col>
          <xdr:colOff>556260</xdr:colOff>
          <xdr:row>49</xdr:row>
          <xdr:rowOff>30480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F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48</xdr:row>
          <xdr:rowOff>182880</xdr:rowOff>
        </xdr:from>
        <xdr:to>
          <xdr:col>2</xdr:col>
          <xdr:colOff>556260</xdr:colOff>
          <xdr:row>50</xdr:row>
          <xdr:rowOff>30480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F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49</xdr:row>
          <xdr:rowOff>175260</xdr:rowOff>
        </xdr:from>
        <xdr:to>
          <xdr:col>2</xdr:col>
          <xdr:colOff>556260</xdr:colOff>
          <xdr:row>51</xdr:row>
          <xdr:rowOff>30480</xdr:rowOff>
        </xdr:to>
        <xdr:sp macro="" textlink="">
          <xdr:nvSpPr>
            <xdr:cNvPr id="7277" name="Check Box 109" hidden="1">
              <a:extLst>
                <a:ext uri="{63B3BB69-23CF-44E3-9099-C40C66FF867C}">
                  <a14:compatExt spid="_x0000_s7277"/>
                </a:ext>
                <a:ext uri="{FF2B5EF4-FFF2-40B4-BE49-F238E27FC236}">
                  <a16:creationId xmlns:a16="http://schemas.microsoft.com/office/drawing/2014/main" id="{00000000-0008-0000-0F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50</xdr:row>
          <xdr:rowOff>175260</xdr:rowOff>
        </xdr:from>
        <xdr:to>
          <xdr:col>2</xdr:col>
          <xdr:colOff>556260</xdr:colOff>
          <xdr:row>52</xdr:row>
          <xdr:rowOff>30480</xdr:rowOff>
        </xdr:to>
        <xdr:sp macro="" textlink="">
          <xdr:nvSpPr>
            <xdr:cNvPr id="7278" name="Check Box 110" hidden="1">
              <a:extLst>
                <a:ext uri="{63B3BB69-23CF-44E3-9099-C40C66FF867C}">
                  <a14:compatExt spid="_x0000_s7278"/>
                </a:ext>
                <a:ext uri="{FF2B5EF4-FFF2-40B4-BE49-F238E27FC236}">
                  <a16:creationId xmlns:a16="http://schemas.microsoft.com/office/drawing/2014/main" id="{00000000-0008-0000-0F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51</xdr:row>
          <xdr:rowOff>175260</xdr:rowOff>
        </xdr:from>
        <xdr:to>
          <xdr:col>2</xdr:col>
          <xdr:colOff>556260</xdr:colOff>
          <xdr:row>53</xdr:row>
          <xdr:rowOff>30480</xdr:rowOff>
        </xdr:to>
        <xdr:sp macro="" textlink="">
          <xdr:nvSpPr>
            <xdr:cNvPr id="7279" name="Check Box 111" hidden="1">
              <a:extLst>
                <a:ext uri="{63B3BB69-23CF-44E3-9099-C40C66FF867C}">
                  <a14:compatExt spid="_x0000_s7279"/>
                </a:ext>
                <a:ext uri="{FF2B5EF4-FFF2-40B4-BE49-F238E27FC236}">
                  <a16:creationId xmlns:a16="http://schemas.microsoft.com/office/drawing/2014/main" id="{00000000-0008-0000-0F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52</xdr:row>
          <xdr:rowOff>175260</xdr:rowOff>
        </xdr:from>
        <xdr:to>
          <xdr:col>2</xdr:col>
          <xdr:colOff>556260</xdr:colOff>
          <xdr:row>54</xdr:row>
          <xdr:rowOff>30480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F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53</xdr:row>
          <xdr:rowOff>175260</xdr:rowOff>
        </xdr:from>
        <xdr:to>
          <xdr:col>2</xdr:col>
          <xdr:colOff>556260</xdr:colOff>
          <xdr:row>55</xdr:row>
          <xdr:rowOff>30480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F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54</xdr:row>
          <xdr:rowOff>175260</xdr:rowOff>
        </xdr:from>
        <xdr:to>
          <xdr:col>2</xdr:col>
          <xdr:colOff>556260</xdr:colOff>
          <xdr:row>56</xdr:row>
          <xdr:rowOff>30480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F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55</xdr:row>
          <xdr:rowOff>175260</xdr:rowOff>
        </xdr:from>
        <xdr:to>
          <xdr:col>2</xdr:col>
          <xdr:colOff>556260</xdr:colOff>
          <xdr:row>57</xdr:row>
          <xdr:rowOff>30480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F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175260</xdr:rowOff>
        </xdr:from>
        <xdr:to>
          <xdr:col>2</xdr:col>
          <xdr:colOff>556260</xdr:colOff>
          <xdr:row>58</xdr:row>
          <xdr:rowOff>30480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F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175260</xdr:rowOff>
        </xdr:from>
        <xdr:to>
          <xdr:col>2</xdr:col>
          <xdr:colOff>556260</xdr:colOff>
          <xdr:row>59</xdr:row>
          <xdr:rowOff>30480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F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182880</xdr:rowOff>
        </xdr:from>
        <xdr:to>
          <xdr:col>2</xdr:col>
          <xdr:colOff>556260</xdr:colOff>
          <xdr:row>60</xdr:row>
          <xdr:rowOff>30480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F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182880</xdr:rowOff>
        </xdr:from>
        <xdr:to>
          <xdr:col>2</xdr:col>
          <xdr:colOff>556260</xdr:colOff>
          <xdr:row>61</xdr:row>
          <xdr:rowOff>30480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F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30480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F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30480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F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175260</xdr:rowOff>
        </xdr:from>
        <xdr:to>
          <xdr:col>8</xdr:col>
          <xdr:colOff>518160</xdr:colOff>
          <xdr:row>51</xdr:row>
          <xdr:rowOff>30480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F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175260</xdr:rowOff>
        </xdr:from>
        <xdr:to>
          <xdr:col>8</xdr:col>
          <xdr:colOff>518160</xdr:colOff>
          <xdr:row>52</xdr:row>
          <xdr:rowOff>30480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F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175260</xdr:rowOff>
        </xdr:from>
        <xdr:to>
          <xdr:col>8</xdr:col>
          <xdr:colOff>518160</xdr:colOff>
          <xdr:row>53</xdr:row>
          <xdr:rowOff>30480</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F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175260</xdr:rowOff>
        </xdr:from>
        <xdr:to>
          <xdr:col>8</xdr:col>
          <xdr:colOff>518160</xdr:colOff>
          <xdr:row>54</xdr:row>
          <xdr:rowOff>30480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F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175260</xdr:rowOff>
        </xdr:from>
        <xdr:to>
          <xdr:col>8</xdr:col>
          <xdr:colOff>518160</xdr:colOff>
          <xdr:row>55</xdr:row>
          <xdr:rowOff>30480</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F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175260</xdr:rowOff>
        </xdr:from>
        <xdr:to>
          <xdr:col>8</xdr:col>
          <xdr:colOff>518160</xdr:colOff>
          <xdr:row>56</xdr:row>
          <xdr:rowOff>30480</xdr:rowOff>
        </xdr:to>
        <xdr:sp macro="" textlink="">
          <xdr:nvSpPr>
            <xdr:cNvPr id="7295" name="Check Box 127" hidden="1">
              <a:extLst>
                <a:ext uri="{63B3BB69-23CF-44E3-9099-C40C66FF867C}">
                  <a14:compatExt spid="_x0000_s7295"/>
                </a:ext>
                <a:ext uri="{FF2B5EF4-FFF2-40B4-BE49-F238E27FC236}">
                  <a16:creationId xmlns:a16="http://schemas.microsoft.com/office/drawing/2014/main" id="{00000000-0008-0000-0F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175260</xdr:rowOff>
        </xdr:from>
        <xdr:to>
          <xdr:col>8</xdr:col>
          <xdr:colOff>518160</xdr:colOff>
          <xdr:row>57</xdr:row>
          <xdr:rowOff>30480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F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175260</xdr:rowOff>
        </xdr:from>
        <xdr:to>
          <xdr:col>8</xdr:col>
          <xdr:colOff>518160</xdr:colOff>
          <xdr:row>58</xdr:row>
          <xdr:rowOff>30480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F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175260</xdr:rowOff>
        </xdr:from>
        <xdr:to>
          <xdr:col>8</xdr:col>
          <xdr:colOff>518160</xdr:colOff>
          <xdr:row>59</xdr:row>
          <xdr:rowOff>30480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F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30480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F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30480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F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182880</xdr:rowOff>
        </xdr:from>
        <xdr:to>
          <xdr:col>2</xdr:col>
          <xdr:colOff>556260</xdr:colOff>
          <xdr:row>64</xdr:row>
          <xdr:rowOff>7620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F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182880</xdr:rowOff>
        </xdr:from>
        <xdr:to>
          <xdr:col>2</xdr:col>
          <xdr:colOff>556260</xdr:colOff>
          <xdr:row>65</xdr:row>
          <xdr:rowOff>7620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F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182880</xdr:rowOff>
        </xdr:from>
        <xdr:to>
          <xdr:col>2</xdr:col>
          <xdr:colOff>556260</xdr:colOff>
          <xdr:row>66</xdr:row>
          <xdr:rowOff>7620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F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0</xdr:rowOff>
        </xdr:from>
        <xdr:to>
          <xdr:col>8</xdr:col>
          <xdr:colOff>518160</xdr:colOff>
          <xdr:row>64</xdr:row>
          <xdr:rowOff>30480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F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0</xdr:rowOff>
        </xdr:from>
        <xdr:to>
          <xdr:col>8</xdr:col>
          <xdr:colOff>518160</xdr:colOff>
          <xdr:row>65</xdr:row>
          <xdr:rowOff>30480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F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0</xdr:rowOff>
        </xdr:from>
        <xdr:to>
          <xdr:col>8</xdr:col>
          <xdr:colOff>518160</xdr:colOff>
          <xdr:row>67</xdr:row>
          <xdr:rowOff>30480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F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0</xdr:rowOff>
        </xdr:from>
        <xdr:to>
          <xdr:col>8</xdr:col>
          <xdr:colOff>518160</xdr:colOff>
          <xdr:row>68</xdr:row>
          <xdr:rowOff>30480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F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69</xdr:row>
          <xdr:rowOff>182880</xdr:rowOff>
        </xdr:from>
        <xdr:to>
          <xdr:col>2</xdr:col>
          <xdr:colOff>556260</xdr:colOff>
          <xdr:row>71</xdr:row>
          <xdr:rowOff>30480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F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70</xdr:row>
          <xdr:rowOff>182880</xdr:rowOff>
        </xdr:from>
        <xdr:to>
          <xdr:col>2</xdr:col>
          <xdr:colOff>556260</xdr:colOff>
          <xdr:row>72</xdr:row>
          <xdr:rowOff>30480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F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30480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F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74</xdr:row>
          <xdr:rowOff>160020</xdr:rowOff>
        </xdr:from>
        <xdr:to>
          <xdr:col>3</xdr:col>
          <xdr:colOff>525780</xdr:colOff>
          <xdr:row>76</xdr:row>
          <xdr:rowOff>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F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75</xdr:row>
          <xdr:rowOff>160020</xdr:rowOff>
        </xdr:from>
        <xdr:to>
          <xdr:col>3</xdr:col>
          <xdr:colOff>525780</xdr:colOff>
          <xdr:row>77</xdr:row>
          <xdr:rowOff>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F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76</xdr:row>
          <xdr:rowOff>160020</xdr:rowOff>
        </xdr:from>
        <xdr:to>
          <xdr:col>3</xdr:col>
          <xdr:colOff>525780</xdr:colOff>
          <xdr:row>78</xdr:row>
          <xdr:rowOff>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F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77</xdr:row>
          <xdr:rowOff>160020</xdr:rowOff>
        </xdr:from>
        <xdr:to>
          <xdr:col>3</xdr:col>
          <xdr:colOff>525780</xdr:colOff>
          <xdr:row>79</xdr:row>
          <xdr:rowOff>0</xdr:rowOff>
        </xdr:to>
        <xdr:sp macro="" textlink="">
          <xdr:nvSpPr>
            <xdr:cNvPr id="7314" name="Check Box 146" hidden="1">
              <a:extLst>
                <a:ext uri="{63B3BB69-23CF-44E3-9099-C40C66FF867C}">
                  <a14:compatExt spid="_x0000_s7314"/>
                </a:ext>
                <a:ext uri="{FF2B5EF4-FFF2-40B4-BE49-F238E27FC236}">
                  <a16:creationId xmlns:a16="http://schemas.microsoft.com/office/drawing/2014/main" id="{00000000-0008-0000-0F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78</xdr:row>
          <xdr:rowOff>160020</xdr:rowOff>
        </xdr:from>
        <xdr:to>
          <xdr:col>3</xdr:col>
          <xdr:colOff>525780</xdr:colOff>
          <xdr:row>80</xdr:row>
          <xdr:rowOff>0</xdr:rowOff>
        </xdr:to>
        <xdr:sp macro="" textlink="">
          <xdr:nvSpPr>
            <xdr:cNvPr id="7315" name="Check Box 147" hidden="1">
              <a:extLst>
                <a:ext uri="{63B3BB69-23CF-44E3-9099-C40C66FF867C}">
                  <a14:compatExt spid="_x0000_s7315"/>
                </a:ext>
                <a:ext uri="{FF2B5EF4-FFF2-40B4-BE49-F238E27FC236}">
                  <a16:creationId xmlns:a16="http://schemas.microsoft.com/office/drawing/2014/main" id="{00000000-0008-0000-0F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160020</xdr:rowOff>
        </xdr:from>
        <xdr:to>
          <xdr:col>3</xdr:col>
          <xdr:colOff>525780</xdr:colOff>
          <xdr:row>81</xdr:row>
          <xdr:rowOff>0</xdr:rowOff>
        </xdr:to>
        <xdr:sp macro="" textlink="">
          <xdr:nvSpPr>
            <xdr:cNvPr id="7316" name="Check Box 148" hidden="1">
              <a:extLst>
                <a:ext uri="{63B3BB69-23CF-44E3-9099-C40C66FF867C}">
                  <a14:compatExt spid="_x0000_s7316"/>
                </a:ext>
                <a:ext uri="{FF2B5EF4-FFF2-40B4-BE49-F238E27FC236}">
                  <a16:creationId xmlns:a16="http://schemas.microsoft.com/office/drawing/2014/main" id="{00000000-0008-0000-0F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80</xdr:row>
          <xdr:rowOff>160020</xdr:rowOff>
        </xdr:from>
        <xdr:to>
          <xdr:col>3</xdr:col>
          <xdr:colOff>525780</xdr:colOff>
          <xdr:row>82</xdr:row>
          <xdr:rowOff>0</xdr:rowOff>
        </xdr:to>
        <xdr:sp macro="" textlink="">
          <xdr:nvSpPr>
            <xdr:cNvPr id="7317" name="Check Box 149" hidden="1">
              <a:extLst>
                <a:ext uri="{63B3BB69-23CF-44E3-9099-C40C66FF867C}">
                  <a14:compatExt spid="_x0000_s7317"/>
                </a:ext>
                <a:ext uri="{FF2B5EF4-FFF2-40B4-BE49-F238E27FC236}">
                  <a16:creationId xmlns:a16="http://schemas.microsoft.com/office/drawing/2014/main" id="{00000000-0008-0000-0F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81</xdr:row>
          <xdr:rowOff>160020</xdr:rowOff>
        </xdr:from>
        <xdr:to>
          <xdr:col>3</xdr:col>
          <xdr:colOff>525780</xdr:colOff>
          <xdr:row>83</xdr:row>
          <xdr:rowOff>0</xdr:rowOff>
        </xdr:to>
        <xdr:sp macro="" textlink="">
          <xdr:nvSpPr>
            <xdr:cNvPr id="7318" name="Check Box 150" hidden="1">
              <a:extLst>
                <a:ext uri="{63B3BB69-23CF-44E3-9099-C40C66FF867C}">
                  <a14:compatExt spid="_x0000_s7318"/>
                </a:ext>
                <a:ext uri="{FF2B5EF4-FFF2-40B4-BE49-F238E27FC236}">
                  <a16:creationId xmlns:a16="http://schemas.microsoft.com/office/drawing/2014/main" id="{00000000-0008-0000-0F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160020</xdr:rowOff>
        </xdr:from>
        <xdr:to>
          <xdr:col>3</xdr:col>
          <xdr:colOff>525780</xdr:colOff>
          <xdr:row>84</xdr:row>
          <xdr:rowOff>0</xdr:rowOff>
        </xdr:to>
        <xdr:sp macro="" textlink="">
          <xdr:nvSpPr>
            <xdr:cNvPr id="7319" name="Check Box 151" hidden="1">
              <a:extLst>
                <a:ext uri="{63B3BB69-23CF-44E3-9099-C40C66FF867C}">
                  <a14:compatExt spid="_x0000_s7319"/>
                </a:ext>
                <a:ext uri="{FF2B5EF4-FFF2-40B4-BE49-F238E27FC236}">
                  <a16:creationId xmlns:a16="http://schemas.microsoft.com/office/drawing/2014/main" id="{00000000-0008-0000-0F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F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F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F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30480</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F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74</xdr:row>
          <xdr:rowOff>182880</xdr:rowOff>
        </xdr:from>
        <xdr:to>
          <xdr:col>8</xdr:col>
          <xdr:colOff>533400</xdr:colOff>
          <xdr:row>76</xdr:row>
          <xdr:rowOff>30480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F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75</xdr:row>
          <xdr:rowOff>182880</xdr:rowOff>
        </xdr:from>
        <xdr:to>
          <xdr:col>8</xdr:col>
          <xdr:colOff>533400</xdr:colOff>
          <xdr:row>77</xdr:row>
          <xdr:rowOff>30480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F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76</xdr:row>
          <xdr:rowOff>182880</xdr:rowOff>
        </xdr:from>
        <xdr:to>
          <xdr:col>8</xdr:col>
          <xdr:colOff>533400</xdr:colOff>
          <xdr:row>78</xdr:row>
          <xdr:rowOff>30480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F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77</xdr:row>
          <xdr:rowOff>182880</xdr:rowOff>
        </xdr:from>
        <xdr:to>
          <xdr:col>8</xdr:col>
          <xdr:colOff>533400</xdr:colOff>
          <xdr:row>79</xdr:row>
          <xdr:rowOff>30480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F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78</xdr:row>
          <xdr:rowOff>182880</xdr:rowOff>
        </xdr:from>
        <xdr:to>
          <xdr:col>8</xdr:col>
          <xdr:colOff>533400</xdr:colOff>
          <xdr:row>80</xdr:row>
          <xdr:rowOff>30480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F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79</xdr:row>
          <xdr:rowOff>182880</xdr:rowOff>
        </xdr:from>
        <xdr:to>
          <xdr:col>8</xdr:col>
          <xdr:colOff>533400</xdr:colOff>
          <xdr:row>81</xdr:row>
          <xdr:rowOff>30480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F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80</xdr:row>
          <xdr:rowOff>182880</xdr:rowOff>
        </xdr:from>
        <xdr:to>
          <xdr:col>8</xdr:col>
          <xdr:colOff>533400</xdr:colOff>
          <xdr:row>82</xdr:row>
          <xdr:rowOff>30480</xdr:rowOff>
        </xdr:to>
        <xdr:sp macro="" textlink="">
          <xdr:nvSpPr>
            <xdr:cNvPr id="7330" name="Check Box 162" hidden="1">
              <a:extLst>
                <a:ext uri="{63B3BB69-23CF-44E3-9099-C40C66FF867C}">
                  <a14:compatExt spid="_x0000_s7330"/>
                </a:ext>
                <a:ext uri="{FF2B5EF4-FFF2-40B4-BE49-F238E27FC236}">
                  <a16:creationId xmlns:a16="http://schemas.microsoft.com/office/drawing/2014/main" id="{00000000-0008-0000-0F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81</xdr:row>
          <xdr:rowOff>182880</xdr:rowOff>
        </xdr:from>
        <xdr:to>
          <xdr:col>8</xdr:col>
          <xdr:colOff>533400</xdr:colOff>
          <xdr:row>83</xdr:row>
          <xdr:rowOff>30480</xdr:rowOff>
        </xdr:to>
        <xdr:sp macro="" textlink="">
          <xdr:nvSpPr>
            <xdr:cNvPr id="7331" name="Check Box 163" hidden="1">
              <a:extLst>
                <a:ext uri="{63B3BB69-23CF-44E3-9099-C40C66FF867C}">
                  <a14:compatExt spid="_x0000_s7331"/>
                </a:ext>
                <a:ext uri="{FF2B5EF4-FFF2-40B4-BE49-F238E27FC236}">
                  <a16:creationId xmlns:a16="http://schemas.microsoft.com/office/drawing/2014/main" id="{00000000-0008-0000-0F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82</xdr:row>
          <xdr:rowOff>182880</xdr:rowOff>
        </xdr:from>
        <xdr:to>
          <xdr:col>8</xdr:col>
          <xdr:colOff>533400</xdr:colOff>
          <xdr:row>84</xdr:row>
          <xdr:rowOff>30480</xdr:rowOff>
        </xdr:to>
        <xdr:sp macro="" textlink="">
          <xdr:nvSpPr>
            <xdr:cNvPr id="7332" name="Check Box 164" hidden="1">
              <a:extLst>
                <a:ext uri="{63B3BB69-23CF-44E3-9099-C40C66FF867C}">
                  <a14:compatExt spid="_x0000_s7332"/>
                </a:ext>
                <a:ext uri="{FF2B5EF4-FFF2-40B4-BE49-F238E27FC236}">
                  <a16:creationId xmlns:a16="http://schemas.microsoft.com/office/drawing/2014/main" id="{00000000-0008-0000-0F00-0000A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7333" name="Check Box 165" hidden="1">
              <a:extLst>
                <a:ext uri="{63B3BB69-23CF-44E3-9099-C40C66FF867C}">
                  <a14:compatExt spid="_x0000_s7333"/>
                </a:ext>
                <a:ext uri="{FF2B5EF4-FFF2-40B4-BE49-F238E27FC236}">
                  <a16:creationId xmlns:a16="http://schemas.microsoft.com/office/drawing/2014/main" id="{00000000-0008-0000-0F00-0000A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F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F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F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7338" name="Check Box 170" hidden="1">
              <a:extLst>
                <a:ext uri="{63B3BB69-23CF-44E3-9099-C40C66FF867C}">
                  <a14:compatExt spid="_x0000_s7338"/>
                </a:ext>
                <a:ext uri="{FF2B5EF4-FFF2-40B4-BE49-F238E27FC236}">
                  <a16:creationId xmlns:a16="http://schemas.microsoft.com/office/drawing/2014/main" id="{00000000-0008-0000-0F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0</xdr:colOff>
      <xdr:row>7</xdr:row>
      <xdr:rowOff>0</xdr:rowOff>
    </xdr:from>
    <xdr:to>
      <xdr:col>13</xdr:col>
      <xdr:colOff>400050</xdr:colOff>
      <xdr:row>26</xdr:row>
      <xdr:rowOff>53340</xdr:rowOff>
    </xdr:to>
    <xdr:pic>
      <xdr:nvPicPr>
        <xdr:cNvPr id="7170103" name="Picture 1" descr="Z91_2170">
          <a:extLst>
            <a:ext uri="{FF2B5EF4-FFF2-40B4-BE49-F238E27FC236}">
              <a16:creationId xmlns:a16="http://schemas.microsoft.com/office/drawing/2014/main" id="{1A389CBD-8E2F-9984-CE23-73B67BE749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7375" y="1371600"/>
          <a:ext cx="5486400"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600075</xdr:colOff>
      <xdr:row>12</xdr:row>
      <xdr:rowOff>85725</xdr:rowOff>
    </xdr:from>
    <xdr:to>
      <xdr:col>11</xdr:col>
      <xdr:colOff>504825</xdr:colOff>
      <xdr:row>22</xdr:row>
      <xdr:rowOff>85725</xdr:rowOff>
    </xdr:to>
    <xdr:pic>
      <xdr:nvPicPr>
        <xdr:cNvPr id="7185444" name="Picture 128">
          <a:extLst>
            <a:ext uri="{FF2B5EF4-FFF2-40B4-BE49-F238E27FC236}">
              <a16:creationId xmlns:a16="http://schemas.microsoft.com/office/drawing/2014/main" id="{2A4609AC-DBA2-0726-FD8D-040ABBFB53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9150" y="2409825"/>
          <a:ext cx="28384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152400</xdr:rowOff>
        </xdr:from>
        <xdr:to>
          <xdr:col>10</xdr:col>
          <xdr:colOff>502920</xdr:colOff>
          <xdr:row>60</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1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152400</xdr:rowOff>
        </xdr:from>
        <xdr:to>
          <xdr:col>10</xdr:col>
          <xdr:colOff>502920</xdr:colOff>
          <xdr:row>61</xdr:row>
          <xdr:rowOff>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1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152400</xdr:rowOff>
        </xdr:from>
        <xdr:to>
          <xdr:col>10</xdr:col>
          <xdr:colOff>502920</xdr:colOff>
          <xdr:row>62</xdr:row>
          <xdr:rowOff>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1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152400</xdr:rowOff>
        </xdr:from>
        <xdr:to>
          <xdr:col>10</xdr:col>
          <xdr:colOff>502920</xdr:colOff>
          <xdr:row>63</xdr:row>
          <xdr:rowOff>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10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152400</xdr:rowOff>
        </xdr:from>
        <xdr:to>
          <xdr:col>11</xdr:col>
          <xdr:colOff>502920</xdr:colOff>
          <xdr:row>60</xdr:row>
          <xdr:rowOff>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10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152400</xdr:rowOff>
        </xdr:from>
        <xdr:to>
          <xdr:col>11</xdr:col>
          <xdr:colOff>502920</xdr:colOff>
          <xdr:row>61</xdr:row>
          <xdr:rowOff>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10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152400</xdr:rowOff>
        </xdr:from>
        <xdr:to>
          <xdr:col>11</xdr:col>
          <xdr:colOff>502920</xdr:colOff>
          <xdr:row>62</xdr:row>
          <xdr:rowOff>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10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152400</xdr:rowOff>
        </xdr:from>
        <xdr:to>
          <xdr:col>11</xdr:col>
          <xdr:colOff>502920</xdr:colOff>
          <xdr:row>63</xdr:row>
          <xdr:rowOff>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10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152400</xdr:rowOff>
        </xdr:from>
        <xdr:to>
          <xdr:col>12</xdr:col>
          <xdr:colOff>502920</xdr:colOff>
          <xdr:row>60</xdr:row>
          <xdr:rowOff>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10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152400</xdr:rowOff>
        </xdr:from>
        <xdr:to>
          <xdr:col>12</xdr:col>
          <xdr:colOff>502920</xdr:colOff>
          <xdr:row>61</xdr:row>
          <xdr:rowOff>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10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152400</xdr:rowOff>
        </xdr:from>
        <xdr:to>
          <xdr:col>13</xdr:col>
          <xdr:colOff>502920</xdr:colOff>
          <xdr:row>60</xdr:row>
          <xdr:rowOff>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10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152400</xdr:rowOff>
        </xdr:from>
        <xdr:to>
          <xdr:col>13</xdr:col>
          <xdr:colOff>502920</xdr:colOff>
          <xdr:row>61</xdr:row>
          <xdr:rowOff>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10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152400</xdr:rowOff>
        </xdr:from>
        <xdr:to>
          <xdr:col>12</xdr:col>
          <xdr:colOff>502920</xdr:colOff>
          <xdr:row>62</xdr:row>
          <xdr:rowOff>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10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152400</xdr:rowOff>
        </xdr:from>
        <xdr:to>
          <xdr:col>13</xdr:col>
          <xdr:colOff>502920</xdr:colOff>
          <xdr:row>62</xdr:row>
          <xdr:rowOff>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10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152400</xdr:rowOff>
        </xdr:from>
        <xdr:to>
          <xdr:col>12</xdr:col>
          <xdr:colOff>502920</xdr:colOff>
          <xdr:row>63</xdr:row>
          <xdr:rowOff>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10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152400</xdr:rowOff>
        </xdr:from>
        <xdr:to>
          <xdr:col>13</xdr:col>
          <xdr:colOff>502920</xdr:colOff>
          <xdr:row>63</xdr:row>
          <xdr:rowOff>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10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152400</xdr:rowOff>
        </xdr:from>
        <xdr:to>
          <xdr:col>12</xdr:col>
          <xdr:colOff>502920</xdr:colOff>
          <xdr:row>65</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10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152400</xdr:rowOff>
        </xdr:from>
        <xdr:to>
          <xdr:col>12</xdr:col>
          <xdr:colOff>502920</xdr:colOff>
          <xdr:row>66</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10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152400</xdr:rowOff>
        </xdr:from>
        <xdr:to>
          <xdr:col>12</xdr:col>
          <xdr:colOff>502920</xdr:colOff>
          <xdr:row>67</xdr:row>
          <xdr:rowOff>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10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152400</xdr:rowOff>
        </xdr:from>
        <xdr:to>
          <xdr:col>13</xdr:col>
          <xdr:colOff>502920</xdr:colOff>
          <xdr:row>65</xdr:row>
          <xdr:rowOff>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10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152400</xdr:rowOff>
        </xdr:from>
        <xdr:to>
          <xdr:col>13</xdr:col>
          <xdr:colOff>502920</xdr:colOff>
          <xdr:row>66</xdr:row>
          <xdr:rowOff>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10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152400</xdr:rowOff>
        </xdr:from>
        <xdr:to>
          <xdr:col>13</xdr:col>
          <xdr:colOff>502920</xdr:colOff>
          <xdr:row>67</xdr:row>
          <xdr:rowOff>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10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182880</xdr:rowOff>
        </xdr:from>
        <xdr:to>
          <xdr:col>2</xdr:col>
          <xdr:colOff>556260</xdr:colOff>
          <xdr:row>58</xdr:row>
          <xdr:rowOff>30480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10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182880</xdr:rowOff>
        </xdr:from>
        <xdr:to>
          <xdr:col>2</xdr:col>
          <xdr:colOff>556260</xdr:colOff>
          <xdr:row>59</xdr:row>
          <xdr:rowOff>30480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10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556260</xdr:colOff>
          <xdr:row>60</xdr:row>
          <xdr:rowOff>30480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10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175260</xdr:rowOff>
        </xdr:from>
        <xdr:to>
          <xdr:col>2</xdr:col>
          <xdr:colOff>556260</xdr:colOff>
          <xdr:row>61</xdr:row>
          <xdr:rowOff>30480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10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60</xdr:row>
          <xdr:rowOff>175260</xdr:rowOff>
        </xdr:from>
        <xdr:to>
          <xdr:col>2</xdr:col>
          <xdr:colOff>556260</xdr:colOff>
          <xdr:row>62</xdr:row>
          <xdr:rowOff>30480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10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556260</xdr:colOff>
          <xdr:row>63</xdr:row>
          <xdr:rowOff>30480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10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556260</xdr:colOff>
          <xdr:row>64</xdr:row>
          <xdr:rowOff>30480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10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556260</xdr:colOff>
          <xdr:row>65</xdr:row>
          <xdr:rowOff>30480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10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556260</xdr:colOff>
          <xdr:row>66</xdr:row>
          <xdr:rowOff>30480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10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556260</xdr:colOff>
          <xdr:row>67</xdr:row>
          <xdr:rowOff>30480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10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66</xdr:row>
          <xdr:rowOff>175260</xdr:rowOff>
        </xdr:from>
        <xdr:to>
          <xdr:col>2</xdr:col>
          <xdr:colOff>556260</xdr:colOff>
          <xdr:row>68</xdr:row>
          <xdr:rowOff>30480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10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67</xdr:row>
          <xdr:rowOff>182880</xdr:rowOff>
        </xdr:from>
        <xdr:to>
          <xdr:col>2</xdr:col>
          <xdr:colOff>556260</xdr:colOff>
          <xdr:row>69</xdr:row>
          <xdr:rowOff>30480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10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68</xdr:row>
          <xdr:rowOff>182880</xdr:rowOff>
        </xdr:from>
        <xdr:to>
          <xdr:col>2</xdr:col>
          <xdr:colOff>556260</xdr:colOff>
          <xdr:row>70</xdr:row>
          <xdr:rowOff>30480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10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30480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10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30480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10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518160</xdr:colOff>
          <xdr:row>60</xdr:row>
          <xdr:rowOff>30480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10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518160</xdr:colOff>
          <xdr:row>61</xdr:row>
          <xdr:rowOff>30480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10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518160</xdr:colOff>
          <xdr:row>62</xdr:row>
          <xdr:rowOff>30480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10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518160</xdr:colOff>
          <xdr:row>63</xdr:row>
          <xdr:rowOff>30480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10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518160</xdr:colOff>
          <xdr:row>64</xdr:row>
          <xdr:rowOff>30480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10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518160</xdr:colOff>
          <xdr:row>65</xdr:row>
          <xdr:rowOff>30480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10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518160</xdr:colOff>
          <xdr:row>66</xdr:row>
          <xdr:rowOff>30480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10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518160</xdr:colOff>
          <xdr:row>67</xdr:row>
          <xdr:rowOff>30480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10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518160</xdr:colOff>
          <xdr:row>68</xdr:row>
          <xdr:rowOff>30480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10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30480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10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30480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10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7620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10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182880</xdr:rowOff>
        </xdr:from>
        <xdr:to>
          <xdr:col>2</xdr:col>
          <xdr:colOff>556260</xdr:colOff>
          <xdr:row>74</xdr:row>
          <xdr:rowOff>7620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10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73</xdr:row>
          <xdr:rowOff>182880</xdr:rowOff>
        </xdr:from>
        <xdr:to>
          <xdr:col>2</xdr:col>
          <xdr:colOff>556260</xdr:colOff>
          <xdr:row>75</xdr:row>
          <xdr:rowOff>7620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10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72</xdr:row>
          <xdr:rowOff>0</xdr:rowOff>
        </xdr:from>
        <xdr:to>
          <xdr:col>8</xdr:col>
          <xdr:colOff>518160</xdr:colOff>
          <xdr:row>73</xdr:row>
          <xdr:rowOff>30480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10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73</xdr:row>
          <xdr:rowOff>0</xdr:rowOff>
        </xdr:from>
        <xdr:to>
          <xdr:col>8</xdr:col>
          <xdr:colOff>518160</xdr:colOff>
          <xdr:row>74</xdr:row>
          <xdr:rowOff>30480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10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75</xdr:row>
          <xdr:rowOff>0</xdr:rowOff>
        </xdr:from>
        <xdr:to>
          <xdr:col>8</xdr:col>
          <xdr:colOff>518160</xdr:colOff>
          <xdr:row>76</xdr:row>
          <xdr:rowOff>30480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10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76</xdr:row>
          <xdr:rowOff>0</xdr:rowOff>
        </xdr:from>
        <xdr:to>
          <xdr:col>8</xdr:col>
          <xdr:colOff>518160</xdr:colOff>
          <xdr:row>77</xdr:row>
          <xdr:rowOff>30480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10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78</xdr:row>
          <xdr:rowOff>182880</xdr:rowOff>
        </xdr:from>
        <xdr:to>
          <xdr:col>2</xdr:col>
          <xdr:colOff>556260</xdr:colOff>
          <xdr:row>80</xdr:row>
          <xdr:rowOff>30480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10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79</xdr:row>
          <xdr:rowOff>182880</xdr:rowOff>
        </xdr:from>
        <xdr:to>
          <xdr:col>2</xdr:col>
          <xdr:colOff>556260</xdr:colOff>
          <xdr:row>81</xdr:row>
          <xdr:rowOff>30480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10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80</xdr:row>
          <xdr:rowOff>182880</xdr:rowOff>
        </xdr:from>
        <xdr:to>
          <xdr:col>2</xdr:col>
          <xdr:colOff>556260</xdr:colOff>
          <xdr:row>82</xdr:row>
          <xdr:rowOff>30480</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10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10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10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10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525780</xdr:colOff>
          <xdr:row>88</xdr:row>
          <xdr:rowOff>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10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525780</xdr:colOff>
          <xdr:row>89</xdr:row>
          <xdr:rowOff>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10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525780</xdr:colOff>
          <xdr:row>90</xdr:row>
          <xdr:rowOff>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10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525780</xdr:colOff>
          <xdr:row>91</xdr:row>
          <xdr:rowOff>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10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525780</xdr:colOff>
          <xdr:row>92</xdr:row>
          <xdr:rowOff>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10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525780</xdr:colOff>
          <xdr:row>93</xdr:row>
          <xdr:rowOff>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10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525780</xdr:colOff>
          <xdr:row>94</xdr:row>
          <xdr:rowOff>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10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525780</xdr:colOff>
          <xdr:row>95</xdr:row>
          <xdr:rowOff>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10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94</xdr:row>
          <xdr:rowOff>160020</xdr:rowOff>
        </xdr:from>
        <xdr:to>
          <xdr:col>3</xdr:col>
          <xdr:colOff>525780</xdr:colOff>
          <xdr:row>96</xdr:row>
          <xdr:rowOff>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10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30480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10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10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10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10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10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182880</xdr:rowOff>
        </xdr:from>
        <xdr:to>
          <xdr:col>8</xdr:col>
          <xdr:colOff>533400</xdr:colOff>
          <xdr:row>89</xdr:row>
          <xdr:rowOff>30480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10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182880</xdr:rowOff>
        </xdr:from>
        <xdr:to>
          <xdr:col>8</xdr:col>
          <xdr:colOff>533400</xdr:colOff>
          <xdr:row>90</xdr:row>
          <xdr:rowOff>30480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10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182880</xdr:rowOff>
        </xdr:from>
        <xdr:to>
          <xdr:col>8</xdr:col>
          <xdr:colOff>533400</xdr:colOff>
          <xdr:row>91</xdr:row>
          <xdr:rowOff>30480</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10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182880</xdr:rowOff>
        </xdr:from>
        <xdr:to>
          <xdr:col>8</xdr:col>
          <xdr:colOff>533400</xdr:colOff>
          <xdr:row>92</xdr:row>
          <xdr:rowOff>30480</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10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182880</xdr:rowOff>
        </xdr:from>
        <xdr:to>
          <xdr:col>8</xdr:col>
          <xdr:colOff>533400</xdr:colOff>
          <xdr:row>93</xdr:row>
          <xdr:rowOff>30480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10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182880</xdr:rowOff>
        </xdr:from>
        <xdr:to>
          <xdr:col>8</xdr:col>
          <xdr:colOff>533400</xdr:colOff>
          <xdr:row>94</xdr:row>
          <xdr:rowOff>30480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10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182880</xdr:rowOff>
        </xdr:from>
        <xdr:to>
          <xdr:col>8</xdr:col>
          <xdr:colOff>533400</xdr:colOff>
          <xdr:row>95</xdr:row>
          <xdr:rowOff>30480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10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182880</xdr:rowOff>
        </xdr:from>
        <xdr:to>
          <xdr:col>8</xdr:col>
          <xdr:colOff>533400</xdr:colOff>
          <xdr:row>96</xdr:row>
          <xdr:rowOff>30480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10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152400</xdr:rowOff>
        </xdr:from>
        <xdr:to>
          <xdr:col>10</xdr:col>
          <xdr:colOff>502920</xdr:colOff>
          <xdr:row>60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10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152400</xdr:rowOff>
        </xdr:from>
        <xdr:to>
          <xdr:col>10</xdr:col>
          <xdr:colOff>502920</xdr:colOff>
          <xdr:row>61</xdr:row>
          <xdr:rowOff>0</xdr:rowOff>
        </xdr:to>
        <xdr:sp macro="" textlink="">
          <xdr:nvSpPr>
            <xdr:cNvPr id="8279" name="Check Box 87" hidden="1">
              <a:extLst>
                <a:ext uri="{63B3BB69-23CF-44E3-9099-C40C66FF867C}">
                  <a14:compatExt spid="_x0000_s8279"/>
                </a:ext>
                <a:ext uri="{FF2B5EF4-FFF2-40B4-BE49-F238E27FC236}">
                  <a16:creationId xmlns:a16="http://schemas.microsoft.com/office/drawing/2014/main" id="{00000000-0008-0000-10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152400</xdr:rowOff>
        </xdr:from>
        <xdr:to>
          <xdr:col>10</xdr:col>
          <xdr:colOff>502920</xdr:colOff>
          <xdr:row>62</xdr:row>
          <xdr:rowOff>0</xdr:rowOff>
        </xdr:to>
        <xdr:sp macro="" textlink="">
          <xdr:nvSpPr>
            <xdr:cNvPr id="8280" name="Check Box 88" hidden="1">
              <a:extLst>
                <a:ext uri="{63B3BB69-23CF-44E3-9099-C40C66FF867C}">
                  <a14:compatExt spid="_x0000_s8280"/>
                </a:ext>
                <a:ext uri="{FF2B5EF4-FFF2-40B4-BE49-F238E27FC236}">
                  <a16:creationId xmlns:a16="http://schemas.microsoft.com/office/drawing/2014/main" id="{00000000-0008-0000-10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152400</xdr:rowOff>
        </xdr:from>
        <xdr:to>
          <xdr:col>10</xdr:col>
          <xdr:colOff>502920</xdr:colOff>
          <xdr:row>63</xdr:row>
          <xdr:rowOff>0</xdr:rowOff>
        </xdr:to>
        <xdr:sp macro="" textlink="">
          <xdr:nvSpPr>
            <xdr:cNvPr id="8281" name="Check Box 89" hidden="1">
              <a:extLst>
                <a:ext uri="{63B3BB69-23CF-44E3-9099-C40C66FF867C}">
                  <a14:compatExt spid="_x0000_s8281"/>
                </a:ext>
                <a:ext uri="{FF2B5EF4-FFF2-40B4-BE49-F238E27FC236}">
                  <a16:creationId xmlns:a16="http://schemas.microsoft.com/office/drawing/2014/main" id="{00000000-0008-0000-10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152400</xdr:rowOff>
        </xdr:from>
        <xdr:to>
          <xdr:col>11</xdr:col>
          <xdr:colOff>502920</xdr:colOff>
          <xdr:row>60</xdr:row>
          <xdr:rowOff>0</xdr:rowOff>
        </xdr:to>
        <xdr:sp macro="" textlink="">
          <xdr:nvSpPr>
            <xdr:cNvPr id="8282" name="Check Box 90" hidden="1">
              <a:extLst>
                <a:ext uri="{63B3BB69-23CF-44E3-9099-C40C66FF867C}">
                  <a14:compatExt spid="_x0000_s8282"/>
                </a:ext>
                <a:ext uri="{FF2B5EF4-FFF2-40B4-BE49-F238E27FC236}">
                  <a16:creationId xmlns:a16="http://schemas.microsoft.com/office/drawing/2014/main" id="{00000000-0008-0000-10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152400</xdr:rowOff>
        </xdr:from>
        <xdr:to>
          <xdr:col>11</xdr:col>
          <xdr:colOff>502920</xdr:colOff>
          <xdr:row>61</xdr:row>
          <xdr:rowOff>0</xdr:rowOff>
        </xdr:to>
        <xdr:sp macro="" textlink="">
          <xdr:nvSpPr>
            <xdr:cNvPr id="8283" name="Check Box 91" hidden="1">
              <a:extLst>
                <a:ext uri="{63B3BB69-23CF-44E3-9099-C40C66FF867C}">
                  <a14:compatExt spid="_x0000_s8283"/>
                </a:ext>
                <a:ext uri="{FF2B5EF4-FFF2-40B4-BE49-F238E27FC236}">
                  <a16:creationId xmlns:a16="http://schemas.microsoft.com/office/drawing/2014/main" id="{00000000-0008-0000-10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152400</xdr:rowOff>
        </xdr:from>
        <xdr:to>
          <xdr:col>11</xdr:col>
          <xdr:colOff>502920</xdr:colOff>
          <xdr:row>62</xdr:row>
          <xdr:rowOff>0</xdr:rowOff>
        </xdr:to>
        <xdr:sp macro="" textlink="">
          <xdr:nvSpPr>
            <xdr:cNvPr id="8284" name="Check Box 92" hidden="1">
              <a:extLst>
                <a:ext uri="{63B3BB69-23CF-44E3-9099-C40C66FF867C}">
                  <a14:compatExt spid="_x0000_s8284"/>
                </a:ext>
                <a:ext uri="{FF2B5EF4-FFF2-40B4-BE49-F238E27FC236}">
                  <a16:creationId xmlns:a16="http://schemas.microsoft.com/office/drawing/2014/main" id="{00000000-0008-0000-10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152400</xdr:rowOff>
        </xdr:from>
        <xdr:to>
          <xdr:col>11</xdr:col>
          <xdr:colOff>502920</xdr:colOff>
          <xdr:row>63</xdr:row>
          <xdr:rowOff>0</xdr:rowOff>
        </xdr:to>
        <xdr:sp macro="" textlink="">
          <xdr:nvSpPr>
            <xdr:cNvPr id="8285" name="Check Box 93" hidden="1">
              <a:extLst>
                <a:ext uri="{63B3BB69-23CF-44E3-9099-C40C66FF867C}">
                  <a14:compatExt spid="_x0000_s8285"/>
                </a:ext>
                <a:ext uri="{FF2B5EF4-FFF2-40B4-BE49-F238E27FC236}">
                  <a16:creationId xmlns:a16="http://schemas.microsoft.com/office/drawing/2014/main" id="{00000000-0008-0000-10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152400</xdr:rowOff>
        </xdr:from>
        <xdr:to>
          <xdr:col>12</xdr:col>
          <xdr:colOff>502920</xdr:colOff>
          <xdr:row>60</xdr:row>
          <xdr:rowOff>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10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152400</xdr:rowOff>
        </xdr:from>
        <xdr:to>
          <xdr:col>12</xdr:col>
          <xdr:colOff>502920</xdr:colOff>
          <xdr:row>61</xdr:row>
          <xdr:rowOff>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10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152400</xdr:rowOff>
        </xdr:from>
        <xdr:to>
          <xdr:col>13</xdr:col>
          <xdr:colOff>502920</xdr:colOff>
          <xdr:row>60</xdr:row>
          <xdr:rowOff>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10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152400</xdr:rowOff>
        </xdr:from>
        <xdr:to>
          <xdr:col>13</xdr:col>
          <xdr:colOff>502920</xdr:colOff>
          <xdr:row>61</xdr:row>
          <xdr:rowOff>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10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152400</xdr:rowOff>
        </xdr:from>
        <xdr:to>
          <xdr:col>12</xdr:col>
          <xdr:colOff>502920</xdr:colOff>
          <xdr:row>62</xdr:row>
          <xdr:rowOff>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10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152400</xdr:rowOff>
        </xdr:from>
        <xdr:to>
          <xdr:col>13</xdr:col>
          <xdr:colOff>502920</xdr:colOff>
          <xdr:row>62</xdr:row>
          <xdr:rowOff>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10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152400</xdr:rowOff>
        </xdr:from>
        <xdr:to>
          <xdr:col>12</xdr:col>
          <xdr:colOff>502920</xdr:colOff>
          <xdr:row>63</xdr:row>
          <xdr:rowOff>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10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152400</xdr:rowOff>
        </xdr:from>
        <xdr:to>
          <xdr:col>13</xdr:col>
          <xdr:colOff>502920</xdr:colOff>
          <xdr:row>63</xdr:row>
          <xdr:rowOff>0</xdr:rowOff>
        </xdr:to>
        <xdr:sp macro="" textlink="">
          <xdr:nvSpPr>
            <xdr:cNvPr id="8293" name="Check Box 101" hidden="1">
              <a:extLst>
                <a:ext uri="{63B3BB69-23CF-44E3-9099-C40C66FF867C}">
                  <a14:compatExt spid="_x0000_s8293"/>
                </a:ext>
                <a:ext uri="{FF2B5EF4-FFF2-40B4-BE49-F238E27FC236}">
                  <a16:creationId xmlns:a16="http://schemas.microsoft.com/office/drawing/2014/main" id="{00000000-0008-0000-10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152400</xdr:rowOff>
        </xdr:from>
        <xdr:to>
          <xdr:col>12</xdr:col>
          <xdr:colOff>502920</xdr:colOff>
          <xdr:row>65</xdr:row>
          <xdr:rowOff>0</xdr:rowOff>
        </xdr:to>
        <xdr:sp macro="" textlink="">
          <xdr:nvSpPr>
            <xdr:cNvPr id="8294" name="Check Box 102" hidden="1">
              <a:extLst>
                <a:ext uri="{63B3BB69-23CF-44E3-9099-C40C66FF867C}">
                  <a14:compatExt spid="_x0000_s8294"/>
                </a:ext>
                <a:ext uri="{FF2B5EF4-FFF2-40B4-BE49-F238E27FC236}">
                  <a16:creationId xmlns:a16="http://schemas.microsoft.com/office/drawing/2014/main" id="{00000000-0008-0000-10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152400</xdr:rowOff>
        </xdr:from>
        <xdr:to>
          <xdr:col>12</xdr:col>
          <xdr:colOff>502920</xdr:colOff>
          <xdr:row>66</xdr:row>
          <xdr:rowOff>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10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152400</xdr:rowOff>
        </xdr:from>
        <xdr:to>
          <xdr:col>12</xdr:col>
          <xdr:colOff>502920</xdr:colOff>
          <xdr:row>67</xdr:row>
          <xdr:rowOff>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10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152400</xdr:rowOff>
        </xdr:from>
        <xdr:to>
          <xdr:col>13</xdr:col>
          <xdr:colOff>502920</xdr:colOff>
          <xdr:row>65</xdr:row>
          <xdr:rowOff>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10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152400</xdr:rowOff>
        </xdr:from>
        <xdr:to>
          <xdr:col>13</xdr:col>
          <xdr:colOff>502920</xdr:colOff>
          <xdr:row>66</xdr:row>
          <xdr:rowOff>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10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152400</xdr:rowOff>
        </xdr:from>
        <xdr:to>
          <xdr:col>13</xdr:col>
          <xdr:colOff>502920</xdr:colOff>
          <xdr:row>67</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10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182880</xdr:rowOff>
        </xdr:from>
        <xdr:to>
          <xdr:col>2</xdr:col>
          <xdr:colOff>556260</xdr:colOff>
          <xdr:row>58</xdr:row>
          <xdr:rowOff>30480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10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182880</xdr:rowOff>
        </xdr:from>
        <xdr:to>
          <xdr:col>2</xdr:col>
          <xdr:colOff>556260</xdr:colOff>
          <xdr:row>59</xdr:row>
          <xdr:rowOff>30480</xdr:rowOff>
        </xdr:to>
        <xdr:sp macro="" textlink="">
          <xdr:nvSpPr>
            <xdr:cNvPr id="8301" name="Check Box 109" hidden="1">
              <a:extLst>
                <a:ext uri="{63B3BB69-23CF-44E3-9099-C40C66FF867C}">
                  <a14:compatExt spid="_x0000_s8301"/>
                </a:ext>
                <a:ext uri="{FF2B5EF4-FFF2-40B4-BE49-F238E27FC236}">
                  <a16:creationId xmlns:a16="http://schemas.microsoft.com/office/drawing/2014/main" id="{00000000-0008-0000-10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556260</xdr:colOff>
          <xdr:row>60</xdr:row>
          <xdr:rowOff>30480</xdr:rowOff>
        </xdr:to>
        <xdr:sp macro="" textlink="">
          <xdr:nvSpPr>
            <xdr:cNvPr id="8302" name="Check Box 110" hidden="1">
              <a:extLst>
                <a:ext uri="{63B3BB69-23CF-44E3-9099-C40C66FF867C}">
                  <a14:compatExt spid="_x0000_s8302"/>
                </a:ext>
                <a:ext uri="{FF2B5EF4-FFF2-40B4-BE49-F238E27FC236}">
                  <a16:creationId xmlns:a16="http://schemas.microsoft.com/office/drawing/2014/main" id="{00000000-0008-0000-10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175260</xdr:rowOff>
        </xdr:from>
        <xdr:to>
          <xdr:col>2</xdr:col>
          <xdr:colOff>556260</xdr:colOff>
          <xdr:row>61</xdr:row>
          <xdr:rowOff>30480</xdr:rowOff>
        </xdr:to>
        <xdr:sp macro="" textlink="">
          <xdr:nvSpPr>
            <xdr:cNvPr id="8303" name="Check Box 111" hidden="1">
              <a:extLst>
                <a:ext uri="{63B3BB69-23CF-44E3-9099-C40C66FF867C}">
                  <a14:compatExt spid="_x0000_s8303"/>
                </a:ext>
                <a:ext uri="{FF2B5EF4-FFF2-40B4-BE49-F238E27FC236}">
                  <a16:creationId xmlns:a16="http://schemas.microsoft.com/office/drawing/2014/main" id="{00000000-0008-0000-10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60</xdr:row>
          <xdr:rowOff>175260</xdr:rowOff>
        </xdr:from>
        <xdr:to>
          <xdr:col>2</xdr:col>
          <xdr:colOff>556260</xdr:colOff>
          <xdr:row>62</xdr:row>
          <xdr:rowOff>30480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10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556260</xdr:colOff>
          <xdr:row>63</xdr:row>
          <xdr:rowOff>30480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10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556260</xdr:colOff>
          <xdr:row>64</xdr:row>
          <xdr:rowOff>30480</xdr:rowOff>
        </xdr:to>
        <xdr:sp macro="" textlink="">
          <xdr:nvSpPr>
            <xdr:cNvPr id="8306" name="Check Box 114" hidden="1">
              <a:extLst>
                <a:ext uri="{63B3BB69-23CF-44E3-9099-C40C66FF867C}">
                  <a14:compatExt spid="_x0000_s8306"/>
                </a:ext>
                <a:ext uri="{FF2B5EF4-FFF2-40B4-BE49-F238E27FC236}">
                  <a16:creationId xmlns:a16="http://schemas.microsoft.com/office/drawing/2014/main" id="{00000000-0008-0000-10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556260</xdr:colOff>
          <xdr:row>65</xdr:row>
          <xdr:rowOff>30480</xdr:rowOff>
        </xdr:to>
        <xdr:sp macro="" textlink="">
          <xdr:nvSpPr>
            <xdr:cNvPr id="8307" name="Check Box 115" hidden="1">
              <a:extLst>
                <a:ext uri="{63B3BB69-23CF-44E3-9099-C40C66FF867C}">
                  <a14:compatExt spid="_x0000_s8307"/>
                </a:ext>
                <a:ext uri="{FF2B5EF4-FFF2-40B4-BE49-F238E27FC236}">
                  <a16:creationId xmlns:a16="http://schemas.microsoft.com/office/drawing/2014/main" id="{00000000-0008-0000-10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556260</xdr:colOff>
          <xdr:row>66</xdr:row>
          <xdr:rowOff>30480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10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556260</xdr:colOff>
          <xdr:row>67</xdr:row>
          <xdr:rowOff>30480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10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66</xdr:row>
          <xdr:rowOff>175260</xdr:rowOff>
        </xdr:from>
        <xdr:to>
          <xdr:col>2</xdr:col>
          <xdr:colOff>556260</xdr:colOff>
          <xdr:row>68</xdr:row>
          <xdr:rowOff>30480</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10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67</xdr:row>
          <xdr:rowOff>182880</xdr:rowOff>
        </xdr:from>
        <xdr:to>
          <xdr:col>2</xdr:col>
          <xdr:colOff>556260</xdr:colOff>
          <xdr:row>69</xdr:row>
          <xdr:rowOff>30480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10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68</xdr:row>
          <xdr:rowOff>182880</xdr:rowOff>
        </xdr:from>
        <xdr:to>
          <xdr:col>2</xdr:col>
          <xdr:colOff>556260</xdr:colOff>
          <xdr:row>70</xdr:row>
          <xdr:rowOff>30480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10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30480</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10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30480</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10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518160</xdr:colOff>
          <xdr:row>60</xdr:row>
          <xdr:rowOff>30480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10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518160</xdr:colOff>
          <xdr:row>61</xdr:row>
          <xdr:rowOff>30480</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10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518160</xdr:colOff>
          <xdr:row>62</xdr:row>
          <xdr:rowOff>30480</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10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518160</xdr:colOff>
          <xdr:row>63</xdr:row>
          <xdr:rowOff>30480</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10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518160</xdr:colOff>
          <xdr:row>64</xdr:row>
          <xdr:rowOff>30480</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10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518160</xdr:colOff>
          <xdr:row>65</xdr:row>
          <xdr:rowOff>30480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10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518160</xdr:colOff>
          <xdr:row>66</xdr:row>
          <xdr:rowOff>30480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10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518160</xdr:colOff>
          <xdr:row>67</xdr:row>
          <xdr:rowOff>30480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10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518160</xdr:colOff>
          <xdr:row>68</xdr:row>
          <xdr:rowOff>30480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10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30480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10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30480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10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7620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10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182880</xdr:rowOff>
        </xdr:from>
        <xdr:to>
          <xdr:col>2</xdr:col>
          <xdr:colOff>556260</xdr:colOff>
          <xdr:row>74</xdr:row>
          <xdr:rowOff>7620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10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73</xdr:row>
          <xdr:rowOff>182880</xdr:rowOff>
        </xdr:from>
        <xdr:to>
          <xdr:col>2</xdr:col>
          <xdr:colOff>556260</xdr:colOff>
          <xdr:row>75</xdr:row>
          <xdr:rowOff>7620</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10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72</xdr:row>
          <xdr:rowOff>0</xdr:rowOff>
        </xdr:from>
        <xdr:to>
          <xdr:col>8</xdr:col>
          <xdr:colOff>518160</xdr:colOff>
          <xdr:row>73</xdr:row>
          <xdr:rowOff>30480</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10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73</xdr:row>
          <xdr:rowOff>0</xdr:rowOff>
        </xdr:from>
        <xdr:to>
          <xdr:col>8</xdr:col>
          <xdr:colOff>518160</xdr:colOff>
          <xdr:row>74</xdr:row>
          <xdr:rowOff>30480</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10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75</xdr:row>
          <xdr:rowOff>0</xdr:rowOff>
        </xdr:from>
        <xdr:to>
          <xdr:col>8</xdr:col>
          <xdr:colOff>518160</xdr:colOff>
          <xdr:row>76</xdr:row>
          <xdr:rowOff>30480</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10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76</xdr:row>
          <xdr:rowOff>0</xdr:rowOff>
        </xdr:from>
        <xdr:to>
          <xdr:col>8</xdr:col>
          <xdr:colOff>518160</xdr:colOff>
          <xdr:row>77</xdr:row>
          <xdr:rowOff>30480</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10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78</xdr:row>
          <xdr:rowOff>182880</xdr:rowOff>
        </xdr:from>
        <xdr:to>
          <xdr:col>2</xdr:col>
          <xdr:colOff>556260</xdr:colOff>
          <xdr:row>80</xdr:row>
          <xdr:rowOff>30480</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10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79</xdr:row>
          <xdr:rowOff>182880</xdr:rowOff>
        </xdr:from>
        <xdr:to>
          <xdr:col>2</xdr:col>
          <xdr:colOff>556260</xdr:colOff>
          <xdr:row>81</xdr:row>
          <xdr:rowOff>30480</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10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80</xdr:row>
          <xdr:rowOff>182880</xdr:rowOff>
        </xdr:from>
        <xdr:to>
          <xdr:col>2</xdr:col>
          <xdr:colOff>556260</xdr:colOff>
          <xdr:row>82</xdr:row>
          <xdr:rowOff>30480</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10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10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10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10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525780</xdr:colOff>
          <xdr:row>88</xdr:row>
          <xdr:rowOff>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10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525780</xdr:colOff>
          <xdr:row>89</xdr:row>
          <xdr:rowOff>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10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525780</xdr:colOff>
          <xdr:row>90</xdr:row>
          <xdr:rowOff>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10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525780</xdr:colOff>
          <xdr:row>91</xdr:row>
          <xdr:rowOff>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10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525780</xdr:colOff>
          <xdr:row>92</xdr:row>
          <xdr:rowOff>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10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525780</xdr:colOff>
          <xdr:row>93</xdr:row>
          <xdr:rowOff>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10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525780</xdr:colOff>
          <xdr:row>94</xdr:row>
          <xdr:rowOff>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10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525780</xdr:colOff>
          <xdr:row>95</xdr:row>
          <xdr:rowOff>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10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94</xdr:row>
          <xdr:rowOff>160020</xdr:rowOff>
        </xdr:from>
        <xdr:to>
          <xdr:col>3</xdr:col>
          <xdr:colOff>525780</xdr:colOff>
          <xdr:row>96</xdr:row>
          <xdr:rowOff>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10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30480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10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10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10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10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10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182880</xdr:rowOff>
        </xdr:from>
        <xdr:to>
          <xdr:col>8</xdr:col>
          <xdr:colOff>533400</xdr:colOff>
          <xdr:row>89</xdr:row>
          <xdr:rowOff>30480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10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182880</xdr:rowOff>
        </xdr:from>
        <xdr:to>
          <xdr:col>8</xdr:col>
          <xdr:colOff>533400</xdr:colOff>
          <xdr:row>90</xdr:row>
          <xdr:rowOff>30480</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10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182880</xdr:rowOff>
        </xdr:from>
        <xdr:to>
          <xdr:col>8</xdr:col>
          <xdr:colOff>533400</xdr:colOff>
          <xdr:row>91</xdr:row>
          <xdr:rowOff>30480</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10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182880</xdr:rowOff>
        </xdr:from>
        <xdr:to>
          <xdr:col>8</xdr:col>
          <xdr:colOff>533400</xdr:colOff>
          <xdr:row>92</xdr:row>
          <xdr:rowOff>30480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10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182880</xdr:rowOff>
        </xdr:from>
        <xdr:to>
          <xdr:col>8</xdr:col>
          <xdr:colOff>533400</xdr:colOff>
          <xdr:row>93</xdr:row>
          <xdr:rowOff>30480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10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182880</xdr:rowOff>
        </xdr:from>
        <xdr:to>
          <xdr:col>8</xdr:col>
          <xdr:colOff>533400</xdr:colOff>
          <xdr:row>94</xdr:row>
          <xdr:rowOff>30480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10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182880</xdr:rowOff>
        </xdr:from>
        <xdr:to>
          <xdr:col>8</xdr:col>
          <xdr:colOff>533400</xdr:colOff>
          <xdr:row>95</xdr:row>
          <xdr:rowOff>30480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10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182880</xdr:rowOff>
        </xdr:from>
        <xdr:to>
          <xdr:col>8</xdr:col>
          <xdr:colOff>533400</xdr:colOff>
          <xdr:row>96</xdr:row>
          <xdr:rowOff>30480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10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95</xdr:row>
          <xdr:rowOff>182880</xdr:rowOff>
        </xdr:from>
        <xdr:to>
          <xdr:col>8</xdr:col>
          <xdr:colOff>533400</xdr:colOff>
          <xdr:row>97</xdr:row>
          <xdr:rowOff>30480</xdr:rowOff>
        </xdr:to>
        <xdr:sp macro="" textlink="">
          <xdr:nvSpPr>
            <xdr:cNvPr id="8362" name="Check Box 170" hidden="1">
              <a:extLst>
                <a:ext uri="{63B3BB69-23CF-44E3-9099-C40C66FF867C}">
                  <a14:compatExt spid="_x0000_s8362"/>
                </a:ext>
                <a:ext uri="{FF2B5EF4-FFF2-40B4-BE49-F238E27FC236}">
                  <a16:creationId xmlns:a16="http://schemas.microsoft.com/office/drawing/2014/main" id="{00000000-0008-0000-10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95</xdr:row>
          <xdr:rowOff>182880</xdr:rowOff>
        </xdr:from>
        <xdr:to>
          <xdr:col>8</xdr:col>
          <xdr:colOff>533400</xdr:colOff>
          <xdr:row>97</xdr:row>
          <xdr:rowOff>30480</xdr:rowOff>
        </xdr:to>
        <xdr:sp macro="" textlink="">
          <xdr:nvSpPr>
            <xdr:cNvPr id="8363" name="Check Box 171" hidden="1">
              <a:extLst>
                <a:ext uri="{63B3BB69-23CF-44E3-9099-C40C66FF867C}">
                  <a14:compatExt spid="_x0000_s8363"/>
                </a:ext>
                <a:ext uri="{FF2B5EF4-FFF2-40B4-BE49-F238E27FC236}">
                  <a16:creationId xmlns:a16="http://schemas.microsoft.com/office/drawing/2014/main" id="{00000000-0008-0000-10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7</xdr:col>
      <xdr:colOff>723900</xdr:colOff>
      <xdr:row>12</xdr:row>
      <xdr:rowOff>95250</xdr:rowOff>
    </xdr:from>
    <xdr:to>
      <xdr:col>11</xdr:col>
      <xdr:colOff>628650</xdr:colOff>
      <xdr:row>22</xdr:row>
      <xdr:rowOff>95250</xdr:rowOff>
    </xdr:to>
    <xdr:pic>
      <xdr:nvPicPr>
        <xdr:cNvPr id="7186468" name="Picture 128">
          <a:extLst>
            <a:ext uri="{FF2B5EF4-FFF2-40B4-BE49-F238E27FC236}">
              <a16:creationId xmlns:a16="http://schemas.microsoft.com/office/drawing/2014/main" id="{6B9FF18E-7962-8907-81DA-9DD343866B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975" y="2419350"/>
          <a:ext cx="281940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152400</xdr:rowOff>
        </xdr:from>
        <xdr:to>
          <xdr:col>10</xdr:col>
          <xdr:colOff>502920</xdr:colOff>
          <xdr:row>60</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11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152400</xdr:rowOff>
        </xdr:from>
        <xdr:to>
          <xdr:col>10</xdr:col>
          <xdr:colOff>502920</xdr:colOff>
          <xdr:row>61</xdr:row>
          <xdr:rowOff>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11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152400</xdr:rowOff>
        </xdr:from>
        <xdr:to>
          <xdr:col>10</xdr:col>
          <xdr:colOff>502920</xdr:colOff>
          <xdr:row>62</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11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152400</xdr:rowOff>
        </xdr:from>
        <xdr:to>
          <xdr:col>10</xdr:col>
          <xdr:colOff>502920</xdr:colOff>
          <xdr:row>63</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11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152400</xdr:rowOff>
        </xdr:from>
        <xdr:to>
          <xdr:col>11</xdr:col>
          <xdr:colOff>502920</xdr:colOff>
          <xdr:row>60</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11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152400</xdr:rowOff>
        </xdr:from>
        <xdr:to>
          <xdr:col>11</xdr:col>
          <xdr:colOff>502920</xdr:colOff>
          <xdr:row>61</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11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152400</xdr:rowOff>
        </xdr:from>
        <xdr:to>
          <xdr:col>11</xdr:col>
          <xdr:colOff>502920</xdr:colOff>
          <xdr:row>62</xdr:row>
          <xdr:rowOff>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11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152400</xdr:rowOff>
        </xdr:from>
        <xdr:to>
          <xdr:col>11</xdr:col>
          <xdr:colOff>502920</xdr:colOff>
          <xdr:row>63</xdr:row>
          <xdr:rowOff>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11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152400</xdr:rowOff>
        </xdr:from>
        <xdr:to>
          <xdr:col>12</xdr:col>
          <xdr:colOff>502920</xdr:colOff>
          <xdr:row>60</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11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152400</xdr:rowOff>
        </xdr:from>
        <xdr:to>
          <xdr:col>12</xdr:col>
          <xdr:colOff>502920</xdr:colOff>
          <xdr:row>61</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11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152400</xdr:rowOff>
        </xdr:from>
        <xdr:to>
          <xdr:col>13</xdr:col>
          <xdr:colOff>502920</xdr:colOff>
          <xdr:row>60</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11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152400</xdr:rowOff>
        </xdr:from>
        <xdr:to>
          <xdr:col>13</xdr:col>
          <xdr:colOff>502920</xdr:colOff>
          <xdr:row>61</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11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152400</xdr:rowOff>
        </xdr:from>
        <xdr:to>
          <xdr:col>12</xdr:col>
          <xdr:colOff>502920</xdr:colOff>
          <xdr:row>62</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11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152400</xdr:rowOff>
        </xdr:from>
        <xdr:to>
          <xdr:col>13</xdr:col>
          <xdr:colOff>502920</xdr:colOff>
          <xdr:row>62</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11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152400</xdr:rowOff>
        </xdr:from>
        <xdr:to>
          <xdr:col>12</xdr:col>
          <xdr:colOff>502920</xdr:colOff>
          <xdr:row>63</xdr:row>
          <xdr:rowOff>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11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152400</xdr:rowOff>
        </xdr:from>
        <xdr:to>
          <xdr:col>13</xdr:col>
          <xdr:colOff>502920</xdr:colOff>
          <xdr:row>63</xdr:row>
          <xdr:rowOff>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11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152400</xdr:rowOff>
        </xdr:from>
        <xdr:to>
          <xdr:col>12</xdr:col>
          <xdr:colOff>502920</xdr:colOff>
          <xdr:row>65</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11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152400</xdr:rowOff>
        </xdr:from>
        <xdr:to>
          <xdr:col>12</xdr:col>
          <xdr:colOff>502920</xdr:colOff>
          <xdr:row>66</xdr:row>
          <xdr:rowOff>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11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152400</xdr:rowOff>
        </xdr:from>
        <xdr:to>
          <xdr:col>12</xdr:col>
          <xdr:colOff>502920</xdr:colOff>
          <xdr:row>67</xdr:row>
          <xdr:rowOff>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11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152400</xdr:rowOff>
        </xdr:from>
        <xdr:to>
          <xdr:col>13</xdr:col>
          <xdr:colOff>502920</xdr:colOff>
          <xdr:row>65</xdr:row>
          <xdr:rowOff>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11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152400</xdr:rowOff>
        </xdr:from>
        <xdr:to>
          <xdr:col>13</xdr:col>
          <xdr:colOff>502920</xdr:colOff>
          <xdr:row>66</xdr:row>
          <xdr:rowOff>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11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152400</xdr:rowOff>
        </xdr:from>
        <xdr:to>
          <xdr:col>13</xdr:col>
          <xdr:colOff>502920</xdr:colOff>
          <xdr:row>67</xdr:row>
          <xdr:rowOff>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11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182880</xdr:rowOff>
        </xdr:from>
        <xdr:to>
          <xdr:col>2</xdr:col>
          <xdr:colOff>556260</xdr:colOff>
          <xdr:row>58</xdr:row>
          <xdr:rowOff>30480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11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182880</xdr:rowOff>
        </xdr:from>
        <xdr:to>
          <xdr:col>2</xdr:col>
          <xdr:colOff>556260</xdr:colOff>
          <xdr:row>59</xdr:row>
          <xdr:rowOff>30480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11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556260</xdr:colOff>
          <xdr:row>60</xdr:row>
          <xdr:rowOff>30480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11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175260</xdr:rowOff>
        </xdr:from>
        <xdr:to>
          <xdr:col>2</xdr:col>
          <xdr:colOff>556260</xdr:colOff>
          <xdr:row>61</xdr:row>
          <xdr:rowOff>30480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11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60</xdr:row>
          <xdr:rowOff>175260</xdr:rowOff>
        </xdr:from>
        <xdr:to>
          <xdr:col>2</xdr:col>
          <xdr:colOff>556260</xdr:colOff>
          <xdr:row>62</xdr:row>
          <xdr:rowOff>30480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11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556260</xdr:colOff>
          <xdr:row>63</xdr:row>
          <xdr:rowOff>30480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11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556260</xdr:colOff>
          <xdr:row>64</xdr:row>
          <xdr:rowOff>30480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11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556260</xdr:colOff>
          <xdr:row>65</xdr:row>
          <xdr:rowOff>30480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11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556260</xdr:colOff>
          <xdr:row>66</xdr:row>
          <xdr:rowOff>30480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11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556260</xdr:colOff>
          <xdr:row>67</xdr:row>
          <xdr:rowOff>30480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11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66</xdr:row>
          <xdr:rowOff>175260</xdr:rowOff>
        </xdr:from>
        <xdr:to>
          <xdr:col>2</xdr:col>
          <xdr:colOff>556260</xdr:colOff>
          <xdr:row>68</xdr:row>
          <xdr:rowOff>30480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11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67</xdr:row>
          <xdr:rowOff>182880</xdr:rowOff>
        </xdr:from>
        <xdr:to>
          <xdr:col>2</xdr:col>
          <xdr:colOff>556260</xdr:colOff>
          <xdr:row>69</xdr:row>
          <xdr:rowOff>30480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11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68</xdr:row>
          <xdr:rowOff>182880</xdr:rowOff>
        </xdr:from>
        <xdr:to>
          <xdr:col>2</xdr:col>
          <xdr:colOff>556260</xdr:colOff>
          <xdr:row>70</xdr:row>
          <xdr:rowOff>30480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11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30480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11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30480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11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518160</xdr:colOff>
          <xdr:row>60</xdr:row>
          <xdr:rowOff>30480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11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518160</xdr:colOff>
          <xdr:row>61</xdr:row>
          <xdr:rowOff>30480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11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518160</xdr:colOff>
          <xdr:row>62</xdr:row>
          <xdr:rowOff>30480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11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518160</xdr:colOff>
          <xdr:row>63</xdr:row>
          <xdr:rowOff>30480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11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518160</xdr:colOff>
          <xdr:row>64</xdr:row>
          <xdr:rowOff>30480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11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518160</xdr:colOff>
          <xdr:row>65</xdr:row>
          <xdr:rowOff>30480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11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518160</xdr:colOff>
          <xdr:row>66</xdr:row>
          <xdr:rowOff>30480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11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518160</xdr:colOff>
          <xdr:row>67</xdr:row>
          <xdr:rowOff>30480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11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518160</xdr:colOff>
          <xdr:row>68</xdr:row>
          <xdr:rowOff>30480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11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30480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11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30480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11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7620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11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182880</xdr:rowOff>
        </xdr:from>
        <xdr:to>
          <xdr:col>2</xdr:col>
          <xdr:colOff>556260</xdr:colOff>
          <xdr:row>74</xdr:row>
          <xdr:rowOff>7620</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11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73</xdr:row>
          <xdr:rowOff>182880</xdr:rowOff>
        </xdr:from>
        <xdr:to>
          <xdr:col>2</xdr:col>
          <xdr:colOff>556260</xdr:colOff>
          <xdr:row>75</xdr:row>
          <xdr:rowOff>7620</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11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72</xdr:row>
          <xdr:rowOff>0</xdr:rowOff>
        </xdr:from>
        <xdr:to>
          <xdr:col>8</xdr:col>
          <xdr:colOff>518160</xdr:colOff>
          <xdr:row>73</xdr:row>
          <xdr:rowOff>30480</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11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73</xdr:row>
          <xdr:rowOff>0</xdr:rowOff>
        </xdr:from>
        <xdr:to>
          <xdr:col>8</xdr:col>
          <xdr:colOff>518160</xdr:colOff>
          <xdr:row>74</xdr:row>
          <xdr:rowOff>30480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11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75</xdr:row>
          <xdr:rowOff>0</xdr:rowOff>
        </xdr:from>
        <xdr:to>
          <xdr:col>8</xdr:col>
          <xdr:colOff>518160</xdr:colOff>
          <xdr:row>76</xdr:row>
          <xdr:rowOff>30480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11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76</xdr:row>
          <xdr:rowOff>0</xdr:rowOff>
        </xdr:from>
        <xdr:to>
          <xdr:col>8</xdr:col>
          <xdr:colOff>518160</xdr:colOff>
          <xdr:row>77</xdr:row>
          <xdr:rowOff>30480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11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78</xdr:row>
          <xdr:rowOff>182880</xdr:rowOff>
        </xdr:from>
        <xdr:to>
          <xdr:col>2</xdr:col>
          <xdr:colOff>556260</xdr:colOff>
          <xdr:row>80</xdr:row>
          <xdr:rowOff>30480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11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79</xdr:row>
          <xdr:rowOff>182880</xdr:rowOff>
        </xdr:from>
        <xdr:to>
          <xdr:col>2</xdr:col>
          <xdr:colOff>556260</xdr:colOff>
          <xdr:row>81</xdr:row>
          <xdr:rowOff>30480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11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80</xdr:row>
          <xdr:rowOff>182880</xdr:rowOff>
        </xdr:from>
        <xdr:to>
          <xdr:col>2</xdr:col>
          <xdr:colOff>556260</xdr:colOff>
          <xdr:row>82</xdr:row>
          <xdr:rowOff>30480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11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11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11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11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525780</xdr:colOff>
          <xdr:row>88</xdr:row>
          <xdr:rowOff>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11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525780</xdr:colOff>
          <xdr:row>89</xdr:row>
          <xdr:rowOff>0</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11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525780</xdr:colOff>
          <xdr:row>90</xdr:row>
          <xdr:rowOff>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11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525780</xdr:colOff>
          <xdr:row>91</xdr:row>
          <xdr:rowOff>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11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525780</xdr:colOff>
          <xdr:row>92</xdr:row>
          <xdr:rowOff>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11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525780</xdr:colOff>
          <xdr:row>93</xdr:row>
          <xdr:rowOff>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11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525780</xdr:colOff>
          <xdr:row>94</xdr:row>
          <xdr:rowOff>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11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525780</xdr:colOff>
          <xdr:row>95</xdr:row>
          <xdr:rowOff>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11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94</xdr:row>
          <xdr:rowOff>160020</xdr:rowOff>
        </xdr:from>
        <xdr:to>
          <xdr:col>3</xdr:col>
          <xdr:colOff>525780</xdr:colOff>
          <xdr:row>96</xdr:row>
          <xdr:rowOff>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11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30480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11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11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11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11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11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182880</xdr:rowOff>
        </xdr:from>
        <xdr:to>
          <xdr:col>8</xdr:col>
          <xdr:colOff>533400</xdr:colOff>
          <xdr:row>89</xdr:row>
          <xdr:rowOff>30480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11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182880</xdr:rowOff>
        </xdr:from>
        <xdr:to>
          <xdr:col>8</xdr:col>
          <xdr:colOff>533400</xdr:colOff>
          <xdr:row>90</xdr:row>
          <xdr:rowOff>30480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11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182880</xdr:rowOff>
        </xdr:from>
        <xdr:to>
          <xdr:col>8</xdr:col>
          <xdr:colOff>533400</xdr:colOff>
          <xdr:row>91</xdr:row>
          <xdr:rowOff>30480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11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182880</xdr:rowOff>
        </xdr:from>
        <xdr:to>
          <xdr:col>8</xdr:col>
          <xdr:colOff>533400</xdr:colOff>
          <xdr:row>92</xdr:row>
          <xdr:rowOff>30480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11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182880</xdr:rowOff>
        </xdr:from>
        <xdr:to>
          <xdr:col>8</xdr:col>
          <xdr:colOff>533400</xdr:colOff>
          <xdr:row>93</xdr:row>
          <xdr:rowOff>30480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11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182880</xdr:rowOff>
        </xdr:from>
        <xdr:to>
          <xdr:col>8</xdr:col>
          <xdr:colOff>533400</xdr:colOff>
          <xdr:row>94</xdr:row>
          <xdr:rowOff>30480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11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182880</xdr:rowOff>
        </xdr:from>
        <xdr:to>
          <xdr:col>8</xdr:col>
          <xdr:colOff>533400</xdr:colOff>
          <xdr:row>95</xdr:row>
          <xdr:rowOff>30480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11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182880</xdr:rowOff>
        </xdr:from>
        <xdr:to>
          <xdr:col>8</xdr:col>
          <xdr:colOff>533400</xdr:colOff>
          <xdr:row>96</xdr:row>
          <xdr:rowOff>30480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11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152400</xdr:rowOff>
        </xdr:from>
        <xdr:to>
          <xdr:col>10</xdr:col>
          <xdr:colOff>502920</xdr:colOff>
          <xdr:row>60</xdr:row>
          <xdr:rowOff>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11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152400</xdr:rowOff>
        </xdr:from>
        <xdr:to>
          <xdr:col>10</xdr:col>
          <xdr:colOff>502920</xdr:colOff>
          <xdr:row>61</xdr:row>
          <xdr:rowOff>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11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152400</xdr:rowOff>
        </xdr:from>
        <xdr:to>
          <xdr:col>10</xdr:col>
          <xdr:colOff>502920</xdr:colOff>
          <xdr:row>62</xdr:row>
          <xdr:rowOff>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11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152400</xdr:rowOff>
        </xdr:from>
        <xdr:to>
          <xdr:col>10</xdr:col>
          <xdr:colOff>502920</xdr:colOff>
          <xdr:row>63</xdr:row>
          <xdr:rowOff>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11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152400</xdr:rowOff>
        </xdr:from>
        <xdr:to>
          <xdr:col>11</xdr:col>
          <xdr:colOff>502920</xdr:colOff>
          <xdr:row>60</xdr:row>
          <xdr:rowOff>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11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152400</xdr:rowOff>
        </xdr:from>
        <xdr:to>
          <xdr:col>11</xdr:col>
          <xdr:colOff>502920</xdr:colOff>
          <xdr:row>61</xdr:row>
          <xdr:rowOff>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11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152400</xdr:rowOff>
        </xdr:from>
        <xdr:to>
          <xdr:col>11</xdr:col>
          <xdr:colOff>502920</xdr:colOff>
          <xdr:row>62</xdr:row>
          <xdr:rowOff>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11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152400</xdr:rowOff>
        </xdr:from>
        <xdr:to>
          <xdr:col>11</xdr:col>
          <xdr:colOff>502920</xdr:colOff>
          <xdr:row>63</xdr:row>
          <xdr:rowOff>0</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11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152400</xdr:rowOff>
        </xdr:from>
        <xdr:to>
          <xdr:col>12</xdr:col>
          <xdr:colOff>502920</xdr:colOff>
          <xdr:row>60</xdr:row>
          <xdr:rowOff>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11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152400</xdr:rowOff>
        </xdr:from>
        <xdr:to>
          <xdr:col>12</xdr:col>
          <xdr:colOff>502920</xdr:colOff>
          <xdr:row>61</xdr:row>
          <xdr:rowOff>0</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11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152400</xdr:rowOff>
        </xdr:from>
        <xdr:to>
          <xdr:col>13</xdr:col>
          <xdr:colOff>502920</xdr:colOff>
          <xdr:row>60</xdr:row>
          <xdr:rowOff>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11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152400</xdr:rowOff>
        </xdr:from>
        <xdr:to>
          <xdr:col>13</xdr:col>
          <xdr:colOff>502920</xdr:colOff>
          <xdr:row>61</xdr:row>
          <xdr:rowOff>0</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11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152400</xdr:rowOff>
        </xdr:from>
        <xdr:to>
          <xdr:col>12</xdr:col>
          <xdr:colOff>502920</xdr:colOff>
          <xdr:row>62</xdr:row>
          <xdr:rowOff>0</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11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152400</xdr:rowOff>
        </xdr:from>
        <xdr:to>
          <xdr:col>13</xdr:col>
          <xdr:colOff>502920</xdr:colOff>
          <xdr:row>62</xdr:row>
          <xdr:rowOff>0</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11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152400</xdr:rowOff>
        </xdr:from>
        <xdr:to>
          <xdr:col>12</xdr:col>
          <xdr:colOff>502920</xdr:colOff>
          <xdr:row>63</xdr:row>
          <xdr:rowOff>0</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11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152400</xdr:rowOff>
        </xdr:from>
        <xdr:to>
          <xdr:col>13</xdr:col>
          <xdr:colOff>502920</xdr:colOff>
          <xdr:row>63</xdr:row>
          <xdr:rowOff>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11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152400</xdr:rowOff>
        </xdr:from>
        <xdr:to>
          <xdr:col>12</xdr:col>
          <xdr:colOff>502920</xdr:colOff>
          <xdr:row>65</xdr:row>
          <xdr:rowOff>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11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152400</xdr:rowOff>
        </xdr:from>
        <xdr:to>
          <xdr:col>12</xdr:col>
          <xdr:colOff>502920</xdr:colOff>
          <xdr:row>66</xdr:row>
          <xdr:rowOff>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11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152400</xdr:rowOff>
        </xdr:from>
        <xdr:to>
          <xdr:col>12</xdr:col>
          <xdr:colOff>502920</xdr:colOff>
          <xdr:row>67</xdr:row>
          <xdr:rowOff>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11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152400</xdr:rowOff>
        </xdr:from>
        <xdr:to>
          <xdr:col>13</xdr:col>
          <xdr:colOff>502920</xdr:colOff>
          <xdr:row>65</xdr:row>
          <xdr:rowOff>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11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152400</xdr:rowOff>
        </xdr:from>
        <xdr:to>
          <xdr:col>13</xdr:col>
          <xdr:colOff>502920</xdr:colOff>
          <xdr:row>66</xdr:row>
          <xdr:rowOff>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11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152400</xdr:rowOff>
        </xdr:from>
        <xdr:to>
          <xdr:col>13</xdr:col>
          <xdr:colOff>502920</xdr:colOff>
          <xdr:row>67</xdr:row>
          <xdr:rowOff>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11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56</xdr:row>
          <xdr:rowOff>182880</xdr:rowOff>
        </xdr:from>
        <xdr:to>
          <xdr:col>2</xdr:col>
          <xdr:colOff>556260</xdr:colOff>
          <xdr:row>58</xdr:row>
          <xdr:rowOff>30480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11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57</xdr:row>
          <xdr:rowOff>182880</xdr:rowOff>
        </xdr:from>
        <xdr:to>
          <xdr:col>2</xdr:col>
          <xdr:colOff>556260</xdr:colOff>
          <xdr:row>59</xdr:row>
          <xdr:rowOff>30480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11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58</xdr:row>
          <xdr:rowOff>175260</xdr:rowOff>
        </xdr:from>
        <xdr:to>
          <xdr:col>2</xdr:col>
          <xdr:colOff>556260</xdr:colOff>
          <xdr:row>60</xdr:row>
          <xdr:rowOff>30480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11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59</xdr:row>
          <xdr:rowOff>175260</xdr:rowOff>
        </xdr:from>
        <xdr:to>
          <xdr:col>2</xdr:col>
          <xdr:colOff>556260</xdr:colOff>
          <xdr:row>61</xdr:row>
          <xdr:rowOff>30480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11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60</xdr:row>
          <xdr:rowOff>175260</xdr:rowOff>
        </xdr:from>
        <xdr:to>
          <xdr:col>2</xdr:col>
          <xdr:colOff>556260</xdr:colOff>
          <xdr:row>62</xdr:row>
          <xdr:rowOff>30480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11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61</xdr:row>
          <xdr:rowOff>175260</xdr:rowOff>
        </xdr:from>
        <xdr:to>
          <xdr:col>2</xdr:col>
          <xdr:colOff>556260</xdr:colOff>
          <xdr:row>63</xdr:row>
          <xdr:rowOff>30480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11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62</xdr:row>
          <xdr:rowOff>175260</xdr:rowOff>
        </xdr:from>
        <xdr:to>
          <xdr:col>2</xdr:col>
          <xdr:colOff>556260</xdr:colOff>
          <xdr:row>64</xdr:row>
          <xdr:rowOff>30480</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11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63</xdr:row>
          <xdr:rowOff>175260</xdr:rowOff>
        </xdr:from>
        <xdr:to>
          <xdr:col>2</xdr:col>
          <xdr:colOff>556260</xdr:colOff>
          <xdr:row>65</xdr:row>
          <xdr:rowOff>30480</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11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64</xdr:row>
          <xdr:rowOff>175260</xdr:rowOff>
        </xdr:from>
        <xdr:to>
          <xdr:col>2</xdr:col>
          <xdr:colOff>556260</xdr:colOff>
          <xdr:row>66</xdr:row>
          <xdr:rowOff>30480</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11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65</xdr:row>
          <xdr:rowOff>175260</xdr:rowOff>
        </xdr:from>
        <xdr:to>
          <xdr:col>2</xdr:col>
          <xdr:colOff>556260</xdr:colOff>
          <xdr:row>67</xdr:row>
          <xdr:rowOff>30480</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11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66</xdr:row>
          <xdr:rowOff>175260</xdr:rowOff>
        </xdr:from>
        <xdr:to>
          <xdr:col>2</xdr:col>
          <xdr:colOff>556260</xdr:colOff>
          <xdr:row>68</xdr:row>
          <xdr:rowOff>30480</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11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67</xdr:row>
          <xdr:rowOff>182880</xdr:rowOff>
        </xdr:from>
        <xdr:to>
          <xdr:col>2</xdr:col>
          <xdr:colOff>556260</xdr:colOff>
          <xdr:row>69</xdr:row>
          <xdr:rowOff>30480</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11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68</xdr:row>
          <xdr:rowOff>182880</xdr:rowOff>
        </xdr:from>
        <xdr:to>
          <xdr:col>2</xdr:col>
          <xdr:colOff>556260</xdr:colOff>
          <xdr:row>70</xdr:row>
          <xdr:rowOff>30480</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11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30480</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11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30480</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11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175260</xdr:rowOff>
        </xdr:from>
        <xdr:to>
          <xdr:col>8</xdr:col>
          <xdr:colOff>518160</xdr:colOff>
          <xdr:row>60</xdr:row>
          <xdr:rowOff>30480</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11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175260</xdr:rowOff>
        </xdr:from>
        <xdr:to>
          <xdr:col>8</xdr:col>
          <xdr:colOff>518160</xdr:colOff>
          <xdr:row>61</xdr:row>
          <xdr:rowOff>30480</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11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175260</xdr:rowOff>
        </xdr:from>
        <xdr:to>
          <xdr:col>8</xdr:col>
          <xdr:colOff>518160</xdr:colOff>
          <xdr:row>62</xdr:row>
          <xdr:rowOff>30480</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11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175260</xdr:rowOff>
        </xdr:from>
        <xdr:to>
          <xdr:col>8</xdr:col>
          <xdr:colOff>518160</xdr:colOff>
          <xdr:row>63</xdr:row>
          <xdr:rowOff>30480</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11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175260</xdr:rowOff>
        </xdr:from>
        <xdr:to>
          <xdr:col>8</xdr:col>
          <xdr:colOff>518160</xdr:colOff>
          <xdr:row>64</xdr:row>
          <xdr:rowOff>30480</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11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175260</xdr:rowOff>
        </xdr:from>
        <xdr:to>
          <xdr:col>8</xdr:col>
          <xdr:colOff>518160</xdr:colOff>
          <xdr:row>65</xdr:row>
          <xdr:rowOff>30480</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11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175260</xdr:rowOff>
        </xdr:from>
        <xdr:to>
          <xdr:col>8</xdr:col>
          <xdr:colOff>518160</xdr:colOff>
          <xdr:row>66</xdr:row>
          <xdr:rowOff>30480</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11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175260</xdr:rowOff>
        </xdr:from>
        <xdr:to>
          <xdr:col>8</xdr:col>
          <xdr:colOff>518160</xdr:colOff>
          <xdr:row>67</xdr:row>
          <xdr:rowOff>30480</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11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175260</xdr:rowOff>
        </xdr:from>
        <xdr:to>
          <xdr:col>8</xdr:col>
          <xdr:colOff>518160</xdr:colOff>
          <xdr:row>68</xdr:row>
          <xdr:rowOff>30480</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11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30480</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11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30480</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11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71</xdr:row>
          <xdr:rowOff>182880</xdr:rowOff>
        </xdr:from>
        <xdr:to>
          <xdr:col>2</xdr:col>
          <xdr:colOff>556260</xdr:colOff>
          <xdr:row>73</xdr:row>
          <xdr:rowOff>7620</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11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72</xdr:row>
          <xdr:rowOff>182880</xdr:rowOff>
        </xdr:from>
        <xdr:to>
          <xdr:col>2</xdr:col>
          <xdr:colOff>556260</xdr:colOff>
          <xdr:row>74</xdr:row>
          <xdr:rowOff>7620</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11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73</xdr:row>
          <xdr:rowOff>182880</xdr:rowOff>
        </xdr:from>
        <xdr:to>
          <xdr:col>2</xdr:col>
          <xdr:colOff>556260</xdr:colOff>
          <xdr:row>75</xdr:row>
          <xdr:rowOff>7620</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11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72</xdr:row>
          <xdr:rowOff>0</xdr:rowOff>
        </xdr:from>
        <xdr:to>
          <xdr:col>8</xdr:col>
          <xdr:colOff>518160</xdr:colOff>
          <xdr:row>73</xdr:row>
          <xdr:rowOff>30480</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11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73</xdr:row>
          <xdr:rowOff>0</xdr:rowOff>
        </xdr:from>
        <xdr:to>
          <xdr:col>8</xdr:col>
          <xdr:colOff>518160</xdr:colOff>
          <xdr:row>74</xdr:row>
          <xdr:rowOff>30480</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11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75</xdr:row>
          <xdr:rowOff>0</xdr:rowOff>
        </xdr:from>
        <xdr:to>
          <xdr:col>8</xdr:col>
          <xdr:colOff>518160</xdr:colOff>
          <xdr:row>76</xdr:row>
          <xdr:rowOff>30480</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11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76</xdr:row>
          <xdr:rowOff>0</xdr:rowOff>
        </xdr:from>
        <xdr:to>
          <xdr:col>8</xdr:col>
          <xdr:colOff>518160</xdr:colOff>
          <xdr:row>77</xdr:row>
          <xdr:rowOff>30480</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11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78</xdr:row>
          <xdr:rowOff>182880</xdr:rowOff>
        </xdr:from>
        <xdr:to>
          <xdr:col>2</xdr:col>
          <xdr:colOff>556260</xdr:colOff>
          <xdr:row>80</xdr:row>
          <xdr:rowOff>30480</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11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79</xdr:row>
          <xdr:rowOff>182880</xdr:rowOff>
        </xdr:from>
        <xdr:to>
          <xdr:col>2</xdr:col>
          <xdr:colOff>556260</xdr:colOff>
          <xdr:row>81</xdr:row>
          <xdr:rowOff>30480</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11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80</xdr:row>
          <xdr:rowOff>182880</xdr:rowOff>
        </xdr:from>
        <xdr:to>
          <xdr:col>2</xdr:col>
          <xdr:colOff>556260</xdr:colOff>
          <xdr:row>82</xdr:row>
          <xdr:rowOff>30480</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11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83</xdr:row>
          <xdr:rowOff>160020</xdr:rowOff>
        </xdr:from>
        <xdr:to>
          <xdr:col>3</xdr:col>
          <xdr:colOff>525780</xdr:colOff>
          <xdr:row>85</xdr:row>
          <xdr:rowOff>0</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11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160020</xdr:rowOff>
        </xdr:from>
        <xdr:to>
          <xdr:col>3</xdr:col>
          <xdr:colOff>525780</xdr:colOff>
          <xdr:row>86</xdr:row>
          <xdr:rowOff>0</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11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160020</xdr:rowOff>
        </xdr:from>
        <xdr:to>
          <xdr:col>3</xdr:col>
          <xdr:colOff>525780</xdr:colOff>
          <xdr:row>87</xdr:row>
          <xdr:rowOff>0</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11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160020</xdr:rowOff>
        </xdr:from>
        <xdr:to>
          <xdr:col>3</xdr:col>
          <xdr:colOff>525780</xdr:colOff>
          <xdr:row>88</xdr:row>
          <xdr:rowOff>0</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11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87</xdr:row>
          <xdr:rowOff>160020</xdr:rowOff>
        </xdr:from>
        <xdr:to>
          <xdr:col>3</xdr:col>
          <xdr:colOff>525780</xdr:colOff>
          <xdr:row>89</xdr:row>
          <xdr:rowOff>0</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11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88</xdr:row>
          <xdr:rowOff>160020</xdr:rowOff>
        </xdr:from>
        <xdr:to>
          <xdr:col>3</xdr:col>
          <xdr:colOff>525780</xdr:colOff>
          <xdr:row>90</xdr:row>
          <xdr:rowOff>0</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11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89</xdr:row>
          <xdr:rowOff>160020</xdr:rowOff>
        </xdr:from>
        <xdr:to>
          <xdr:col>3</xdr:col>
          <xdr:colOff>525780</xdr:colOff>
          <xdr:row>91</xdr:row>
          <xdr:rowOff>0</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11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90</xdr:row>
          <xdr:rowOff>160020</xdr:rowOff>
        </xdr:from>
        <xdr:to>
          <xdr:col>3</xdr:col>
          <xdr:colOff>525780</xdr:colOff>
          <xdr:row>92</xdr:row>
          <xdr:rowOff>0</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11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91</xdr:row>
          <xdr:rowOff>160020</xdr:rowOff>
        </xdr:from>
        <xdr:to>
          <xdr:col>3</xdr:col>
          <xdr:colOff>525780</xdr:colOff>
          <xdr:row>93</xdr:row>
          <xdr:rowOff>0</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11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92</xdr:row>
          <xdr:rowOff>160020</xdr:rowOff>
        </xdr:from>
        <xdr:to>
          <xdr:col>3</xdr:col>
          <xdr:colOff>525780</xdr:colOff>
          <xdr:row>94</xdr:row>
          <xdr:rowOff>0</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11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93</xdr:row>
          <xdr:rowOff>160020</xdr:rowOff>
        </xdr:from>
        <xdr:to>
          <xdr:col>3</xdr:col>
          <xdr:colOff>525780</xdr:colOff>
          <xdr:row>95</xdr:row>
          <xdr:rowOff>0</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11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94</xdr:row>
          <xdr:rowOff>160020</xdr:rowOff>
        </xdr:from>
        <xdr:to>
          <xdr:col>3</xdr:col>
          <xdr:colOff>525780</xdr:colOff>
          <xdr:row>96</xdr:row>
          <xdr:rowOff>0</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11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30480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11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83</xdr:row>
          <xdr:rowOff>182880</xdr:rowOff>
        </xdr:from>
        <xdr:to>
          <xdr:col>8</xdr:col>
          <xdr:colOff>533400</xdr:colOff>
          <xdr:row>85</xdr:row>
          <xdr:rowOff>30480</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11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84</xdr:row>
          <xdr:rowOff>182880</xdr:rowOff>
        </xdr:from>
        <xdr:to>
          <xdr:col>8</xdr:col>
          <xdr:colOff>533400</xdr:colOff>
          <xdr:row>86</xdr:row>
          <xdr:rowOff>30480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11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85</xdr:row>
          <xdr:rowOff>182880</xdr:rowOff>
        </xdr:from>
        <xdr:to>
          <xdr:col>8</xdr:col>
          <xdr:colOff>533400</xdr:colOff>
          <xdr:row>87</xdr:row>
          <xdr:rowOff>30480</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11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86</xdr:row>
          <xdr:rowOff>182880</xdr:rowOff>
        </xdr:from>
        <xdr:to>
          <xdr:col>8</xdr:col>
          <xdr:colOff>533400</xdr:colOff>
          <xdr:row>88</xdr:row>
          <xdr:rowOff>30480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11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87</xdr:row>
          <xdr:rowOff>182880</xdr:rowOff>
        </xdr:from>
        <xdr:to>
          <xdr:col>8</xdr:col>
          <xdr:colOff>533400</xdr:colOff>
          <xdr:row>89</xdr:row>
          <xdr:rowOff>30480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11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88</xdr:row>
          <xdr:rowOff>182880</xdr:rowOff>
        </xdr:from>
        <xdr:to>
          <xdr:col>8</xdr:col>
          <xdr:colOff>533400</xdr:colOff>
          <xdr:row>90</xdr:row>
          <xdr:rowOff>30480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11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89</xdr:row>
          <xdr:rowOff>182880</xdr:rowOff>
        </xdr:from>
        <xdr:to>
          <xdr:col>8</xdr:col>
          <xdr:colOff>533400</xdr:colOff>
          <xdr:row>91</xdr:row>
          <xdr:rowOff>30480</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11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90</xdr:row>
          <xdr:rowOff>182880</xdr:rowOff>
        </xdr:from>
        <xdr:to>
          <xdr:col>8</xdr:col>
          <xdr:colOff>533400</xdr:colOff>
          <xdr:row>92</xdr:row>
          <xdr:rowOff>30480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11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91</xdr:row>
          <xdr:rowOff>182880</xdr:rowOff>
        </xdr:from>
        <xdr:to>
          <xdr:col>8</xdr:col>
          <xdr:colOff>533400</xdr:colOff>
          <xdr:row>93</xdr:row>
          <xdr:rowOff>30480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11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92</xdr:row>
          <xdr:rowOff>182880</xdr:rowOff>
        </xdr:from>
        <xdr:to>
          <xdr:col>8</xdr:col>
          <xdr:colOff>533400</xdr:colOff>
          <xdr:row>94</xdr:row>
          <xdr:rowOff>30480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11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93</xdr:row>
          <xdr:rowOff>182880</xdr:rowOff>
        </xdr:from>
        <xdr:to>
          <xdr:col>8</xdr:col>
          <xdr:colOff>533400</xdr:colOff>
          <xdr:row>95</xdr:row>
          <xdr:rowOff>30480</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11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94</xdr:row>
          <xdr:rowOff>182880</xdr:rowOff>
        </xdr:from>
        <xdr:to>
          <xdr:col>8</xdr:col>
          <xdr:colOff>533400</xdr:colOff>
          <xdr:row>96</xdr:row>
          <xdr:rowOff>30480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11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95</xdr:row>
          <xdr:rowOff>182880</xdr:rowOff>
        </xdr:from>
        <xdr:to>
          <xdr:col>8</xdr:col>
          <xdr:colOff>533400</xdr:colOff>
          <xdr:row>97</xdr:row>
          <xdr:rowOff>30480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11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95</xdr:row>
          <xdr:rowOff>182880</xdr:rowOff>
        </xdr:from>
        <xdr:to>
          <xdr:col>8</xdr:col>
          <xdr:colOff>533400</xdr:colOff>
          <xdr:row>97</xdr:row>
          <xdr:rowOff>30480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11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4.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omments" Target="../comments3.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vmlDrawing" Target="../drawings/vmlDrawing12.v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280.xml"/><Relationship Id="rId21" Type="http://schemas.openxmlformats.org/officeDocument/2006/relationships/ctrlProp" Target="../ctrlProps/ctrlProp184.xml"/><Relationship Id="rId42" Type="http://schemas.openxmlformats.org/officeDocument/2006/relationships/ctrlProp" Target="../ctrlProps/ctrlProp205.xml"/><Relationship Id="rId63" Type="http://schemas.openxmlformats.org/officeDocument/2006/relationships/ctrlProp" Target="../ctrlProps/ctrlProp226.xml"/><Relationship Id="rId84" Type="http://schemas.openxmlformats.org/officeDocument/2006/relationships/ctrlProp" Target="../ctrlProps/ctrlProp247.xml"/><Relationship Id="rId138" Type="http://schemas.openxmlformats.org/officeDocument/2006/relationships/ctrlProp" Target="../ctrlProps/ctrlProp301.xml"/><Relationship Id="rId159" Type="http://schemas.openxmlformats.org/officeDocument/2006/relationships/ctrlProp" Target="../ctrlProps/ctrlProp322.xml"/><Relationship Id="rId170" Type="http://schemas.openxmlformats.org/officeDocument/2006/relationships/ctrlProp" Target="../ctrlProps/ctrlProp333.xml"/><Relationship Id="rId107" Type="http://schemas.openxmlformats.org/officeDocument/2006/relationships/ctrlProp" Target="../ctrlProps/ctrlProp270.xml"/><Relationship Id="rId11" Type="http://schemas.openxmlformats.org/officeDocument/2006/relationships/ctrlProp" Target="../ctrlProps/ctrlProp174.xml"/><Relationship Id="rId32" Type="http://schemas.openxmlformats.org/officeDocument/2006/relationships/ctrlProp" Target="../ctrlProps/ctrlProp195.xml"/><Relationship Id="rId53" Type="http://schemas.openxmlformats.org/officeDocument/2006/relationships/ctrlProp" Target="../ctrlProps/ctrlProp216.xml"/><Relationship Id="rId74" Type="http://schemas.openxmlformats.org/officeDocument/2006/relationships/ctrlProp" Target="../ctrlProps/ctrlProp237.xml"/><Relationship Id="rId128" Type="http://schemas.openxmlformats.org/officeDocument/2006/relationships/ctrlProp" Target="../ctrlProps/ctrlProp291.xml"/><Relationship Id="rId149" Type="http://schemas.openxmlformats.org/officeDocument/2006/relationships/ctrlProp" Target="../ctrlProps/ctrlProp312.xml"/><Relationship Id="rId5" Type="http://schemas.openxmlformats.org/officeDocument/2006/relationships/vmlDrawing" Target="../drawings/vmlDrawing13.vml"/><Relationship Id="rId95" Type="http://schemas.openxmlformats.org/officeDocument/2006/relationships/ctrlProp" Target="../ctrlProps/ctrlProp258.xml"/><Relationship Id="rId160" Type="http://schemas.openxmlformats.org/officeDocument/2006/relationships/ctrlProp" Target="../ctrlProps/ctrlProp323.xml"/><Relationship Id="rId22" Type="http://schemas.openxmlformats.org/officeDocument/2006/relationships/ctrlProp" Target="../ctrlProps/ctrlProp185.xml"/><Relationship Id="rId43" Type="http://schemas.openxmlformats.org/officeDocument/2006/relationships/ctrlProp" Target="../ctrlProps/ctrlProp206.xml"/><Relationship Id="rId64" Type="http://schemas.openxmlformats.org/officeDocument/2006/relationships/ctrlProp" Target="../ctrlProps/ctrlProp227.xml"/><Relationship Id="rId118" Type="http://schemas.openxmlformats.org/officeDocument/2006/relationships/ctrlProp" Target="../ctrlProps/ctrlProp281.xml"/><Relationship Id="rId139" Type="http://schemas.openxmlformats.org/officeDocument/2006/relationships/ctrlProp" Target="../ctrlProps/ctrlProp302.xml"/><Relationship Id="rId85" Type="http://schemas.openxmlformats.org/officeDocument/2006/relationships/ctrlProp" Target="../ctrlProps/ctrlProp248.xml"/><Relationship Id="rId150" Type="http://schemas.openxmlformats.org/officeDocument/2006/relationships/ctrlProp" Target="../ctrlProps/ctrlProp313.xml"/><Relationship Id="rId171" Type="http://schemas.openxmlformats.org/officeDocument/2006/relationships/ctrlProp" Target="../ctrlProps/ctrlProp334.xml"/><Relationship Id="rId12" Type="http://schemas.openxmlformats.org/officeDocument/2006/relationships/ctrlProp" Target="../ctrlProps/ctrlProp175.xml"/><Relationship Id="rId33" Type="http://schemas.openxmlformats.org/officeDocument/2006/relationships/ctrlProp" Target="../ctrlProps/ctrlProp196.xml"/><Relationship Id="rId108" Type="http://schemas.openxmlformats.org/officeDocument/2006/relationships/ctrlProp" Target="../ctrlProps/ctrlProp271.xml"/><Relationship Id="rId129" Type="http://schemas.openxmlformats.org/officeDocument/2006/relationships/ctrlProp" Target="../ctrlProps/ctrlProp292.xml"/><Relationship Id="rId54" Type="http://schemas.openxmlformats.org/officeDocument/2006/relationships/ctrlProp" Target="../ctrlProps/ctrlProp217.xml"/><Relationship Id="rId75" Type="http://schemas.openxmlformats.org/officeDocument/2006/relationships/ctrlProp" Target="../ctrlProps/ctrlProp238.xml"/><Relationship Id="rId96" Type="http://schemas.openxmlformats.org/officeDocument/2006/relationships/ctrlProp" Target="../ctrlProps/ctrlProp259.xml"/><Relationship Id="rId140" Type="http://schemas.openxmlformats.org/officeDocument/2006/relationships/ctrlProp" Target="../ctrlProps/ctrlProp303.xml"/><Relationship Id="rId161" Type="http://schemas.openxmlformats.org/officeDocument/2006/relationships/ctrlProp" Target="../ctrlProps/ctrlProp324.xml"/><Relationship Id="rId1" Type="http://schemas.openxmlformats.org/officeDocument/2006/relationships/hyperlink" Target="http://www.forumsanfelipe.com/" TargetMode="External"/><Relationship Id="rId6" Type="http://schemas.openxmlformats.org/officeDocument/2006/relationships/vmlDrawing" Target="../drawings/vmlDrawing14.vml"/><Relationship Id="rId23" Type="http://schemas.openxmlformats.org/officeDocument/2006/relationships/ctrlProp" Target="../ctrlProps/ctrlProp186.xml"/><Relationship Id="rId28" Type="http://schemas.openxmlformats.org/officeDocument/2006/relationships/ctrlProp" Target="../ctrlProps/ctrlProp191.xml"/><Relationship Id="rId49" Type="http://schemas.openxmlformats.org/officeDocument/2006/relationships/ctrlProp" Target="../ctrlProps/ctrlProp212.xml"/><Relationship Id="rId114" Type="http://schemas.openxmlformats.org/officeDocument/2006/relationships/ctrlProp" Target="../ctrlProps/ctrlProp277.xml"/><Relationship Id="rId119" Type="http://schemas.openxmlformats.org/officeDocument/2006/relationships/ctrlProp" Target="../ctrlProps/ctrlProp282.xml"/><Relationship Id="rId44" Type="http://schemas.openxmlformats.org/officeDocument/2006/relationships/ctrlProp" Target="../ctrlProps/ctrlProp207.xml"/><Relationship Id="rId60" Type="http://schemas.openxmlformats.org/officeDocument/2006/relationships/ctrlProp" Target="../ctrlProps/ctrlProp223.xml"/><Relationship Id="rId65" Type="http://schemas.openxmlformats.org/officeDocument/2006/relationships/ctrlProp" Target="../ctrlProps/ctrlProp228.xml"/><Relationship Id="rId81" Type="http://schemas.openxmlformats.org/officeDocument/2006/relationships/ctrlProp" Target="../ctrlProps/ctrlProp244.xml"/><Relationship Id="rId86" Type="http://schemas.openxmlformats.org/officeDocument/2006/relationships/ctrlProp" Target="../ctrlProps/ctrlProp249.xml"/><Relationship Id="rId130" Type="http://schemas.openxmlformats.org/officeDocument/2006/relationships/ctrlProp" Target="../ctrlProps/ctrlProp293.xml"/><Relationship Id="rId135" Type="http://schemas.openxmlformats.org/officeDocument/2006/relationships/ctrlProp" Target="../ctrlProps/ctrlProp298.xml"/><Relationship Id="rId151" Type="http://schemas.openxmlformats.org/officeDocument/2006/relationships/ctrlProp" Target="../ctrlProps/ctrlProp314.xml"/><Relationship Id="rId156" Type="http://schemas.openxmlformats.org/officeDocument/2006/relationships/ctrlProp" Target="../ctrlProps/ctrlProp319.xml"/><Relationship Id="rId172" Type="http://schemas.openxmlformats.org/officeDocument/2006/relationships/ctrlProp" Target="../ctrlProps/ctrlProp335.xml"/><Relationship Id="rId13" Type="http://schemas.openxmlformats.org/officeDocument/2006/relationships/ctrlProp" Target="../ctrlProps/ctrlProp176.xml"/><Relationship Id="rId18" Type="http://schemas.openxmlformats.org/officeDocument/2006/relationships/ctrlProp" Target="../ctrlProps/ctrlProp181.xml"/><Relationship Id="rId39" Type="http://schemas.openxmlformats.org/officeDocument/2006/relationships/ctrlProp" Target="../ctrlProps/ctrlProp202.xml"/><Relationship Id="rId109" Type="http://schemas.openxmlformats.org/officeDocument/2006/relationships/ctrlProp" Target="../ctrlProps/ctrlProp272.xml"/><Relationship Id="rId34" Type="http://schemas.openxmlformats.org/officeDocument/2006/relationships/ctrlProp" Target="../ctrlProps/ctrlProp197.xml"/><Relationship Id="rId50" Type="http://schemas.openxmlformats.org/officeDocument/2006/relationships/ctrlProp" Target="../ctrlProps/ctrlProp213.xml"/><Relationship Id="rId55" Type="http://schemas.openxmlformats.org/officeDocument/2006/relationships/ctrlProp" Target="../ctrlProps/ctrlProp218.xml"/><Relationship Id="rId76" Type="http://schemas.openxmlformats.org/officeDocument/2006/relationships/ctrlProp" Target="../ctrlProps/ctrlProp239.xml"/><Relationship Id="rId97" Type="http://schemas.openxmlformats.org/officeDocument/2006/relationships/ctrlProp" Target="../ctrlProps/ctrlProp260.xml"/><Relationship Id="rId104" Type="http://schemas.openxmlformats.org/officeDocument/2006/relationships/ctrlProp" Target="../ctrlProps/ctrlProp267.xml"/><Relationship Id="rId120" Type="http://schemas.openxmlformats.org/officeDocument/2006/relationships/ctrlProp" Target="../ctrlProps/ctrlProp283.xml"/><Relationship Id="rId125" Type="http://schemas.openxmlformats.org/officeDocument/2006/relationships/ctrlProp" Target="../ctrlProps/ctrlProp288.xml"/><Relationship Id="rId141" Type="http://schemas.openxmlformats.org/officeDocument/2006/relationships/ctrlProp" Target="../ctrlProps/ctrlProp304.xml"/><Relationship Id="rId146" Type="http://schemas.openxmlformats.org/officeDocument/2006/relationships/ctrlProp" Target="../ctrlProps/ctrlProp309.xml"/><Relationship Id="rId167" Type="http://schemas.openxmlformats.org/officeDocument/2006/relationships/ctrlProp" Target="../ctrlProps/ctrlProp330.xml"/><Relationship Id="rId7" Type="http://schemas.openxmlformats.org/officeDocument/2006/relationships/ctrlProp" Target="../ctrlProps/ctrlProp170.xml"/><Relationship Id="rId71" Type="http://schemas.openxmlformats.org/officeDocument/2006/relationships/ctrlProp" Target="../ctrlProps/ctrlProp234.xml"/><Relationship Id="rId92" Type="http://schemas.openxmlformats.org/officeDocument/2006/relationships/ctrlProp" Target="../ctrlProps/ctrlProp255.xml"/><Relationship Id="rId162" Type="http://schemas.openxmlformats.org/officeDocument/2006/relationships/ctrlProp" Target="../ctrlProps/ctrlProp325.xml"/><Relationship Id="rId2" Type="http://schemas.openxmlformats.org/officeDocument/2006/relationships/hyperlink" Target="https://matrix.pi-ei.com/PropertyDetail/All?MarketID=63&amp;PropertyID=3930" TargetMode="External"/><Relationship Id="rId29" Type="http://schemas.openxmlformats.org/officeDocument/2006/relationships/ctrlProp" Target="../ctrlProps/ctrlProp192.xml"/><Relationship Id="rId24" Type="http://schemas.openxmlformats.org/officeDocument/2006/relationships/ctrlProp" Target="../ctrlProps/ctrlProp187.xml"/><Relationship Id="rId40" Type="http://schemas.openxmlformats.org/officeDocument/2006/relationships/ctrlProp" Target="../ctrlProps/ctrlProp203.xml"/><Relationship Id="rId45" Type="http://schemas.openxmlformats.org/officeDocument/2006/relationships/ctrlProp" Target="../ctrlProps/ctrlProp208.xml"/><Relationship Id="rId66" Type="http://schemas.openxmlformats.org/officeDocument/2006/relationships/ctrlProp" Target="../ctrlProps/ctrlProp229.xml"/><Relationship Id="rId87" Type="http://schemas.openxmlformats.org/officeDocument/2006/relationships/ctrlProp" Target="../ctrlProps/ctrlProp250.xml"/><Relationship Id="rId110" Type="http://schemas.openxmlformats.org/officeDocument/2006/relationships/ctrlProp" Target="../ctrlProps/ctrlProp273.xml"/><Relationship Id="rId115" Type="http://schemas.openxmlformats.org/officeDocument/2006/relationships/ctrlProp" Target="../ctrlProps/ctrlProp278.xml"/><Relationship Id="rId131" Type="http://schemas.openxmlformats.org/officeDocument/2006/relationships/ctrlProp" Target="../ctrlProps/ctrlProp294.xml"/><Relationship Id="rId136" Type="http://schemas.openxmlformats.org/officeDocument/2006/relationships/ctrlProp" Target="../ctrlProps/ctrlProp299.xml"/><Relationship Id="rId157" Type="http://schemas.openxmlformats.org/officeDocument/2006/relationships/ctrlProp" Target="../ctrlProps/ctrlProp320.xml"/><Relationship Id="rId61" Type="http://schemas.openxmlformats.org/officeDocument/2006/relationships/ctrlProp" Target="../ctrlProps/ctrlProp224.xml"/><Relationship Id="rId82" Type="http://schemas.openxmlformats.org/officeDocument/2006/relationships/ctrlProp" Target="../ctrlProps/ctrlProp245.xml"/><Relationship Id="rId152" Type="http://schemas.openxmlformats.org/officeDocument/2006/relationships/ctrlProp" Target="../ctrlProps/ctrlProp315.xml"/><Relationship Id="rId173" Type="http://schemas.openxmlformats.org/officeDocument/2006/relationships/ctrlProp" Target="../ctrlProps/ctrlProp336.xml"/><Relationship Id="rId19" Type="http://schemas.openxmlformats.org/officeDocument/2006/relationships/ctrlProp" Target="../ctrlProps/ctrlProp182.xml"/><Relationship Id="rId14" Type="http://schemas.openxmlformats.org/officeDocument/2006/relationships/ctrlProp" Target="../ctrlProps/ctrlProp177.xml"/><Relationship Id="rId30" Type="http://schemas.openxmlformats.org/officeDocument/2006/relationships/ctrlProp" Target="../ctrlProps/ctrlProp193.xml"/><Relationship Id="rId35" Type="http://schemas.openxmlformats.org/officeDocument/2006/relationships/ctrlProp" Target="../ctrlProps/ctrlProp198.xml"/><Relationship Id="rId56" Type="http://schemas.openxmlformats.org/officeDocument/2006/relationships/ctrlProp" Target="../ctrlProps/ctrlProp219.xml"/><Relationship Id="rId77" Type="http://schemas.openxmlformats.org/officeDocument/2006/relationships/ctrlProp" Target="../ctrlProps/ctrlProp240.xml"/><Relationship Id="rId100" Type="http://schemas.openxmlformats.org/officeDocument/2006/relationships/ctrlProp" Target="../ctrlProps/ctrlProp263.xml"/><Relationship Id="rId105" Type="http://schemas.openxmlformats.org/officeDocument/2006/relationships/ctrlProp" Target="../ctrlProps/ctrlProp268.xml"/><Relationship Id="rId126" Type="http://schemas.openxmlformats.org/officeDocument/2006/relationships/ctrlProp" Target="../ctrlProps/ctrlProp289.xml"/><Relationship Id="rId147" Type="http://schemas.openxmlformats.org/officeDocument/2006/relationships/ctrlProp" Target="../ctrlProps/ctrlProp310.xml"/><Relationship Id="rId168" Type="http://schemas.openxmlformats.org/officeDocument/2006/relationships/ctrlProp" Target="../ctrlProps/ctrlProp331.xml"/><Relationship Id="rId8" Type="http://schemas.openxmlformats.org/officeDocument/2006/relationships/ctrlProp" Target="../ctrlProps/ctrlProp171.xml"/><Relationship Id="rId51" Type="http://schemas.openxmlformats.org/officeDocument/2006/relationships/ctrlProp" Target="../ctrlProps/ctrlProp214.xml"/><Relationship Id="rId72" Type="http://schemas.openxmlformats.org/officeDocument/2006/relationships/ctrlProp" Target="../ctrlProps/ctrlProp235.xml"/><Relationship Id="rId93" Type="http://schemas.openxmlformats.org/officeDocument/2006/relationships/ctrlProp" Target="../ctrlProps/ctrlProp256.xml"/><Relationship Id="rId98" Type="http://schemas.openxmlformats.org/officeDocument/2006/relationships/ctrlProp" Target="../ctrlProps/ctrlProp261.xml"/><Relationship Id="rId121" Type="http://schemas.openxmlformats.org/officeDocument/2006/relationships/ctrlProp" Target="../ctrlProps/ctrlProp284.xml"/><Relationship Id="rId142" Type="http://schemas.openxmlformats.org/officeDocument/2006/relationships/ctrlProp" Target="../ctrlProps/ctrlProp305.xml"/><Relationship Id="rId163" Type="http://schemas.openxmlformats.org/officeDocument/2006/relationships/ctrlProp" Target="../ctrlProps/ctrlProp326.xml"/><Relationship Id="rId3" Type="http://schemas.openxmlformats.org/officeDocument/2006/relationships/printerSettings" Target="../printerSettings/printerSettings9.bin"/><Relationship Id="rId25" Type="http://schemas.openxmlformats.org/officeDocument/2006/relationships/ctrlProp" Target="../ctrlProps/ctrlProp188.xml"/><Relationship Id="rId46" Type="http://schemas.openxmlformats.org/officeDocument/2006/relationships/ctrlProp" Target="../ctrlProps/ctrlProp209.xml"/><Relationship Id="rId67" Type="http://schemas.openxmlformats.org/officeDocument/2006/relationships/ctrlProp" Target="../ctrlProps/ctrlProp230.xml"/><Relationship Id="rId116" Type="http://schemas.openxmlformats.org/officeDocument/2006/relationships/ctrlProp" Target="../ctrlProps/ctrlProp279.xml"/><Relationship Id="rId137" Type="http://schemas.openxmlformats.org/officeDocument/2006/relationships/ctrlProp" Target="../ctrlProps/ctrlProp300.xml"/><Relationship Id="rId158" Type="http://schemas.openxmlformats.org/officeDocument/2006/relationships/ctrlProp" Target="../ctrlProps/ctrlProp321.xml"/><Relationship Id="rId20" Type="http://schemas.openxmlformats.org/officeDocument/2006/relationships/ctrlProp" Target="../ctrlProps/ctrlProp183.xml"/><Relationship Id="rId41" Type="http://schemas.openxmlformats.org/officeDocument/2006/relationships/ctrlProp" Target="../ctrlProps/ctrlProp204.xml"/><Relationship Id="rId62" Type="http://schemas.openxmlformats.org/officeDocument/2006/relationships/ctrlProp" Target="../ctrlProps/ctrlProp225.xml"/><Relationship Id="rId83" Type="http://schemas.openxmlformats.org/officeDocument/2006/relationships/ctrlProp" Target="../ctrlProps/ctrlProp246.xml"/><Relationship Id="rId88" Type="http://schemas.openxmlformats.org/officeDocument/2006/relationships/ctrlProp" Target="../ctrlProps/ctrlProp251.xml"/><Relationship Id="rId111" Type="http://schemas.openxmlformats.org/officeDocument/2006/relationships/ctrlProp" Target="../ctrlProps/ctrlProp274.xml"/><Relationship Id="rId132" Type="http://schemas.openxmlformats.org/officeDocument/2006/relationships/ctrlProp" Target="../ctrlProps/ctrlProp295.xml"/><Relationship Id="rId153" Type="http://schemas.openxmlformats.org/officeDocument/2006/relationships/ctrlProp" Target="../ctrlProps/ctrlProp316.xml"/><Relationship Id="rId174" Type="http://schemas.openxmlformats.org/officeDocument/2006/relationships/ctrlProp" Target="../ctrlProps/ctrlProp337.xml"/><Relationship Id="rId15" Type="http://schemas.openxmlformats.org/officeDocument/2006/relationships/ctrlProp" Target="../ctrlProps/ctrlProp178.xml"/><Relationship Id="rId36" Type="http://schemas.openxmlformats.org/officeDocument/2006/relationships/ctrlProp" Target="../ctrlProps/ctrlProp199.xml"/><Relationship Id="rId57" Type="http://schemas.openxmlformats.org/officeDocument/2006/relationships/ctrlProp" Target="../ctrlProps/ctrlProp220.xml"/><Relationship Id="rId106" Type="http://schemas.openxmlformats.org/officeDocument/2006/relationships/ctrlProp" Target="../ctrlProps/ctrlProp269.xml"/><Relationship Id="rId127" Type="http://schemas.openxmlformats.org/officeDocument/2006/relationships/ctrlProp" Target="../ctrlProps/ctrlProp290.xml"/><Relationship Id="rId10" Type="http://schemas.openxmlformats.org/officeDocument/2006/relationships/ctrlProp" Target="../ctrlProps/ctrlProp173.xml"/><Relationship Id="rId31" Type="http://schemas.openxmlformats.org/officeDocument/2006/relationships/ctrlProp" Target="../ctrlProps/ctrlProp194.xml"/><Relationship Id="rId52" Type="http://schemas.openxmlformats.org/officeDocument/2006/relationships/ctrlProp" Target="../ctrlProps/ctrlProp215.xml"/><Relationship Id="rId73" Type="http://schemas.openxmlformats.org/officeDocument/2006/relationships/ctrlProp" Target="../ctrlProps/ctrlProp236.xml"/><Relationship Id="rId78" Type="http://schemas.openxmlformats.org/officeDocument/2006/relationships/ctrlProp" Target="../ctrlProps/ctrlProp241.xml"/><Relationship Id="rId94" Type="http://schemas.openxmlformats.org/officeDocument/2006/relationships/ctrlProp" Target="../ctrlProps/ctrlProp257.xml"/><Relationship Id="rId99" Type="http://schemas.openxmlformats.org/officeDocument/2006/relationships/ctrlProp" Target="../ctrlProps/ctrlProp262.xml"/><Relationship Id="rId101" Type="http://schemas.openxmlformats.org/officeDocument/2006/relationships/ctrlProp" Target="../ctrlProps/ctrlProp264.xml"/><Relationship Id="rId122" Type="http://schemas.openxmlformats.org/officeDocument/2006/relationships/ctrlProp" Target="../ctrlProps/ctrlProp285.xml"/><Relationship Id="rId143" Type="http://schemas.openxmlformats.org/officeDocument/2006/relationships/ctrlProp" Target="../ctrlProps/ctrlProp306.xml"/><Relationship Id="rId148" Type="http://schemas.openxmlformats.org/officeDocument/2006/relationships/ctrlProp" Target="../ctrlProps/ctrlProp311.xml"/><Relationship Id="rId164" Type="http://schemas.openxmlformats.org/officeDocument/2006/relationships/ctrlProp" Target="../ctrlProps/ctrlProp327.xml"/><Relationship Id="rId169" Type="http://schemas.openxmlformats.org/officeDocument/2006/relationships/ctrlProp" Target="../ctrlProps/ctrlProp332.xml"/><Relationship Id="rId4" Type="http://schemas.openxmlformats.org/officeDocument/2006/relationships/drawing" Target="../drawings/drawing5.xml"/><Relationship Id="rId9" Type="http://schemas.openxmlformats.org/officeDocument/2006/relationships/ctrlProp" Target="../ctrlProps/ctrlProp172.xml"/><Relationship Id="rId26" Type="http://schemas.openxmlformats.org/officeDocument/2006/relationships/ctrlProp" Target="../ctrlProps/ctrlProp189.xml"/><Relationship Id="rId47" Type="http://schemas.openxmlformats.org/officeDocument/2006/relationships/ctrlProp" Target="../ctrlProps/ctrlProp210.xml"/><Relationship Id="rId68" Type="http://schemas.openxmlformats.org/officeDocument/2006/relationships/ctrlProp" Target="../ctrlProps/ctrlProp231.xml"/><Relationship Id="rId89" Type="http://schemas.openxmlformats.org/officeDocument/2006/relationships/ctrlProp" Target="../ctrlProps/ctrlProp252.xml"/><Relationship Id="rId112" Type="http://schemas.openxmlformats.org/officeDocument/2006/relationships/ctrlProp" Target="../ctrlProps/ctrlProp275.xml"/><Relationship Id="rId133" Type="http://schemas.openxmlformats.org/officeDocument/2006/relationships/ctrlProp" Target="../ctrlProps/ctrlProp296.xml"/><Relationship Id="rId154" Type="http://schemas.openxmlformats.org/officeDocument/2006/relationships/ctrlProp" Target="../ctrlProps/ctrlProp317.xml"/><Relationship Id="rId175" Type="http://schemas.openxmlformats.org/officeDocument/2006/relationships/comments" Target="../comments4.xml"/><Relationship Id="rId16" Type="http://schemas.openxmlformats.org/officeDocument/2006/relationships/ctrlProp" Target="../ctrlProps/ctrlProp179.xml"/><Relationship Id="rId37" Type="http://schemas.openxmlformats.org/officeDocument/2006/relationships/ctrlProp" Target="../ctrlProps/ctrlProp200.xml"/><Relationship Id="rId58" Type="http://schemas.openxmlformats.org/officeDocument/2006/relationships/ctrlProp" Target="../ctrlProps/ctrlProp221.xml"/><Relationship Id="rId79" Type="http://schemas.openxmlformats.org/officeDocument/2006/relationships/ctrlProp" Target="../ctrlProps/ctrlProp242.xml"/><Relationship Id="rId102" Type="http://schemas.openxmlformats.org/officeDocument/2006/relationships/ctrlProp" Target="../ctrlProps/ctrlProp265.xml"/><Relationship Id="rId123" Type="http://schemas.openxmlformats.org/officeDocument/2006/relationships/ctrlProp" Target="../ctrlProps/ctrlProp286.xml"/><Relationship Id="rId144" Type="http://schemas.openxmlformats.org/officeDocument/2006/relationships/ctrlProp" Target="../ctrlProps/ctrlProp307.xml"/><Relationship Id="rId90" Type="http://schemas.openxmlformats.org/officeDocument/2006/relationships/ctrlProp" Target="../ctrlProps/ctrlProp253.xml"/><Relationship Id="rId165" Type="http://schemas.openxmlformats.org/officeDocument/2006/relationships/ctrlProp" Target="../ctrlProps/ctrlProp328.xml"/><Relationship Id="rId27" Type="http://schemas.openxmlformats.org/officeDocument/2006/relationships/ctrlProp" Target="../ctrlProps/ctrlProp190.xml"/><Relationship Id="rId48" Type="http://schemas.openxmlformats.org/officeDocument/2006/relationships/ctrlProp" Target="../ctrlProps/ctrlProp211.xml"/><Relationship Id="rId69" Type="http://schemas.openxmlformats.org/officeDocument/2006/relationships/ctrlProp" Target="../ctrlProps/ctrlProp232.xml"/><Relationship Id="rId113" Type="http://schemas.openxmlformats.org/officeDocument/2006/relationships/ctrlProp" Target="../ctrlProps/ctrlProp276.xml"/><Relationship Id="rId134" Type="http://schemas.openxmlformats.org/officeDocument/2006/relationships/ctrlProp" Target="../ctrlProps/ctrlProp297.xml"/><Relationship Id="rId80" Type="http://schemas.openxmlformats.org/officeDocument/2006/relationships/ctrlProp" Target="../ctrlProps/ctrlProp243.xml"/><Relationship Id="rId155" Type="http://schemas.openxmlformats.org/officeDocument/2006/relationships/ctrlProp" Target="../ctrlProps/ctrlProp318.xml"/><Relationship Id="rId17" Type="http://schemas.openxmlformats.org/officeDocument/2006/relationships/ctrlProp" Target="../ctrlProps/ctrlProp180.xml"/><Relationship Id="rId38" Type="http://schemas.openxmlformats.org/officeDocument/2006/relationships/ctrlProp" Target="../ctrlProps/ctrlProp201.xml"/><Relationship Id="rId59" Type="http://schemas.openxmlformats.org/officeDocument/2006/relationships/ctrlProp" Target="../ctrlProps/ctrlProp222.xml"/><Relationship Id="rId103" Type="http://schemas.openxmlformats.org/officeDocument/2006/relationships/ctrlProp" Target="../ctrlProps/ctrlProp266.xml"/><Relationship Id="rId124" Type="http://schemas.openxmlformats.org/officeDocument/2006/relationships/ctrlProp" Target="../ctrlProps/ctrlProp287.xml"/><Relationship Id="rId70" Type="http://schemas.openxmlformats.org/officeDocument/2006/relationships/ctrlProp" Target="../ctrlProps/ctrlProp233.xml"/><Relationship Id="rId91" Type="http://schemas.openxmlformats.org/officeDocument/2006/relationships/ctrlProp" Target="../ctrlProps/ctrlProp254.xml"/><Relationship Id="rId145" Type="http://schemas.openxmlformats.org/officeDocument/2006/relationships/ctrlProp" Target="../ctrlProps/ctrlProp308.xml"/><Relationship Id="rId166" Type="http://schemas.openxmlformats.org/officeDocument/2006/relationships/ctrlProp" Target="../ctrlProps/ctrlProp329.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449.xml"/><Relationship Id="rId21" Type="http://schemas.openxmlformats.org/officeDocument/2006/relationships/ctrlProp" Target="../ctrlProps/ctrlProp353.xml"/><Relationship Id="rId42" Type="http://schemas.openxmlformats.org/officeDocument/2006/relationships/ctrlProp" Target="../ctrlProps/ctrlProp374.xml"/><Relationship Id="rId63" Type="http://schemas.openxmlformats.org/officeDocument/2006/relationships/ctrlProp" Target="../ctrlProps/ctrlProp395.xml"/><Relationship Id="rId84" Type="http://schemas.openxmlformats.org/officeDocument/2006/relationships/ctrlProp" Target="../ctrlProps/ctrlProp416.xml"/><Relationship Id="rId138" Type="http://schemas.openxmlformats.org/officeDocument/2006/relationships/ctrlProp" Target="../ctrlProps/ctrlProp470.xml"/><Relationship Id="rId159" Type="http://schemas.openxmlformats.org/officeDocument/2006/relationships/ctrlProp" Target="../ctrlProps/ctrlProp491.xml"/><Relationship Id="rId170" Type="http://schemas.openxmlformats.org/officeDocument/2006/relationships/ctrlProp" Target="../ctrlProps/ctrlProp502.xml"/><Relationship Id="rId107" Type="http://schemas.openxmlformats.org/officeDocument/2006/relationships/ctrlProp" Target="../ctrlProps/ctrlProp439.xml"/><Relationship Id="rId11" Type="http://schemas.openxmlformats.org/officeDocument/2006/relationships/ctrlProp" Target="../ctrlProps/ctrlProp343.xml"/><Relationship Id="rId32" Type="http://schemas.openxmlformats.org/officeDocument/2006/relationships/ctrlProp" Target="../ctrlProps/ctrlProp364.xml"/><Relationship Id="rId53" Type="http://schemas.openxmlformats.org/officeDocument/2006/relationships/ctrlProp" Target="../ctrlProps/ctrlProp385.xml"/><Relationship Id="rId74" Type="http://schemas.openxmlformats.org/officeDocument/2006/relationships/ctrlProp" Target="../ctrlProps/ctrlProp406.xml"/><Relationship Id="rId128" Type="http://schemas.openxmlformats.org/officeDocument/2006/relationships/ctrlProp" Target="../ctrlProps/ctrlProp460.xml"/><Relationship Id="rId149" Type="http://schemas.openxmlformats.org/officeDocument/2006/relationships/ctrlProp" Target="../ctrlProps/ctrlProp481.xml"/><Relationship Id="rId5" Type="http://schemas.openxmlformats.org/officeDocument/2006/relationships/vmlDrawing" Target="../drawings/vmlDrawing16.vml"/><Relationship Id="rId95" Type="http://schemas.openxmlformats.org/officeDocument/2006/relationships/ctrlProp" Target="../ctrlProps/ctrlProp427.xml"/><Relationship Id="rId160" Type="http://schemas.openxmlformats.org/officeDocument/2006/relationships/ctrlProp" Target="../ctrlProps/ctrlProp492.xml"/><Relationship Id="rId22" Type="http://schemas.openxmlformats.org/officeDocument/2006/relationships/ctrlProp" Target="../ctrlProps/ctrlProp354.xml"/><Relationship Id="rId43" Type="http://schemas.openxmlformats.org/officeDocument/2006/relationships/ctrlProp" Target="../ctrlProps/ctrlProp375.xml"/><Relationship Id="rId64" Type="http://schemas.openxmlformats.org/officeDocument/2006/relationships/ctrlProp" Target="../ctrlProps/ctrlProp396.xml"/><Relationship Id="rId118" Type="http://schemas.openxmlformats.org/officeDocument/2006/relationships/ctrlProp" Target="../ctrlProps/ctrlProp450.xml"/><Relationship Id="rId139" Type="http://schemas.openxmlformats.org/officeDocument/2006/relationships/ctrlProp" Target="../ctrlProps/ctrlProp471.xml"/><Relationship Id="rId85" Type="http://schemas.openxmlformats.org/officeDocument/2006/relationships/ctrlProp" Target="../ctrlProps/ctrlProp417.xml"/><Relationship Id="rId150" Type="http://schemas.openxmlformats.org/officeDocument/2006/relationships/ctrlProp" Target="../ctrlProps/ctrlProp482.xml"/><Relationship Id="rId171" Type="http://schemas.openxmlformats.org/officeDocument/2006/relationships/ctrlProp" Target="../ctrlProps/ctrlProp503.xml"/><Relationship Id="rId12" Type="http://schemas.openxmlformats.org/officeDocument/2006/relationships/ctrlProp" Target="../ctrlProps/ctrlProp344.xml"/><Relationship Id="rId33" Type="http://schemas.openxmlformats.org/officeDocument/2006/relationships/ctrlProp" Target="../ctrlProps/ctrlProp365.xml"/><Relationship Id="rId108" Type="http://schemas.openxmlformats.org/officeDocument/2006/relationships/ctrlProp" Target="../ctrlProps/ctrlProp440.xml"/><Relationship Id="rId129" Type="http://schemas.openxmlformats.org/officeDocument/2006/relationships/ctrlProp" Target="../ctrlProps/ctrlProp461.xml"/><Relationship Id="rId54" Type="http://schemas.openxmlformats.org/officeDocument/2006/relationships/ctrlProp" Target="../ctrlProps/ctrlProp386.xml"/><Relationship Id="rId75" Type="http://schemas.openxmlformats.org/officeDocument/2006/relationships/ctrlProp" Target="../ctrlProps/ctrlProp407.xml"/><Relationship Id="rId96" Type="http://schemas.openxmlformats.org/officeDocument/2006/relationships/ctrlProp" Target="../ctrlProps/ctrlProp428.xml"/><Relationship Id="rId140" Type="http://schemas.openxmlformats.org/officeDocument/2006/relationships/ctrlProp" Target="../ctrlProps/ctrlProp472.xml"/><Relationship Id="rId161" Type="http://schemas.openxmlformats.org/officeDocument/2006/relationships/ctrlProp" Target="../ctrlProps/ctrlProp493.xml"/><Relationship Id="rId1" Type="http://schemas.openxmlformats.org/officeDocument/2006/relationships/hyperlink" Target="https://matrix.pi-ei.com/PropertyDetail/All?MarketID=63&amp;PropertyID=4863" TargetMode="External"/><Relationship Id="rId6" Type="http://schemas.openxmlformats.org/officeDocument/2006/relationships/ctrlProp" Target="../ctrlProps/ctrlProp338.xml"/><Relationship Id="rId23" Type="http://schemas.openxmlformats.org/officeDocument/2006/relationships/ctrlProp" Target="../ctrlProps/ctrlProp355.xml"/><Relationship Id="rId28" Type="http://schemas.openxmlformats.org/officeDocument/2006/relationships/ctrlProp" Target="../ctrlProps/ctrlProp360.xml"/><Relationship Id="rId49" Type="http://schemas.openxmlformats.org/officeDocument/2006/relationships/ctrlProp" Target="../ctrlProps/ctrlProp381.xml"/><Relationship Id="rId114" Type="http://schemas.openxmlformats.org/officeDocument/2006/relationships/ctrlProp" Target="../ctrlProps/ctrlProp446.xml"/><Relationship Id="rId119" Type="http://schemas.openxmlformats.org/officeDocument/2006/relationships/ctrlProp" Target="../ctrlProps/ctrlProp451.xml"/><Relationship Id="rId44" Type="http://schemas.openxmlformats.org/officeDocument/2006/relationships/ctrlProp" Target="../ctrlProps/ctrlProp376.xml"/><Relationship Id="rId60" Type="http://schemas.openxmlformats.org/officeDocument/2006/relationships/ctrlProp" Target="../ctrlProps/ctrlProp392.xml"/><Relationship Id="rId65" Type="http://schemas.openxmlformats.org/officeDocument/2006/relationships/ctrlProp" Target="../ctrlProps/ctrlProp397.xml"/><Relationship Id="rId81" Type="http://schemas.openxmlformats.org/officeDocument/2006/relationships/ctrlProp" Target="../ctrlProps/ctrlProp413.xml"/><Relationship Id="rId86" Type="http://schemas.openxmlformats.org/officeDocument/2006/relationships/ctrlProp" Target="../ctrlProps/ctrlProp418.xml"/><Relationship Id="rId130" Type="http://schemas.openxmlformats.org/officeDocument/2006/relationships/ctrlProp" Target="../ctrlProps/ctrlProp462.xml"/><Relationship Id="rId135" Type="http://schemas.openxmlformats.org/officeDocument/2006/relationships/ctrlProp" Target="../ctrlProps/ctrlProp467.xml"/><Relationship Id="rId151" Type="http://schemas.openxmlformats.org/officeDocument/2006/relationships/ctrlProp" Target="../ctrlProps/ctrlProp483.xml"/><Relationship Id="rId156" Type="http://schemas.openxmlformats.org/officeDocument/2006/relationships/ctrlProp" Target="../ctrlProps/ctrlProp488.xml"/><Relationship Id="rId172" Type="http://schemas.openxmlformats.org/officeDocument/2006/relationships/ctrlProp" Target="../ctrlProps/ctrlProp504.xml"/><Relationship Id="rId13" Type="http://schemas.openxmlformats.org/officeDocument/2006/relationships/ctrlProp" Target="../ctrlProps/ctrlProp345.xml"/><Relationship Id="rId18" Type="http://schemas.openxmlformats.org/officeDocument/2006/relationships/ctrlProp" Target="../ctrlProps/ctrlProp350.xml"/><Relationship Id="rId39" Type="http://schemas.openxmlformats.org/officeDocument/2006/relationships/ctrlProp" Target="../ctrlProps/ctrlProp371.xml"/><Relationship Id="rId109" Type="http://schemas.openxmlformats.org/officeDocument/2006/relationships/ctrlProp" Target="../ctrlProps/ctrlProp441.xml"/><Relationship Id="rId34" Type="http://schemas.openxmlformats.org/officeDocument/2006/relationships/ctrlProp" Target="../ctrlProps/ctrlProp366.xml"/><Relationship Id="rId50" Type="http://schemas.openxmlformats.org/officeDocument/2006/relationships/ctrlProp" Target="../ctrlProps/ctrlProp382.xml"/><Relationship Id="rId55" Type="http://schemas.openxmlformats.org/officeDocument/2006/relationships/ctrlProp" Target="../ctrlProps/ctrlProp387.xml"/><Relationship Id="rId76" Type="http://schemas.openxmlformats.org/officeDocument/2006/relationships/ctrlProp" Target="../ctrlProps/ctrlProp408.xml"/><Relationship Id="rId97" Type="http://schemas.openxmlformats.org/officeDocument/2006/relationships/ctrlProp" Target="../ctrlProps/ctrlProp429.xml"/><Relationship Id="rId104" Type="http://schemas.openxmlformats.org/officeDocument/2006/relationships/ctrlProp" Target="../ctrlProps/ctrlProp436.xml"/><Relationship Id="rId120" Type="http://schemas.openxmlformats.org/officeDocument/2006/relationships/ctrlProp" Target="../ctrlProps/ctrlProp452.xml"/><Relationship Id="rId125" Type="http://schemas.openxmlformats.org/officeDocument/2006/relationships/ctrlProp" Target="../ctrlProps/ctrlProp457.xml"/><Relationship Id="rId141" Type="http://schemas.openxmlformats.org/officeDocument/2006/relationships/ctrlProp" Target="../ctrlProps/ctrlProp473.xml"/><Relationship Id="rId146" Type="http://schemas.openxmlformats.org/officeDocument/2006/relationships/ctrlProp" Target="../ctrlProps/ctrlProp478.xml"/><Relationship Id="rId167" Type="http://schemas.openxmlformats.org/officeDocument/2006/relationships/ctrlProp" Target="../ctrlProps/ctrlProp499.xml"/><Relationship Id="rId7" Type="http://schemas.openxmlformats.org/officeDocument/2006/relationships/ctrlProp" Target="../ctrlProps/ctrlProp339.xml"/><Relationship Id="rId71" Type="http://schemas.openxmlformats.org/officeDocument/2006/relationships/ctrlProp" Target="../ctrlProps/ctrlProp403.xml"/><Relationship Id="rId92" Type="http://schemas.openxmlformats.org/officeDocument/2006/relationships/ctrlProp" Target="../ctrlProps/ctrlProp424.xml"/><Relationship Id="rId162" Type="http://schemas.openxmlformats.org/officeDocument/2006/relationships/ctrlProp" Target="../ctrlProps/ctrlProp494.xml"/><Relationship Id="rId2" Type="http://schemas.openxmlformats.org/officeDocument/2006/relationships/printerSettings" Target="../printerSettings/printerSettings10.bin"/><Relationship Id="rId29" Type="http://schemas.openxmlformats.org/officeDocument/2006/relationships/ctrlProp" Target="../ctrlProps/ctrlProp361.xml"/><Relationship Id="rId24" Type="http://schemas.openxmlformats.org/officeDocument/2006/relationships/ctrlProp" Target="../ctrlProps/ctrlProp356.xml"/><Relationship Id="rId40" Type="http://schemas.openxmlformats.org/officeDocument/2006/relationships/ctrlProp" Target="../ctrlProps/ctrlProp372.xml"/><Relationship Id="rId45" Type="http://schemas.openxmlformats.org/officeDocument/2006/relationships/ctrlProp" Target="../ctrlProps/ctrlProp377.xml"/><Relationship Id="rId66" Type="http://schemas.openxmlformats.org/officeDocument/2006/relationships/ctrlProp" Target="../ctrlProps/ctrlProp398.xml"/><Relationship Id="rId87" Type="http://schemas.openxmlformats.org/officeDocument/2006/relationships/ctrlProp" Target="../ctrlProps/ctrlProp419.xml"/><Relationship Id="rId110" Type="http://schemas.openxmlformats.org/officeDocument/2006/relationships/ctrlProp" Target="../ctrlProps/ctrlProp442.xml"/><Relationship Id="rId115" Type="http://schemas.openxmlformats.org/officeDocument/2006/relationships/ctrlProp" Target="../ctrlProps/ctrlProp447.xml"/><Relationship Id="rId131" Type="http://schemas.openxmlformats.org/officeDocument/2006/relationships/ctrlProp" Target="../ctrlProps/ctrlProp463.xml"/><Relationship Id="rId136" Type="http://schemas.openxmlformats.org/officeDocument/2006/relationships/ctrlProp" Target="../ctrlProps/ctrlProp468.xml"/><Relationship Id="rId157" Type="http://schemas.openxmlformats.org/officeDocument/2006/relationships/ctrlProp" Target="../ctrlProps/ctrlProp489.xml"/><Relationship Id="rId61" Type="http://schemas.openxmlformats.org/officeDocument/2006/relationships/ctrlProp" Target="../ctrlProps/ctrlProp393.xml"/><Relationship Id="rId82" Type="http://schemas.openxmlformats.org/officeDocument/2006/relationships/ctrlProp" Target="../ctrlProps/ctrlProp414.xml"/><Relationship Id="rId152" Type="http://schemas.openxmlformats.org/officeDocument/2006/relationships/ctrlProp" Target="../ctrlProps/ctrlProp484.xml"/><Relationship Id="rId173" Type="http://schemas.openxmlformats.org/officeDocument/2006/relationships/ctrlProp" Target="../ctrlProps/ctrlProp505.xml"/><Relationship Id="rId19" Type="http://schemas.openxmlformats.org/officeDocument/2006/relationships/ctrlProp" Target="../ctrlProps/ctrlProp351.xml"/><Relationship Id="rId14" Type="http://schemas.openxmlformats.org/officeDocument/2006/relationships/ctrlProp" Target="../ctrlProps/ctrlProp346.xml"/><Relationship Id="rId30" Type="http://schemas.openxmlformats.org/officeDocument/2006/relationships/ctrlProp" Target="../ctrlProps/ctrlProp362.xml"/><Relationship Id="rId35" Type="http://schemas.openxmlformats.org/officeDocument/2006/relationships/ctrlProp" Target="../ctrlProps/ctrlProp367.xml"/><Relationship Id="rId56" Type="http://schemas.openxmlformats.org/officeDocument/2006/relationships/ctrlProp" Target="../ctrlProps/ctrlProp388.xml"/><Relationship Id="rId77" Type="http://schemas.openxmlformats.org/officeDocument/2006/relationships/ctrlProp" Target="../ctrlProps/ctrlProp409.xml"/><Relationship Id="rId100" Type="http://schemas.openxmlformats.org/officeDocument/2006/relationships/ctrlProp" Target="../ctrlProps/ctrlProp432.xml"/><Relationship Id="rId105" Type="http://schemas.openxmlformats.org/officeDocument/2006/relationships/ctrlProp" Target="../ctrlProps/ctrlProp437.xml"/><Relationship Id="rId126" Type="http://schemas.openxmlformats.org/officeDocument/2006/relationships/ctrlProp" Target="../ctrlProps/ctrlProp458.xml"/><Relationship Id="rId147" Type="http://schemas.openxmlformats.org/officeDocument/2006/relationships/ctrlProp" Target="../ctrlProps/ctrlProp479.xml"/><Relationship Id="rId168" Type="http://schemas.openxmlformats.org/officeDocument/2006/relationships/ctrlProp" Target="../ctrlProps/ctrlProp500.xml"/><Relationship Id="rId8" Type="http://schemas.openxmlformats.org/officeDocument/2006/relationships/ctrlProp" Target="../ctrlProps/ctrlProp340.xml"/><Relationship Id="rId51" Type="http://schemas.openxmlformats.org/officeDocument/2006/relationships/ctrlProp" Target="../ctrlProps/ctrlProp383.xml"/><Relationship Id="rId72" Type="http://schemas.openxmlformats.org/officeDocument/2006/relationships/ctrlProp" Target="../ctrlProps/ctrlProp404.xml"/><Relationship Id="rId93" Type="http://schemas.openxmlformats.org/officeDocument/2006/relationships/ctrlProp" Target="../ctrlProps/ctrlProp425.xml"/><Relationship Id="rId98" Type="http://schemas.openxmlformats.org/officeDocument/2006/relationships/ctrlProp" Target="../ctrlProps/ctrlProp430.xml"/><Relationship Id="rId121" Type="http://schemas.openxmlformats.org/officeDocument/2006/relationships/ctrlProp" Target="../ctrlProps/ctrlProp453.xml"/><Relationship Id="rId142" Type="http://schemas.openxmlformats.org/officeDocument/2006/relationships/ctrlProp" Target="../ctrlProps/ctrlProp474.xml"/><Relationship Id="rId163" Type="http://schemas.openxmlformats.org/officeDocument/2006/relationships/ctrlProp" Target="../ctrlProps/ctrlProp495.xml"/><Relationship Id="rId3" Type="http://schemas.openxmlformats.org/officeDocument/2006/relationships/drawing" Target="../drawings/drawing6.xml"/><Relationship Id="rId25" Type="http://schemas.openxmlformats.org/officeDocument/2006/relationships/ctrlProp" Target="../ctrlProps/ctrlProp357.xml"/><Relationship Id="rId46" Type="http://schemas.openxmlformats.org/officeDocument/2006/relationships/ctrlProp" Target="../ctrlProps/ctrlProp378.xml"/><Relationship Id="rId67" Type="http://schemas.openxmlformats.org/officeDocument/2006/relationships/ctrlProp" Target="../ctrlProps/ctrlProp399.xml"/><Relationship Id="rId116" Type="http://schemas.openxmlformats.org/officeDocument/2006/relationships/ctrlProp" Target="../ctrlProps/ctrlProp448.xml"/><Relationship Id="rId137" Type="http://schemas.openxmlformats.org/officeDocument/2006/relationships/ctrlProp" Target="../ctrlProps/ctrlProp469.xml"/><Relationship Id="rId158" Type="http://schemas.openxmlformats.org/officeDocument/2006/relationships/ctrlProp" Target="../ctrlProps/ctrlProp490.xml"/><Relationship Id="rId20" Type="http://schemas.openxmlformats.org/officeDocument/2006/relationships/ctrlProp" Target="../ctrlProps/ctrlProp352.xml"/><Relationship Id="rId41" Type="http://schemas.openxmlformats.org/officeDocument/2006/relationships/ctrlProp" Target="../ctrlProps/ctrlProp373.xml"/><Relationship Id="rId62" Type="http://schemas.openxmlformats.org/officeDocument/2006/relationships/ctrlProp" Target="../ctrlProps/ctrlProp394.xml"/><Relationship Id="rId83" Type="http://schemas.openxmlformats.org/officeDocument/2006/relationships/ctrlProp" Target="../ctrlProps/ctrlProp415.xml"/><Relationship Id="rId88" Type="http://schemas.openxmlformats.org/officeDocument/2006/relationships/ctrlProp" Target="../ctrlProps/ctrlProp420.xml"/><Relationship Id="rId111" Type="http://schemas.openxmlformats.org/officeDocument/2006/relationships/ctrlProp" Target="../ctrlProps/ctrlProp443.xml"/><Relationship Id="rId132" Type="http://schemas.openxmlformats.org/officeDocument/2006/relationships/ctrlProp" Target="../ctrlProps/ctrlProp464.xml"/><Relationship Id="rId153" Type="http://schemas.openxmlformats.org/officeDocument/2006/relationships/ctrlProp" Target="../ctrlProps/ctrlProp485.xml"/><Relationship Id="rId174" Type="http://schemas.openxmlformats.org/officeDocument/2006/relationships/comments" Target="../comments5.xml"/><Relationship Id="rId15" Type="http://schemas.openxmlformats.org/officeDocument/2006/relationships/ctrlProp" Target="../ctrlProps/ctrlProp347.xml"/><Relationship Id="rId36" Type="http://schemas.openxmlformats.org/officeDocument/2006/relationships/ctrlProp" Target="../ctrlProps/ctrlProp368.xml"/><Relationship Id="rId57" Type="http://schemas.openxmlformats.org/officeDocument/2006/relationships/ctrlProp" Target="../ctrlProps/ctrlProp389.xml"/><Relationship Id="rId106" Type="http://schemas.openxmlformats.org/officeDocument/2006/relationships/ctrlProp" Target="../ctrlProps/ctrlProp438.xml"/><Relationship Id="rId127" Type="http://schemas.openxmlformats.org/officeDocument/2006/relationships/ctrlProp" Target="../ctrlProps/ctrlProp459.xml"/><Relationship Id="rId10" Type="http://schemas.openxmlformats.org/officeDocument/2006/relationships/ctrlProp" Target="../ctrlProps/ctrlProp342.xml"/><Relationship Id="rId31" Type="http://schemas.openxmlformats.org/officeDocument/2006/relationships/ctrlProp" Target="../ctrlProps/ctrlProp363.xml"/><Relationship Id="rId52" Type="http://schemas.openxmlformats.org/officeDocument/2006/relationships/ctrlProp" Target="../ctrlProps/ctrlProp384.xml"/><Relationship Id="rId73" Type="http://schemas.openxmlformats.org/officeDocument/2006/relationships/ctrlProp" Target="../ctrlProps/ctrlProp405.xml"/><Relationship Id="rId78" Type="http://schemas.openxmlformats.org/officeDocument/2006/relationships/ctrlProp" Target="../ctrlProps/ctrlProp410.xml"/><Relationship Id="rId94" Type="http://schemas.openxmlformats.org/officeDocument/2006/relationships/ctrlProp" Target="../ctrlProps/ctrlProp426.xml"/><Relationship Id="rId99" Type="http://schemas.openxmlformats.org/officeDocument/2006/relationships/ctrlProp" Target="../ctrlProps/ctrlProp431.xml"/><Relationship Id="rId101" Type="http://schemas.openxmlformats.org/officeDocument/2006/relationships/ctrlProp" Target="../ctrlProps/ctrlProp433.xml"/><Relationship Id="rId122" Type="http://schemas.openxmlformats.org/officeDocument/2006/relationships/ctrlProp" Target="../ctrlProps/ctrlProp454.xml"/><Relationship Id="rId143" Type="http://schemas.openxmlformats.org/officeDocument/2006/relationships/ctrlProp" Target="../ctrlProps/ctrlProp475.xml"/><Relationship Id="rId148" Type="http://schemas.openxmlformats.org/officeDocument/2006/relationships/ctrlProp" Target="../ctrlProps/ctrlProp480.xml"/><Relationship Id="rId164" Type="http://schemas.openxmlformats.org/officeDocument/2006/relationships/ctrlProp" Target="../ctrlProps/ctrlProp496.xml"/><Relationship Id="rId169" Type="http://schemas.openxmlformats.org/officeDocument/2006/relationships/ctrlProp" Target="../ctrlProps/ctrlProp501.xml"/><Relationship Id="rId4" Type="http://schemas.openxmlformats.org/officeDocument/2006/relationships/vmlDrawing" Target="../drawings/vmlDrawing15.vml"/><Relationship Id="rId9" Type="http://schemas.openxmlformats.org/officeDocument/2006/relationships/ctrlProp" Target="../ctrlProps/ctrlProp341.xml"/><Relationship Id="rId26" Type="http://schemas.openxmlformats.org/officeDocument/2006/relationships/ctrlProp" Target="../ctrlProps/ctrlProp358.xml"/><Relationship Id="rId47" Type="http://schemas.openxmlformats.org/officeDocument/2006/relationships/ctrlProp" Target="../ctrlProps/ctrlProp379.xml"/><Relationship Id="rId68" Type="http://schemas.openxmlformats.org/officeDocument/2006/relationships/ctrlProp" Target="../ctrlProps/ctrlProp400.xml"/><Relationship Id="rId89" Type="http://schemas.openxmlformats.org/officeDocument/2006/relationships/ctrlProp" Target="../ctrlProps/ctrlProp421.xml"/><Relationship Id="rId112" Type="http://schemas.openxmlformats.org/officeDocument/2006/relationships/ctrlProp" Target="../ctrlProps/ctrlProp444.xml"/><Relationship Id="rId133" Type="http://schemas.openxmlformats.org/officeDocument/2006/relationships/ctrlProp" Target="../ctrlProps/ctrlProp465.xml"/><Relationship Id="rId154" Type="http://schemas.openxmlformats.org/officeDocument/2006/relationships/ctrlProp" Target="../ctrlProps/ctrlProp486.xml"/><Relationship Id="rId16" Type="http://schemas.openxmlformats.org/officeDocument/2006/relationships/ctrlProp" Target="../ctrlProps/ctrlProp348.xml"/><Relationship Id="rId37" Type="http://schemas.openxmlformats.org/officeDocument/2006/relationships/ctrlProp" Target="../ctrlProps/ctrlProp369.xml"/><Relationship Id="rId58" Type="http://schemas.openxmlformats.org/officeDocument/2006/relationships/ctrlProp" Target="../ctrlProps/ctrlProp390.xml"/><Relationship Id="rId79" Type="http://schemas.openxmlformats.org/officeDocument/2006/relationships/ctrlProp" Target="../ctrlProps/ctrlProp411.xml"/><Relationship Id="rId102" Type="http://schemas.openxmlformats.org/officeDocument/2006/relationships/ctrlProp" Target="../ctrlProps/ctrlProp434.xml"/><Relationship Id="rId123" Type="http://schemas.openxmlformats.org/officeDocument/2006/relationships/ctrlProp" Target="../ctrlProps/ctrlProp455.xml"/><Relationship Id="rId144" Type="http://schemas.openxmlformats.org/officeDocument/2006/relationships/ctrlProp" Target="../ctrlProps/ctrlProp476.xml"/><Relationship Id="rId90" Type="http://schemas.openxmlformats.org/officeDocument/2006/relationships/ctrlProp" Target="../ctrlProps/ctrlProp422.xml"/><Relationship Id="rId165" Type="http://schemas.openxmlformats.org/officeDocument/2006/relationships/ctrlProp" Target="../ctrlProps/ctrlProp497.xml"/><Relationship Id="rId27" Type="http://schemas.openxmlformats.org/officeDocument/2006/relationships/ctrlProp" Target="../ctrlProps/ctrlProp359.xml"/><Relationship Id="rId48" Type="http://schemas.openxmlformats.org/officeDocument/2006/relationships/ctrlProp" Target="../ctrlProps/ctrlProp380.xml"/><Relationship Id="rId69" Type="http://schemas.openxmlformats.org/officeDocument/2006/relationships/ctrlProp" Target="../ctrlProps/ctrlProp401.xml"/><Relationship Id="rId113" Type="http://schemas.openxmlformats.org/officeDocument/2006/relationships/ctrlProp" Target="../ctrlProps/ctrlProp445.xml"/><Relationship Id="rId134" Type="http://schemas.openxmlformats.org/officeDocument/2006/relationships/ctrlProp" Target="../ctrlProps/ctrlProp466.xml"/><Relationship Id="rId80" Type="http://schemas.openxmlformats.org/officeDocument/2006/relationships/ctrlProp" Target="../ctrlProps/ctrlProp412.xml"/><Relationship Id="rId155" Type="http://schemas.openxmlformats.org/officeDocument/2006/relationships/ctrlProp" Target="../ctrlProps/ctrlProp487.xml"/><Relationship Id="rId17" Type="http://schemas.openxmlformats.org/officeDocument/2006/relationships/ctrlProp" Target="../ctrlProps/ctrlProp349.xml"/><Relationship Id="rId38" Type="http://schemas.openxmlformats.org/officeDocument/2006/relationships/ctrlProp" Target="../ctrlProps/ctrlProp370.xml"/><Relationship Id="rId59" Type="http://schemas.openxmlformats.org/officeDocument/2006/relationships/ctrlProp" Target="../ctrlProps/ctrlProp391.xml"/><Relationship Id="rId103" Type="http://schemas.openxmlformats.org/officeDocument/2006/relationships/ctrlProp" Target="../ctrlProps/ctrlProp435.xml"/><Relationship Id="rId124" Type="http://schemas.openxmlformats.org/officeDocument/2006/relationships/ctrlProp" Target="../ctrlProps/ctrlProp456.xml"/><Relationship Id="rId70" Type="http://schemas.openxmlformats.org/officeDocument/2006/relationships/ctrlProp" Target="../ctrlProps/ctrlProp402.xml"/><Relationship Id="rId91" Type="http://schemas.openxmlformats.org/officeDocument/2006/relationships/ctrlProp" Target="../ctrlProps/ctrlProp423.xml"/><Relationship Id="rId145" Type="http://schemas.openxmlformats.org/officeDocument/2006/relationships/ctrlProp" Target="../ctrlProps/ctrlProp477.xml"/><Relationship Id="rId166" Type="http://schemas.openxmlformats.org/officeDocument/2006/relationships/ctrlProp" Target="../ctrlProps/ctrlProp498.x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617.xml"/><Relationship Id="rId21" Type="http://schemas.openxmlformats.org/officeDocument/2006/relationships/ctrlProp" Target="../ctrlProps/ctrlProp521.xml"/><Relationship Id="rId42" Type="http://schemas.openxmlformats.org/officeDocument/2006/relationships/ctrlProp" Target="../ctrlProps/ctrlProp542.xml"/><Relationship Id="rId63" Type="http://schemas.openxmlformats.org/officeDocument/2006/relationships/ctrlProp" Target="../ctrlProps/ctrlProp563.xml"/><Relationship Id="rId84" Type="http://schemas.openxmlformats.org/officeDocument/2006/relationships/ctrlProp" Target="../ctrlProps/ctrlProp584.xml"/><Relationship Id="rId138" Type="http://schemas.openxmlformats.org/officeDocument/2006/relationships/ctrlProp" Target="../ctrlProps/ctrlProp638.xml"/><Relationship Id="rId159" Type="http://schemas.openxmlformats.org/officeDocument/2006/relationships/ctrlProp" Target="../ctrlProps/ctrlProp659.xml"/><Relationship Id="rId170" Type="http://schemas.openxmlformats.org/officeDocument/2006/relationships/ctrlProp" Target="../ctrlProps/ctrlProp670.xml"/><Relationship Id="rId191" Type="http://schemas.openxmlformats.org/officeDocument/2006/relationships/ctrlProp" Target="../ctrlProps/ctrlProp691.xml"/><Relationship Id="rId205" Type="http://schemas.openxmlformats.org/officeDocument/2006/relationships/ctrlProp" Target="../ctrlProps/ctrlProp705.xml"/><Relationship Id="rId226" Type="http://schemas.openxmlformats.org/officeDocument/2006/relationships/ctrlProp" Target="../ctrlProps/ctrlProp726.xml"/><Relationship Id="rId247" Type="http://schemas.openxmlformats.org/officeDocument/2006/relationships/ctrlProp" Target="../ctrlProps/ctrlProp747.xml"/><Relationship Id="rId107" Type="http://schemas.openxmlformats.org/officeDocument/2006/relationships/ctrlProp" Target="../ctrlProps/ctrlProp607.xml"/><Relationship Id="rId11" Type="http://schemas.openxmlformats.org/officeDocument/2006/relationships/ctrlProp" Target="../ctrlProps/ctrlProp511.xml"/><Relationship Id="rId32" Type="http://schemas.openxmlformats.org/officeDocument/2006/relationships/ctrlProp" Target="../ctrlProps/ctrlProp532.xml"/><Relationship Id="rId53" Type="http://schemas.openxmlformats.org/officeDocument/2006/relationships/ctrlProp" Target="../ctrlProps/ctrlProp553.xml"/><Relationship Id="rId74" Type="http://schemas.openxmlformats.org/officeDocument/2006/relationships/ctrlProp" Target="../ctrlProps/ctrlProp574.xml"/><Relationship Id="rId128" Type="http://schemas.openxmlformats.org/officeDocument/2006/relationships/ctrlProp" Target="../ctrlProps/ctrlProp628.xml"/><Relationship Id="rId149" Type="http://schemas.openxmlformats.org/officeDocument/2006/relationships/ctrlProp" Target="../ctrlProps/ctrlProp649.xml"/><Relationship Id="rId5" Type="http://schemas.openxmlformats.org/officeDocument/2006/relationships/vmlDrawing" Target="../drawings/vmlDrawing18.vml"/><Relationship Id="rId95" Type="http://schemas.openxmlformats.org/officeDocument/2006/relationships/ctrlProp" Target="../ctrlProps/ctrlProp595.xml"/><Relationship Id="rId160" Type="http://schemas.openxmlformats.org/officeDocument/2006/relationships/ctrlProp" Target="../ctrlProps/ctrlProp660.xml"/><Relationship Id="rId181" Type="http://schemas.openxmlformats.org/officeDocument/2006/relationships/ctrlProp" Target="../ctrlProps/ctrlProp681.xml"/><Relationship Id="rId216" Type="http://schemas.openxmlformats.org/officeDocument/2006/relationships/ctrlProp" Target="../ctrlProps/ctrlProp716.xml"/><Relationship Id="rId237" Type="http://schemas.openxmlformats.org/officeDocument/2006/relationships/ctrlProp" Target="../ctrlProps/ctrlProp737.xml"/><Relationship Id="rId258" Type="http://schemas.openxmlformats.org/officeDocument/2006/relationships/comments" Target="../comments6.xml"/><Relationship Id="rId22" Type="http://schemas.openxmlformats.org/officeDocument/2006/relationships/ctrlProp" Target="../ctrlProps/ctrlProp522.xml"/><Relationship Id="rId43" Type="http://schemas.openxmlformats.org/officeDocument/2006/relationships/ctrlProp" Target="../ctrlProps/ctrlProp543.xml"/><Relationship Id="rId64" Type="http://schemas.openxmlformats.org/officeDocument/2006/relationships/ctrlProp" Target="../ctrlProps/ctrlProp564.xml"/><Relationship Id="rId118" Type="http://schemas.openxmlformats.org/officeDocument/2006/relationships/ctrlProp" Target="../ctrlProps/ctrlProp618.xml"/><Relationship Id="rId139" Type="http://schemas.openxmlformats.org/officeDocument/2006/relationships/ctrlProp" Target="../ctrlProps/ctrlProp639.xml"/><Relationship Id="rId85" Type="http://schemas.openxmlformats.org/officeDocument/2006/relationships/ctrlProp" Target="../ctrlProps/ctrlProp585.xml"/><Relationship Id="rId150" Type="http://schemas.openxmlformats.org/officeDocument/2006/relationships/ctrlProp" Target="../ctrlProps/ctrlProp650.xml"/><Relationship Id="rId171" Type="http://schemas.openxmlformats.org/officeDocument/2006/relationships/ctrlProp" Target="../ctrlProps/ctrlProp671.xml"/><Relationship Id="rId192" Type="http://schemas.openxmlformats.org/officeDocument/2006/relationships/ctrlProp" Target="../ctrlProps/ctrlProp692.xml"/><Relationship Id="rId206" Type="http://schemas.openxmlformats.org/officeDocument/2006/relationships/ctrlProp" Target="../ctrlProps/ctrlProp706.xml"/><Relationship Id="rId227" Type="http://schemas.openxmlformats.org/officeDocument/2006/relationships/ctrlProp" Target="../ctrlProps/ctrlProp727.xml"/><Relationship Id="rId248" Type="http://schemas.openxmlformats.org/officeDocument/2006/relationships/ctrlProp" Target="../ctrlProps/ctrlProp748.xml"/><Relationship Id="rId12" Type="http://schemas.openxmlformats.org/officeDocument/2006/relationships/ctrlProp" Target="../ctrlProps/ctrlProp512.xml"/><Relationship Id="rId33" Type="http://schemas.openxmlformats.org/officeDocument/2006/relationships/ctrlProp" Target="../ctrlProps/ctrlProp533.xml"/><Relationship Id="rId108" Type="http://schemas.openxmlformats.org/officeDocument/2006/relationships/ctrlProp" Target="../ctrlProps/ctrlProp608.xml"/><Relationship Id="rId129" Type="http://schemas.openxmlformats.org/officeDocument/2006/relationships/ctrlProp" Target="../ctrlProps/ctrlProp629.xml"/><Relationship Id="rId54" Type="http://schemas.openxmlformats.org/officeDocument/2006/relationships/ctrlProp" Target="../ctrlProps/ctrlProp554.xml"/><Relationship Id="rId75" Type="http://schemas.openxmlformats.org/officeDocument/2006/relationships/ctrlProp" Target="../ctrlProps/ctrlProp575.xml"/><Relationship Id="rId96" Type="http://schemas.openxmlformats.org/officeDocument/2006/relationships/ctrlProp" Target="../ctrlProps/ctrlProp596.xml"/><Relationship Id="rId140" Type="http://schemas.openxmlformats.org/officeDocument/2006/relationships/ctrlProp" Target="../ctrlProps/ctrlProp640.xml"/><Relationship Id="rId161" Type="http://schemas.openxmlformats.org/officeDocument/2006/relationships/ctrlProp" Target="../ctrlProps/ctrlProp661.xml"/><Relationship Id="rId182" Type="http://schemas.openxmlformats.org/officeDocument/2006/relationships/ctrlProp" Target="../ctrlProps/ctrlProp682.xml"/><Relationship Id="rId217" Type="http://schemas.openxmlformats.org/officeDocument/2006/relationships/ctrlProp" Target="../ctrlProps/ctrlProp717.xml"/><Relationship Id="rId6" Type="http://schemas.openxmlformats.org/officeDocument/2006/relationships/ctrlProp" Target="../ctrlProps/ctrlProp506.xml"/><Relationship Id="rId238" Type="http://schemas.openxmlformats.org/officeDocument/2006/relationships/ctrlProp" Target="../ctrlProps/ctrlProp738.xml"/><Relationship Id="rId23" Type="http://schemas.openxmlformats.org/officeDocument/2006/relationships/ctrlProp" Target="../ctrlProps/ctrlProp523.xml"/><Relationship Id="rId119" Type="http://schemas.openxmlformats.org/officeDocument/2006/relationships/ctrlProp" Target="../ctrlProps/ctrlProp619.xml"/><Relationship Id="rId44" Type="http://schemas.openxmlformats.org/officeDocument/2006/relationships/ctrlProp" Target="../ctrlProps/ctrlProp544.xml"/><Relationship Id="rId65" Type="http://schemas.openxmlformats.org/officeDocument/2006/relationships/ctrlProp" Target="../ctrlProps/ctrlProp565.xml"/><Relationship Id="rId86" Type="http://schemas.openxmlformats.org/officeDocument/2006/relationships/ctrlProp" Target="../ctrlProps/ctrlProp586.xml"/><Relationship Id="rId130" Type="http://schemas.openxmlformats.org/officeDocument/2006/relationships/ctrlProp" Target="../ctrlProps/ctrlProp630.xml"/><Relationship Id="rId151" Type="http://schemas.openxmlformats.org/officeDocument/2006/relationships/ctrlProp" Target="../ctrlProps/ctrlProp651.xml"/><Relationship Id="rId172" Type="http://schemas.openxmlformats.org/officeDocument/2006/relationships/ctrlProp" Target="../ctrlProps/ctrlProp672.xml"/><Relationship Id="rId193" Type="http://schemas.openxmlformats.org/officeDocument/2006/relationships/ctrlProp" Target="../ctrlProps/ctrlProp693.xml"/><Relationship Id="rId207" Type="http://schemas.openxmlformats.org/officeDocument/2006/relationships/ctrlProp" Target="../ctrlProps/ctrlProp707.xml"/><Relationship Id="rId228" Type="http://schemas.openxmlformats.org/officeDocument/2006/relationships/ctrlProp" Target="../ctrlProps/ctrlProp728.xml"/><Relationship Id="rId249" Type="http://schemas.openxmlformats.org/officeDocument/2006/relationships/ctrlProp" Target="../ctrlProps/ctrlProp749.xml"/><Relationship Id="rId13" Type="http://schemas.openxmlformats.org/officeDocument/2006/relationships/ctrlProp" Target="../ctrlProps/ctrlProp513.xml"/><Relationship Id="rId109" Type="http://schemas.openxmlformats.org/officeDocument/2006/relationships/ctrlProp" Target="../ctrlProps/ctrlProp609.xml"/><Relationship Id="rId34" Type="http://schemas.openxmlformats.org/officeDocument/2006/relationships/ctrlProp" Target="../ctrlProps/ctrlProp534.xml"/><Relationship Id="rId55" Type="http://schemas.openxmlformats.org/officeDocument/2006/relationships/ctrlProp" Target="../ctrlProps/ctrlProp555.xml"/><Relationship Id="rId76" Type="http://schemas.openxmlformats.org/officeDocument/2006/relationships/ctrlProp" Target="../ctrlProps/ctrlProp576.xml"/><Relationship Id="rId97" Type="http://schemas.openxmlformats.org/officeDocument/2006/relationships/ctrlProp" Target="../ctrlProps/ctrlProp597.xml"/><Relationship Id="rId120" Type="http://schemas.openxmlformats.org/officeDocument/2006/relationships/ctrlProp" Target="../ctrlProps/ctrlProp620.xml"/><Relationship Id="rId141" Type="http://schemas.openxmlformats.org/officeDocument/2006/relationships/ctrlProp" Target="../ctrlProps/ctrlProp641.xml"/><Relationship Id="rId7" Type="http://schemas.openxmlformats.org/officeDocument/2006/relationships/ctrlProp" Target="../ctrlProps/ctrlProp507.xml"/><Relationship Id="rId162" Type="http://schemas.openxmlformats.org/officeDocument/2006/relationships/ctrlProp" Target="../ctrlProps/ctrlProp662.xml"/><Relationship Id="rId183" Type="http://schemas.openxmlformats.org/officeDocument/2006/relationships/ctrlProp" Target="../ctrlProps/ctrlProp683.xml"/><Relationship Id="rId218" Type="http://schemas.openxmlformats.org/officeDocument/2006/relationships/ctrlProp" Target="../ctrlProps/ctrlProp718.xml"/><Relationship Id="rId239" Type="http://schemas.openxmlformats.org/officeDocument/2006/relationships/ctrlProp" Target="../ctrlProps/ctrlProp739.xml"/><Relationship Id="rId250" Type="http://schemas.openxmlformats.org/officeDocument/2006/relationships/ctrlProp" Target="../ctrlProps/ctrlProp750.xml"/><Relationship Id="rId24" Type="http://schemas.openxmlformats.org/officeDocument/2006/relationships/ctrlProp" Target="../ctrlProps/ctrlProp524.xml"/><Relationship Id="rId45" Type="http://schemas.openxmlformats.org/officeDocument/2006/relationships/ctrlProp" Target="../ctrlProps/ctrlProp545.xml"/><Relationship Id="rId66" Type="http://schemas.openxmlformats.org/officeDocument/2006/relationships/ctrlProp" Target="../ctrlProps/ctrlProp566.xml"/><Relationship Id="rId87" Type="http://schemas.openxmlformats.org/officeDocument/2006/relationships/ctrlProp" Target="../ctrlProps/ctrlProp587.xml"/><Relationship Id="rId110" Type="http://schemas.openxmlformats.org/officeDocument/2006/relationships/ctrlProp" Target="../ctrlProps/ctrlProp610.xml"/><Relationship Id="rId131" Type="http://schemas.openxmlformats.org/officeDocument/2006/relationships/ctrlProp" Target="../ctrlProps/ctrlProp631.xml"/><Relationship Id="rId152" Type="http://schemas.openxmlformats.org/officeDocument/2006/relationships/ctrlProp" Target="../ctrlProps/ctrlProp652.xml"/><Relationship Id="rId173" Type="http://schemas.openxmlformats.org/officeDocument/2006/relationships/ctrlProp" Target="../ctrlProps/ctrlProp673.xml"/><Relationship Id="rId194" Type="http://schemas.openxmlformats.org/officeDocument/2006/relationships/ctrlProp" Target="../ctrlProps/ctrlProp694.xml"/><Relationship Id="rId208" Type="http://schemas.openxmlformats.org/officeDocument/2006/relationships/ctrlProp" Target="../ctrlProps/ctrlProp708.xml"/><Relationship Id="rId229" Type="http://schemas.openxmlformats.org/officeDocument/2006/relationships/ctrlProp" Target="../ctrlProps/ctrlProp729.xml"/><Relationship Id="rId240" Type="http://schemas.openxmlformats.org/officeDocument/2006/relationships/ctrlProp" Target="../ctrlProps/ctrlProp740.xml"/><Relationship Id="rId14" Type="http://schemas.openxmlformats.org/officeDocument/2006/relationships/ctrlProp" Target="../ctrlProps/ctrlProp514.xml"/><Relationship Id="rId35" Type="http://schemas.openxmlformats.org/officeDocument/2006/relationships/ctrlProp" Target="../ctrlProps/ctrlProp535.xml"/><Relationship Id="rId56" Type="http://schemas.openxmlformats.org/officeDocument/2006/relationships/ctrlProp" Target="../ctrlProps/ctrlProp556.xml"/><Relationship Id="rId77" Type="http://schemas.openxmlformats.org/officeDocument/2006/relationships/ctrlProp" Target="../ctrlProps/ctrlProp577.xml"/><Relationship Id="rId100" Type="http://schemas.openxmlformats.org/officeDocument/2006/relationships/ctrlProp" Target="../ctrlProps/ctrlProp600.xml"/><Relationship Id="rId8" Type="http://schemas.openxmlformats.org/officeDocument/2006/relationships/ctrlProp" Target="../ctrlProps/ctrlProp508.xml"/><Relationship Id="rId98" Type="http://schemas.openxmlformats.org/officeDocument/2006/relationships/ctrlProp" Target="../ctrlProps/ctrlProp598.xml"/><Relationship Id="rId121" Type="http://schemas.openxmlformats.org/officeDocument/2006/relationships/ctrlProp" Target="../ctrlProps/ctrlProp621.xml"/><Relationship Id="rId142" Type="http://schemas.openxmlformats.org/officeDocument/2006/relationships/ctrlProp" Target="../ctrlProps/ctrlProp642.xml"/><Relationship Id="rId163" Type="http://schemas.openxmlformats.org/officeDocument/2006/relationships/ctrlProp" Target="../ctrlProps/ctrlProp663.xml"/><Relationship Id="rId184" Type="http://schemas.openxmlformats.org/officeDocument/2006/relationships/ctrlProp" Target="../ctrlProps/ctrlProp684.xml"/><Relationship Id="rId219" Type="http://schemas.openxmlformats.org/officeDocument/2006/relationships/ctrlProp" Target="../ctrlProps/ctrlProp719.xml"/><Relationship Id="rId230" Type="http://schemas.openxmlformats.org/officeDocument/2006/relationships/ctrlProp" Target="../ctrlProps/ctrlProp730.xml"/><Relationship Id="rId251" Type="http://schemas.openxmlformats.org/officeDocument/2006/relationships/ctrlProp" Target="../ctrlProps/ctrlProp751.xml"/><Relationship Id="rId25" Type="http://schemas.openxmlformats.org/officeDocument/2006/relationships/ctrlProp" Target="../ctrlProps/ctrlProp525.xml"/><Relationship Id="rId46" Type="http://schemas.openxmlformats.org/officeDocument/2006/relationships/ctrlProp" Target="../ctrlProps/ctrlProp546.xml"/><Relationship Id="rId67" Type="http://schemas.openxmlformats.org/officeDocument/2006/relationships/ctrlProp" Target="../ctrlProps/ctrlProp567.xml"/><Relationship Id="rId88" Type="http://schemas.openxmlformats.org/officeDocument/2006/relationships/ctrlProp" Target="../ctrlProps/ctrlProp588.xml"/><Relationship Id="rId111" Type="http://schemas.openxmlformats.org/officeDocument/2006/relationships/ctrlProp" Target="../ctrlProps/ctrlProp611.xml"/><Relationship Id="rId132" Type="http://schemas.openxmlformats.org/officeDocument/2006/relationships/ctrlProp" Target="../ctrlProps/ctrlProp632.xml"/><Relationship Id="rId153" Type="http://schemas.openxmlformats.org/officeDocument/2006/relationships/ctrlProp" Target="../ctrlProps/ctrlProp653.xml"/><Relationship Id="rId174" Type="http://schemas.openxmlformats.org/officeDocument/2006/relationships/ctrlProp" Target="../ctrlProps/ctrlProp674.xml"/><Relationship Id="rId195" Type="http://schemas.openxmlformats.org/officeDocument/2006/relationships/ctrlProp" Target="../ctrlProps/ctrlProp695.xml"/><Relationship Id="rId209" Type="http://schemas.openxmlformats.org/officeDocument/2006/relationships/ctrlProp" Target="../ctrlProps/ctrlProp709.xml"/><Relationship Id="rId220" Type="http://schemas.openxmlformats.org/officeDocument/2006/relationships/ctrlProp" Target="../ctrlProps/ctrlProp720.xml"/><Relationship Id="rId241" Type="http://schemas.openxmlformats.org/officeDocument/2006/relationships/ctrlProp" Target="../ctrlProps/ctrlProp741.xml"/><Relationship Id="rId15" Type="http://schemas.openxmlformats.org/officeDocument/2006/relationships/ctrlProp" Target="../ctrlProps/ctrlProp515.xml"/><Relationship Id="rId36" Type="http://schemas.openxmlformats.org/officeDocument/2006/relationships/ctrlProp" Target="../ctrlProps/ctrlProp536.xml"/><Relationship Id="rId57" Type="http://schemas.openxmlformats.org/officeDocument/2006/relationships/ctrlProp" Target="../ctrlProps/ctrlProp557.xml"/><Relationship Id="rId78" Type="http://schemas.openxmlformats.org/officeDocument/2006/relationships/ctrlProp" Target="../ctrlProps/ctrlProp578.xml"/><Relationship Id="rId99" Type="http://schemas.openxmlformats.org/officeDocument/2006/relationships/ctrlProp" Target="../ctrlProps/ctrlProp599.xml"/><Relationship Id="rId101" Type="http://schemas.openxmlformats.org/officeDocument/2006/relationships/ctrlProp" Target="../ctrlProps/ctrlProp601.xml"/><Relationship Id="rId122" Type="http://schemas.openxmlformats.org/officeDocument/2006/relationships/ctrlProp" Target="../ctrlProps/ctrlProp622.xml"/><Relationship Id="rId143" Type="http://schemas.openxmlformats.org/officeDocument/2006/relationships/ctrlProp" Target="../ctrlProps/ctrlProp643.xml"/><Relationship Id="rId164" Type="http://schemas.openxmlformats.org/officeDocument/2006/relationships/ctrlProp" Target="../ctrlProps/ctrlProp664.xml"/><Relationship Id="rId185" Type="http://schemas.openxmlformats.org/officeDocument/2006/relationships/ctrlProp" Target="../ctrlProps/ctrlProp685.xml"/><Relationship Id="rId9" Type="http://schemas.openxmlformats.org/officeDocument/2006/relationships/ctrlProp" Target="../ctrlProps/ctrlProp509.xml"/><Relationship Id="rId210" Type="http://schemas.openxmlformats.org/officeDocument/2006/relationships/ctrlProp" Target="../ctrlProps/ctrlProp710.xml"/><Relationship Id="rId26" Type="http://schemas.openxmlformats.org/officeDocument/2006/relationships/ctrlProp" Target="../ctrlProps/ctrlProp526.xml"/><Relationship Id="rId231" Type="http://schemas.openxmlformats.org/officeDocument/2006/relationships/ctrlProp" Target="../ctrlProps/ctrlProp731.xml"/><Relationship Id="rId252" Type="http://schemas.openxmlformats.org/officeDocument/2006/relationships/ctrlProp" Target="../ctrlProps/ctrlProp752.xml"/><Relationship Id="rId47" Type="http://schemas.openxmlformats.org/officeDocument/2006/relationships/ctrlProp" Target="../ctrlProps/ctrlProp547.xml"/><Relationship Id="rId68" Type="http://schemas.openxmlformats.org/officeDocument/2006/relationships/ctrlProp" Target="../ctrlProps/ctrlProp568.xml"/><Relationship Id="rId89" Type="http://schemas.openxmlformats.org/officeDocument/2006/relationships/ctrlProp" Target="../ctrlProps/ctrlProp589.xml"/><Relationship Id="rId112" Type="http://schemas.openxmlformats.org/officeDocument/2006/relationships/ctrlProp" Target="../ctrlProps/ctrlProp612.xml"/><Relationship Id="rId133" Type="http://schemas.openxmlformats.org/officeDocument/2006/relationships/ctrlProp" Target="../ctrlProps/ctrlProp633.xml"/><Relationship Id="rId154" Type="http://schemas.openxmlformats.org/officeDocument/2006/relationships/ctrlProp" Target="../ctrlProps/ctrlProp654.xml"/><Relationship Id="rId175" Type="http://schemas.openxmlformats.org/officeDocument/2006/relationships/ctrlProp" Target="../ctrlProps/ctrlProp675.xml"/><Relationship Id="rId196" Type="http://schemas.openxmlformats.org/officeDocument/2006/relationships/ctrlProp" Target="../ctrlProps/ctrlProp696.xml"/><Relationship Id="rId200" Type="http://schemas.openxmlformats.org/officeDocument/2006/relationships/ctrlProp" Target="../ctrlProps/ctrlProp700.xml"/><Relationship Id="rId16" Type="http://schemas.openxmlformats.org/officeDocument/2006/relationships/ctrlProp" Target="../ctrlProps/ctrlProp516.xml"/><Relationship Id="rId221" Type="http://schemas.openxmlformats.org/officeDocument/2006/relationships/ctrlProp" Target="../ctrlProps/ctrlProp721.xml"/><Relationship Id="rId242" Type="http://schemas.openxmlformats.org/officeDocument/2006/relationships/ctrlProp" Target="../ctrlProps/ctrlProp742.xml"/><Relationship Id="rId37" Type="http://schemas.openxmlformats.org/officeDocument/2006/relationships/ctrlProp" Target="../ctrlProps/ctrlProp537.xml"/><Relationship Id="rId58" Type="http://schemas.openxmlformats.org/officeDocument/2006/relationships/ctrlProp" Target="../ctrlProps/ctrlProp558.xml"/><Relationship Id="rId79" Type="http://schemas.openxmlformats.org/officeDocument/2006/relationships/ctrlProp" Target="../ctrlProps/ctrlProp579.xml"/><Relationship Id="rId102" Type="http://schemas.openxmlformats.org/officeDocument/2006/relationships/ctrlProp" Target="../ctrlProps/ctrlProp602.xml"/><Relationship Id="rId123" Type="http://schemas.openxmlformats.org/officeDocument/2006/relationships/ctrlProp" Target="../ctrlProps/ctrlProp623.xml"/><Relationship Id="rId144" Type="http://schemas.openxmlformats.org/officeDocument/2006/relationships/ctrlProp" Target="../ctrlProps/ctrlProp644.xml"/><Relationship Id="rId90" Type="http://schemas.openxmlformats.org/officeDocument/2006/relationships/ctrlProp" Target="../ctrlProps/ctrlProp590.xml"/><Relationship Id="rId165" Type="http://schemas.openxmlformats.org/officeDocument/2006/relationships/ctrlProp" Target="../ctrlProps/ctrlProp665.xml"/><Relationship Id="rId186" Type="http://schemas.openxmlformats.org/officeDocument/2006/relationships/ctrlProp" Target="../ctrlProps/ctrlProp686.xml"/><Relationship Id="rId211" Type="http://schemas.openxmlformats.org/officeDocument/2006/relationships/ctrlProp" Target="../ctrlProps/ctrlProp711.xml"/><Relationship Id="rId232" Type="http://schemas.openxmlformats.org/officeDocument/2006/relationships/ctrlProp" Target="../ctrlProps/ctrlProp732.xml"/><Relationship Id="rId253" Type="http://schemas.openxmlformats.org/officeDocument/2006/relationships/ctrlProp" Target="../ctrlProps/ctrlProp753.xml"/><Relationship Id="rId27" Type="http://schemas.openxmlformats.org/officeDocument/2006/relationships/ctrlProp" Target="../ctrlProps/ctrlProp527.xml"/><Relationship Id="rId48" Type="http://schemas.openxmlformats.org/officeDocument/2006/relationships/ctrlProp" Target="../ctrlProps/ctrlProp548.xml"/><Relationship Id="rId69" Type="http://schemas.openxmlformats.org/officeDocument/2006/relationships/ctrlProp" Target="../ctrlProps/ctrlProp569.xml"/><Relationship Id="rId113" Type="http://schemas.openxmlformats.org/officeDocument/2006/relationships/ctrlProp" Target="../ctrlProps/ctrlProp613.xml"/><Relationship Id="rId134" Type="http://schemas.openxmlformats.org/officeDocument/2006/relationships/ctrlProp" Target="../ctrlProps/ctrlProp634.xml"/><Relationship Id="rId80" Type="http://schemas.openxmlformats.org/officeDocument/2006/relationships/ctrlProp" Target="../ctrlProps/ctrlProp580.xml"/><Relationship Id="rId155" Type="http://schemas.openxmlformats.org/officeDocument/2006/relationships/ctrlProp" Target="../ctrlProps/ctrlProp655.xml"/><Relationship Id="rId176" Type="http://schemas.openxmlformats.org/officeDocument/2006/relationships/ctrlProp" Target="../ctrlProps/ctrlProp676.xml"/><Relationship Id="rId197" Type="http://schemas.openxmlformats.org/officeDocument/2006/relationships/ctrlProp" Target="../ctrlProps/ctrlProp697.xml"/><Relationship Id="rId201" Type="http://schemas.openxmlformats.org/officeDocument/2006/relationships/ctrlProp" Target="../ctrlProps/ctrlProp701.xml"/><Relationship Id="rId222" Type="http://schemas.openxmlformats.org/officeDocument/2006/relationships/ctrlProp" Target="../ctrlProps/ctrlProp722.xml"/><Relationship Id="rId243" Type="http://schemas.openxmlformats.org/officeDocument/2006/relationships/ctrlProp" Target="../ctrlProps/ctrlProp743.xml"/><Relationship Id="rId17" Type="http://schemas.openxmlformats.org/officeDocument/2006/relationships/ctrlProp" Target="../ctrlProps/ctrlProp517.xml"/><Relationship Id="rId38" Type="http://schemas.openxmlformats.org/officeDocument/2006/relationships/ctrlProp" Target="../ctrlProps/ctrlProp538.xml"/><Relationship Id="rId59" Type="http://schemas.openxmlformats.org/officeDocument/2006/relationships/ctrlProp" Target="../ctrlProps/ctrlProp559.xml"/><Relationship Id="rId103" Type="http://schemas.openxmlformats.org/officeDocument/2006/relationships/ctrlProp" Target="../ctrlProps/ctrlProp603.xml"/><Relationship Id="rId124" Type="http://schemas.openxmlformats.org/officeDocument/2006/relationships/ctrlProp" Target="../ctrlProps/ctrlProp624.xml"/><Relationship Id="rId70" Type="http://schemas.openxmlformats.org/officeDocument/2006/relationships/ctrlProp" Target="../ctrlProps/ctrlProp570.xml"/><Relationship Id="rId91" Type="http://schemas.openxmlformats.org/officeDocument/2006/relationships/ctrlProp" Target="../ctrlProps/ctrlProp591.xml"/><Relationship Id="rId145" Type="http://schemas.openxmlformats.org/officeDocument/2006/relationships/ctrlProp" Target="../ctrlProps/ctrlProp645.xml"/><Relationship Id="rId166" Type="http://schemas.openxmlformats.org/officeDocument/2006/relationships/ctrlProp" Target="../ctrlProps/ctrlProp666.xml"/><Relationship Id="rId187" Type="http://schemas.openxmlformats.org/officeDocument/2006/relationships/ctrlProp" Target="../ctrlProps/ctrlProp687.xml"/><Relationship Id="rId1" Type="http://schemas.openxmlformats.org/officeDocument/2006/relationships/hyperlink" Target="https://matrix.pi-ei.com/PropertyDetail/All?MarketID=63&amp;PropertyID=3347" TargetMode="External"/><Relationship Id="rId212" Type="http://schemas.openxmlformats.org/officeDocument/2006/relationships/ctrlProp" Target="../ctrlProps/ctrlProp712.xml"/><Relationship Id="rId233" Type="http://schemas.openxmlformats.org/officeDocument/2006/relationships/ctrlProp" Target="../ctrlProps/ctrlProp733.xml"/><Relationship Id="rId254" Type="http://schemas.openxmlformats.org/officeDocument/2006/relationships/ctrlProp" Target="../ctrlProps/ctrlProp754.xml"/><Relationship Id="rId28" Type="http://schemas.openxmlformats.org/officeDocument/2006/relationships/ctrlProp" Target="../ctrlProps/ctrlProp528.xml"/><Relationship Id="rId49" Type="http://schemas.openxmlformats.org/officeDocument/2006/relationships/ctrlProp" Target="../ctrlProps/ctrlProp549.xml"/><Relationship Id="rId114" Type="http://schemas.openxmlformats.org/officeDocument/2006/relationships/ctrlProp" Target="../ctrlProps/ctrlProp614.xml"/><Relationship Id="rId60" Type="http://schemas.openxmlformats.org/officeDocument/2006/relationships/ctrlProp" Target="../ctrlProps/ctrlProp560.xml"/><Relationship Id="rId81" Type="http://schemas.openxmlformats.org/officeDocument/2006/relationships/ctrlProp" Target="../ctrlProps/ctrlProp581.xml"/><Relationship Id="rId135" Type="http://schemas.openxmlformats.org/officeDocument/2006/relationships/ctrlProp" Target="../ctrlProps/ctrlProp635.xml"/><Relationship Id="rId156" Type="http://schemas.openxmlformats.org/officeDocument/2006/relationships/ctrlProp" Target="../ctrlProps/ctrlProp656.xml"/><Relationship Id="rId177" Type="http://schemas.openxmlformats.org/officeDocument/2006/relationships/ctrlProp" Target="../ctrlProps/ctrlProp677.xml"/><Relationship Id="rId198" Type="http://schemas.openxmlformats.org/officeDocument/2006/relationships/ctrlProp" Target="../ctrlProps/ctrlProp698.xml"/><Relationship Id="rId202" Type="http://schemas.openxmlformats.org/officeDocument/2006/relationships/ctrlProp" Target="../ctrlProps/ctrlProp702.xml"/><Relationship Id="rId223" Type="http://schemas.openxmlformats.org/officeDocument/2006/relationships/ctrlProp" Target="../ctrlProps/ctrlProp723.xml"/><Relationship Id="rId244" Type="http://schemas.openxmlformats.org/officeDocument/2006/relationships/ctrlProp" Target="../ctrlProps/ctrlProp744.xml"/><Relationship Id="rId18" Type="http://schemas.openxmlformats.org/officeDocument/2006/relationships/ctrlProp" Target="../ctrlProps/ctrlProp518.xml"/><Relationship Id="rId39" Type="http://schemas.openxmlformats.org/officeDocument/2006/relationships/ctrlProp" Target="../ctrlProps/ctrlProp539.xml"/><Relationship Id="rId50" Type="http://schemas.openxmlformats.org/officeDocument/2006/relationships/ctrlProp" Target="../ctrlProps/ctrlProp550.xml"/><Relationship Id="rId104" Type="http://schemas.openxmlformats.org/officeDocument/2006/relationships/ctrlProp" Target="../ctrlProps/ctrlProp604.xml"/><Relationship Id="rId125" Type="http://schemas.openxmlformats.org/officeDocument/2006/relationships/ctrlProp" Target="../ctrlProps/ctrlProp625.xml"/><Relationship Id="rId146" Type="http://schemas.openxmlformats.org/officeDocument/2006/relationships/ctrlProp" Target="../ctrlProps/ctrlProp646.xml"/><Relationship Id="rId167" Type="http://schemas.openxmlformats.org/officeDocument/2006/relationships/ctrlProp" Target="../ctrlProps/ctrlProp667.xml"/><Relationship Id="rId188" Type="http://schemas.openxmlformats.org/officeDocument/2006/relationships/ctrlProp" Target="../ctrlProps/ctrlProp688.xml"/><Relationship Id="rId71" Type="http://schemas.openxmlformats.org/officeDocument/2006/relationships/ctrlProp" Target="../ctrlProps/ctrlProp571.xml"/><Relationship Id="rId92" Type="http://schemas.openxmlformats.org/officeDocument/2006/relationships/ctrlProp" Target="../ctrlProps/ctrlProp592.xml"/><Relationship Id="rId213" Type="http://schemas.openxmlformats.org/officeDocument/2006/relationships/ctrlProp" Target="../ctrlProps/ctrlProp713.xml"/><Relationship Id="rId234" Type="http://schemas.openxmlformats.org/officeDocument/2006/relationships/ctrlProp" Target="../ctrlProps/ctrlProp734.xml"/><Relationship Id="rId2" Type="http://schemas.openxmlformats.org/officeDocument/2006/relationships/printerSettings" Target="../printerSettings/printerSettings11.bin"/><Relationship Id="rId29" Type="http://schemas.openxmlformats.org/officeDocument/2006/relationships/ctrlProp" Target="../ctrlProps/ctrlProp529.xml"/><Relationship Id="rId255" Type="http://schemas.openxmlformats.org/officeDocument/2006/relationships/ctrlProp" Target="../ctrlProps/ctrlProp755.xml"/><Relationship Id="rId40" Type="http://schemas.openxmlformats.org/officeDocument/2006/relationships/ctrlProp" Target="../ctrlProps/ctrlProp540.xml"/><Relationship Id="rId115" Type="http://schemas.openxmlformats.org/officeDocument/2006/relationships/ctrlProp" Target="../ctrlProps/ctrlProp615.xml"/><Relationship Id="rId136" Type="http://schemas.openxmlformats.org/officeDocument/2006/relationships/ctrlProp" Target="../ctrlProps/ctrlProp636.xml"/><Relationship Id="rId157" Type="http://schemas.openxmlformats.org/officeDocument/2006/relationships/ctrlProp" Target="../ctrlProps/ctrlProp657.xml"/><Relationship Id="rId178" Type="http://schemas.openxmlformats.org/officeDocument/2006/relationships/ctrlProp" Target="../ctrlProps/ctrlProp678.xml"/><Relationship Id="rId61" Type="http://schemas.openxmlformats.org/officeDocument/2006/relationships/ctrlProp" Target="../ctrlProps/ctrlProp561.xml"/><Relationship Id="rId82" Type="http://schemas.openxmlformats.org/officeDocument/2006/relationships/ctrlProp" Target="../ctrlProps/ctrlProp582.xml"/><Relationship Id="rId199" Type="http://schemas.openxmlformats.org/officeDocument/2006/relationships/ctrlProp" Target="../ctrlProps/ctrlProp699.xml"/><Relationship Id="rId203" Type="http://schemas.openxmlformats.org/officeDocument/2006/relationships/ctrlProp" Target="../ctrlProps/ctrlProp703.xml"/><Relationship Id="rId19" Type="http://schemas.openxmlformats.org/officeDocument/2006/relationships/ctrlProp" Target="../ctrlProps/ctrlProp519.xml"/><Relationship Id="rId224" Type="http://schemas.openxmlformats.org/officeDocument/2006/relationships/ctrlProp" Target="../ctrlProps/ctrlProp724.xml"/><Relationship Id="rId245" Type="http://schemas.openxmlformats.org/officeDocument/2006/relationships/ctrlProp" Target="../ctrlProps/ctrlProp745.xml"/><Relationship Id="rId30" Type="http://schemas.openxmlformats.org/officeDocument/2006/relationships/ctrlProp" Target="../ctrlProps/ctrlProp530.xml"/><Relationship Id="rId105" Type="http://schemas.openxmlformats.org/officeDocument/2006/relationships/ctrlProp" Target="../ctrlProps/ctrlProp605.xml"/><Relationship Id="rId126" Type="http://schemas.openxmlformats.org/officeDocument/2006/relationships/ctrlProp" Target="../ctrlProps/ctrlProp626.xml"/><Relationship Id="rId147" Type="http://schemas.openxmlformats.org/officeDocument/2006/relationships/ctrlProp" Target="../ctrlProps/ctrlProp647.xml"/><Relationship Id="rId168" Type="http://schemas.openxmlformats.org/officeDocument/2006/relationships/ctrlProp" Target="../ctrlProps/ctrlProp668.xml"/><Relationship Id="rId51" Type="http://schemas.openxmlformats.org/officeDocument/2006/relationships/ctrlProp" Target="../ctrlProps/ctrlProp551.xml"/><Relationship Id="rId72" Type="http://schemas.openxmlformats.org/officeDocument/2006/relationships/ctrlProp" Target="../ctrlProps/ctrlProp572.xml"/><Relationship Id="rId93" Type="http://schemas.openxmlformats.org/officeDocument/2006/relationships/ctrlProp" Target="../ctrlProps/ctrlProp593.xml"/><Relationship Id="rId189" Type="http://schemas.openxmlformats.org/officeDocument/2006/relationships/ctrlProp" Target="../ctrlProps/ctrlProp689.xml"/><Relationship Id="rId3" Type="http://schemas.openxmlformats.org/officeDocument/2006/relationships/drawing" Target="../drawings/drawing7.xml"/><Relationship Id="rId214" Type="http://schemas.openxmlformats.org/officeDocument/2006/relationships/ctrlProp" Target="../ctrlProps/ctrlProp714.xml"/><Relationship Id="rId235" Type="http://schemas.openxmlformats.org/officeDocument/2006/relationships/ctrlProp" Target="../ctrlProps/ctrlProp735.xml"/><Relationship Id="rId256" Type="http://schemas.openxmlformats.org/officeDocument/2006/relationships/ctrlProp" Target="../ctrlProps/ctrlProp756.xml"/><Relationship Id="rId116" Type="http://schemas.openxmlformats.org/officeDocument/2006/relationships/ctrlProp" Target="../ctrlProps/ctrlProp616.xml"/><Relationship Id="rId137" Type="http://schemas.openxmlformats.org/officeDocument/2006/relationships/ctrlProp" Target="../ctrlProps/ctrlProp637.xml"/><Relationship Id="rId158" Type="http://schemas.openxmlformats.org/officeDocument/2006/relationships/ctrlProp" Target="../ctrlProps/ctrlProp658.xml"/><Relationship Id="rId20" Type="http://schemas.openxmlformats.org/officeDocument/2006/relationships/ctrlProp" Target="../ctrlProps/ctrlProp520.xml"/><Relationship Id="rId41" Type="http://schemas.openxmlformats.org/officeDocument/2006/relationships/ctrlProp" Target="../ctrlProps/ctrlProp541.xml"/><Relationship Id="rId62" Type="http://schemas.openxmlformats.org/officeDocument/2006/relationships/ctrlProp" Target="../ctrlProps/ctrlProp562.xml"/><Relationship Id="rId83" Type="http://schemas.openxmlformats.org/officeDocument/2006/relationships/ctrlProp" Target="../ctrlProps/ctrlProp583.xml"/><Relationship Id="rId179" Type="http://schemas.openxmlformats.org/officeDocument/2006/relationships/ctrlProp" Target="../ctrlProps/ctrlProp679.xml"/><Relationship Id="rId190" Type="http://schemas.openxmlformats.org/officeDocument/2006/relationships/ctrlProp" Target="../ctrlProps/ctrlProp690.xml"/><Relationship Id="rId204" Type="http://schemas.openxmlformats.org/officeDocument/2006/relationships/ctrlProp" Target="../ctrlProps/ctrlProp704.xml"/><Relationship Id="rId225" Type="http://schemas.openxmlformats.org/officeDocument/2006/relationships/ctrlProp" Target="../ctrlProps/ctrlProp725.xml"/><Relationship Id="rId246" Type="http://schemas.openxmlformats.org/officeDocument/2006/relationships/ctrlProp" Target="../ctrlProps/ctrlProp746.xml"/><Relationship Id="rId106" Type="http://schemas.openxmlformats.org/officeDocument/2006/relationships/ctrlProp" Target="../ctrlProps/ctrlProp606.xml"/><Relationship Id="rId127" Type="http://schemas.openxmlformats.org/officeDocument/2006/relationships/ctrlProp" Target="../ctrlProps/ctrlProp627.xml"/><Relationship Id="rId10" Type="http://schemas.openxmlformats.org/officeDocument/2006/relationships/ctrlProp" Target="../ctrlProps/ctrlProp510.xml"/><Relationship Id="rId31" Type="http://schemas.openxmlformats.org/officeDocument/2006/relationships/ctrlProp" Target="../ctrlProps/ctrlProp531.xml"/><Relationship Id="rId52" Type="http://schemas.openxmlformats.org/officeDocument/2006/relationships/ctrlProp" Target="../ctrlProps/ctrlProp552.xml"/><Relationship Id="rId73" Type="http://schemas.openxmlformats.org/officeDocument/2006/relationships/ctrlProp" Target="../ctrlProps/ctrlProp573.xml"/><Relationship Id="rId94" Type="http://schemas.openxmlformats.org/officeDocument/2006/relationships/ctrlProp" Target="../ctrlProps/ctrlProp594.xml"/><Relationship Id="rId148" Type="http://schemas.openxmlformats.org/officeDocument/2006/relationships/ctrlProp" Target="../ctrlProps/ctrlProp648.xml"/><Relationship Id="rId169" Type="http://schemas.openxmlformats.org/officeDocument/2006/relationships/ctrlProp" Target="../ctrlProps/ctrlProp669.xml"/><Relationship Id="rId4" Type="http://schemas.openxmlformats.org/officeDocument/2006/relationships/vmlDrawing" Target="../drawings/vmlDrawing17.vml"/><Relationship Id="rId180" Type="http://schemas.openxmlformats.org/officeDocument/2006/relationships/ctrlProp" Target="../ctrlProps/ctrlProp680.xml"/><Relationship Id="rId215" Type="http://schemas.openxmlformats.org/officeDocument/2006/relationships/ctrlProp" Target="../ctrlProps/ctrlProp715.xml"/><Relationship Id="rId236" Type="http://schemas.openxmlformats.org/officeDocument/2006/relationships/ctrlProp" Target="../ctrlProps/ctrlProp736.xml"/><Relationship Id="rId257" Type="http://schemas.openxmlformats.org/officeDocument/2006/relationships/ctrlProp" Target="../ctrlProps/ctrlProp757.xml"/></Relationships>
</file>

<file path=xl/worksheets/_rels/sheet14.xml.rels><?xml version="1.0" encoding="UTF-8" standalone="yes"?>
<Relationships xmlns="http://schemas.openxmlformats.org/package/2006/relationships"><Relationship Id="rId117" Type="http://schemas.openxmlformats.org/officeDocument/2006/relationships/ctrlProp" Target="../ctrlProps/ctrlProp869.xml"/><Relationship Id="rId21" Type="http://schemas.openxmlformats.org/officeDocument/2006/relationships/ctrlProp" Target="../ctrlProps/ctrlProp773.xml"/><Relationship Id="rId42" Type="http://schemas.openxmlformats.org/officeDocument/2006/relationships/ctrlProp" Target="../ctrlProps/ctrlProp794.xml"/><Relationship Id="rId63" Type="http://schemas.openxmlformats.org/officeDocument/2006/relationships/ctrlProp" Target="../ctrlProps/ctrlProp815.xml"/><Relationship Id="rId84" Type="http://schemas.openxmlformats.org/officeDocument/2006/relationships/ctrlProp" Target="../ctrlProps/ctrlProp836.xml"/><Relationship Id="rId138" Type="http://schemas.openxmlformats.org/officeDocument/2006/relationships/ctrlProp" Target="../ctrlProps/ctrlProp890.xml"/><Relationship Id="rId159" Type="http://schemas.openxmlformats.org/officeDocument/2006/relationships/ctrlProp" Target="../ctrlProps/ctrlProp911.xml"/><Relationship Id="rId170" Type="http://schemas.openxmlformats.org/officeDocument/2006/relationships/ctrlProp" Target="../ctrlProps/ctrlProp922.xml"/><Relationship Id="rId107" Type="http://schemas.openxmlformats.org/officeDocument/2006/relationships/ctrlProp" Target="../ctrlProps/ctrlProp859.xml"/><Relationship Id="rId11" Type="http://schemas.openxmlformats.org/officeDocument/2006/relationships/ctrlProp" Target="../ctrlProps/ctrlProp763.xml"/><Relationship Id="rId32" Type="http://schemas.openxmlformats.org/officeDocument/2006/relationships/ctrlProp" Target="../ctrlProps/ctrlProp784.xml"/><Relationship Id="rId53" Type="http://schemas.openxmlformats.org/officeDocument/2006/relationships/ctrlProp" Target="../ctrlProps/ctrlProp805.xml"/><Relationship Id="rId74" Type="http://schemas.openxmlformats.org/officeDocument/2006/relationships/ctrlProp" Target="../ctrlProps/ctrlProp826.xml"/><Relationship Id="rId128" Type="http://schemas.openxmlformats.org/officeDocument/2006/relationships/ctrlProp" Target="../ctrlProps/ctrlProp880.xml"/><Relationship Id="rId149" Type="http://schemas.openxmlformats.org/officeDocument/2006/relationships/ctrlProp" Target="../ctrlProps/ctrlProp901.xml"/><Relationship Id="rId5" Type="http://schemas.openxmlformats.org/officeDocument/2006/relationships/vmlDrawing" Target="../drawings/vmlDrawing20.vml"/><Relationship Id="rId95" Type="http://schemas.openxmlformats.org/officeDocument/2006/relationships/ctrlProp" Target="../ctrlProps/ctrlProp847.xml"/><Relationship Id="rId160" Type="http://schemas.openxmlformats.org/officeDocument/2006/relationships/ctrlProp" Target="../ctrlProps/ctrlProp912.xml"/><Relationship Id="rId22" Type="http://schemas.openxmlformats.org/officeDocument/2006/relationships/ctrlProp" Target="../ctrlProps/ctrlProp774.xml"/><Relationship Id="rId43" Type="http://schemas.openxmlformats.org/officeDocument/2006/relationships/ctrlProp" Target="../ctrlProps/ctrlProp795.xml"/><Relationship Id="rId64" Type="http://schemas.openxmlformats.org/officeDocument/2006/relationships/ctrlProp" Target="../ctrlProps/ctrlProp816.xml"/><Relationship Id="rId118" Type="http://schemas.openxmlformats.org/officeDocument/2006/relationships/ctrlProp" Target="../ctrlProps/ctrlProp870.xml"/><Relationship Id="rId139" Type="http://schemas.openxmlformats.org/officeDocument/2006/relationships/ctrlProp" Target="../ctrlProps/ctrlProp891.xml"/><Relationship Id="rId85" Type="http://schemas.openxmlformats.org/officeDocument/2006/relationships/ctrlProp" Target="../ctrlProps/ctrlProp837.xml"/><Relationship Id="rId150" Type="http://schemas.openxmlformats.org/officeDocument/2006/relationships/ctrlProp" Target="../ctrlProps/ctrlProp902.xml"/><Relationship Id="rId171" Type="http://schemas.openxmlformats.org/officeDocument/2006/relationships/ctrlProp" Target="../ctrlProps/ctrlProp923.xml"/><Relationship Id="rId12" Type="http://schemas.openxmlformats.org/officeDocument/2006/relationships/ctrlProp" Target="../ctrlProps/ctrlProp764.xml"/><Relationship Id="rId33" Type="http://schemas.openxmlformats.org/officeDocument/2006/relationships/ctrlProp" Target="../ctrlProps/ctrlProp785.xml"/><Relationship Id="rId108" Type="http://schemas.openxmlformats.org/officeDocument/2006/relationships/ctrlProp" Target="../ctrlProps/ctrlProp860.xml"/><Relationship Id="rId129" Type="http://schemas.openxmlformats.org/officeDocument/2006/relationships/ctrlProp" Target="../ctrlProps/ctrlProp881.xml"/><Relationship Id="rId54" Type="http://schemas.openxmlformats.org/officeDocument/2006/relationships/ctrlProp" Target="../ctrlProps/ctrlProp806.xml"/><Relationship Id="rId75" Type="http://schemas.openxmlformats.org/officeDocument/2006/relationships/ctrlProp" Target="../ctrlProps/ctrlProp827.xml"/><Relationship Id="rId96" Type="http://schemas.openxmlformats.org/officeDocument/2006/relationships/ctrlProp" Target="../ctrlProps/ctrlProp848.xml"/><Relationship Id="rId140" Type="http://schemas.openxmlformats.org/officeDocument/2006/relationships/ctrlProp" Target="../ctrlProps/ctrlProp892.xml"/><Relationship Id="rId161" Type="http://schemas.openxmlformats.org/officeDocument/2006/relationships/ctrlProp" Target="../ctrlProps/ctrlProp913.xml"/><Relationship Id="rId1" Type="http://schemas.openxmlformats.org/officeDocument/2006/relationships/hyperlink" Target="https://matrix.pi-ei.com/PropertyDetail/All?MarketID=63&amp;PropertyID=4771" TargetMode="External"/><Relationship Id="rId6" Type="http://schemas.openxmlformats.org/officeDocument/2006/relationships/ctrlProp" Target="../ctrlProps/ctrlProp758.xml"/><Relationship Id="rId23" Type="http://schemas.openxmlformats.org/officeDocument/2006/relationships/ctrlProp" Target="../ctrlProps/ctrlProp775.xml"/><Relationship Id="rId28" Type="http://schemas.openxmlformats.org/officeDocument/2006/relationships/ctrlProp" Target="../ctrlProps/ctrlProp780.xml"/><Relationship Id="rId49" Type="http://schemas.openxmlformats.org/officeDocument/2006/relationships/ctrlProp" Target="../ctrlProps/ctrlProp801.xml"/><Relationship Id="rId114" Type="http://schemas.openxmlformats.org/officeDocument/2006/relationships/ctrlProp" Target="../ctrlProps/ctrlProp866.xml"/><Relationship Id="rId119" Type="http://schemas.openxmlformats.org/officeDocument/2006/relationships/ctrlProp" Target="../ctrlProps/ctrlProp871.xml"/><Relationship Id="rId44" Type="http://schemas.openxmlformats.org/officeDocument/2006/relationships/ctrlProp" Target="../ctrlProps/ctrlProp796.xml"/><Relationship Id="rId60" Type="http://schemas.openxmlformats.org/officeDocument/2006/relationships/ctrlProp" Target="../ctrlProps/ctrlProp812.xml"/><Relationship Id="rId65" Type="http://schemas.openxmlformats.org/officeDocument/2006/relationships/ctrlProp" Target="../ctrlProps/ctrlProp817.xml"/><Relationship Id="rId81" Type="http://schemas.openxmlformats.org/officeDocument/2006/relationships/ctrlProp" Target="../ctrlProps/ctrlProp833.xml"/><Relationship Id="rId86" Type="http://schemas.openxmlformats.org/officeDocument/2006/relationships/ctrlProp" Target="../ctrlProps/ctrlProp838.xml"/><Relationship Id="rId130" Type="http://schemas.openxmlformats.org/officeDocument/2006/relationships/ctrlProp" Target="../ctrlProps/ctrlProp882.xml"/><Relationship Id="rId135" Type="http://schemas.openxmlformats.org/officeDocument/2006/relationships/ctrlProp" Target="../ctrlProps/ctrlProp887.xml"/><Relationship Id="rId151" Type="http://schemas.openxmlformats.org/officeDocument/2006/relationships/ctrlProp" Target="../ctrlProps/ctrlProp903.xml"/><Relationship Id="rId156" Type="http://schemas.openxmlformats.org/officeDocument/2006/relationships/ctrlProp" Target="../ctrlProps/ctrlProp908.xml"/><Relationship Id="rId172" Type="http://schemas.openxmlformats.org/officeDocument/2006/relationships/ctrlProp" Target="../ctrlProps/ctrlProp924.xml"/><Relationship Id="rId13" Type="http://schemas.openxmlformats.org/officeDocument/2006/relationships/ctrlProp" Target="../ctrlProps/ctrlProp765.xml"/><Relationship Id="rId18" Type="http://schemas.openxmlformats.org/officeDocument/2006/relationships/ctrlProp" Target="../ctrlProps/ctrlProp770.xml"/><Relationship Id="rId39" Type="http://schemas.openxmlformats.org/officeDocument/2006/relationships/ctrlProp" Target="../ctrlProps/ctrlProp791.xml"/><Relationship Id="rId109" Type="http://schemas.openxmlformats.org/officeDocument/2006/relationships/ctrlProp" Target="../ctrlProps/ctrlProp861.xml"/><Relationship Id="rId34" Type="http://schemas.openxmlformats.org/officeDocument/2006/relationships/ctrlProp" Target="../ctrlProps/ctrlProp786.xml"/><Relationship Id="rId50" Type="http://schemas.openxmlformats.org/officeDocument/2006/relationships/ctrlProp" Target="../ctrlProps/ctrlProp802.xml"/><Relationship Id="rId55" Type="http://schemas.openxmlformats.org/officeDocument/2006/relationships/ctrlProp" Target="../ctrlProps/ctrlProp807.xml"/><Relationship Id="rId76" Type="http://schemas.openxmlformats.org/officeDocument/2006/relationships/ctrlProp" Target="../ctrlProps/ctrlProp828.xml"/><Relationship Id="rId97" Type="http://schemas.openxmlformats.org/officeDocument/2006/relationships/ctrlProp" Target="../ctrlProps/ctrlProp849.xml"/><Relationship Id="rId104" Type="http://schemas.openxmlformats.org/officeDocument/2006/relationships/ctrlProp" Target="../ctrlProps/ctrlProp856.xml"/><Relationship Id="rId120" Type="http://schemas.openxmlformats.org/officeDocument/2006/relationships/ctrlProp" Target="../ctrlProps/ctrlProp872.xml"/><Relationship Id="rId125" Type="http://schemas.openxmlformats.org/officeDocument/2006/relationships/ctrlProp" Target="../ctrlProps/ctrlProp877.xml"/><Relationship Id="rId141" Type="http://schemas.openxmlformats.org/officeDocument/2006/relationships/ctrlProp" Target="../ctrlProps/ctrlProp893.xml"/><Relationship Id="rId146" Type="http://schemas.openxmlformats.org/officeDocument/2006/relationships/ctrlProp" Target="../ctrlProps/ctrlProp898.xml"/><Relationship Id="rId167" Type="http://schemas.openxmlformats.org/officeDocument/2006/relationships/ctrlProp" Target="../ctrlProps/ctrlProp919.xml"/><Relationship Id="rId7" Type="http://schemas.openxmlformats.org/officeDocument/2006/relationships/ctrlProp" Target="../ctrlProps/ctrlProp759.xml"/><Relationship Id="rId71" Type="http://schemas.openxmlformats.org/officeDocument/2006/relationships/ctrlProp" Target="../ctrlProps/ctrlProp823.xml"/><Relationship Id="rId92" Type="http://schemas.openxmlformats.org/officeDocument/2006/relationships/ctrlProp" Target="../ctrlProps/ctrlProp844.xml"/><Relationship Id="rId162" Type="http://schemas.openxmlformats.org/officeDocument/2006/relationships/ctrlProp" Target="../ctrlProps/ctrlProp914.xml"/><Relationship Id="rId2" Type="http://schemas.openxmlformats.org/officeDocument/2006/relationships/printerSettings" Target="../printerSettings/printerSettings12.bin"/><Relationship Id="rId29" Type="http://schemas.openxmlformats.org/officeDocument/2006/relationships/ctrlProp" Target="../ctrlProps/ctrlProp781.xml"/><Relationship Id="rId24" Type="http://schemas.openxmlformats.org/officeDocument/2006/relationships/ctrlProp" Target="../ctrlProps/ctrlProp776.xml"/><Relationship Id="rId40" Type="http://schemas.openxmlformats.org/officeDocument/2006/relationships/ctrlProp" Target="../ctrlProps/ctrlProp792.xml"/><Relationship Id="rId45" Type="http://schemas.openxmlformats.org/officeDocument/2006/relationships/ctrlProp" Target="../ctrlProps/ctrlProp797.xml"/><Relationship Id="rId66" Type="http://schemas.openxmlformats.org/officeDocument/2006/relationships/ctrlProp" Target="../ctrlProps/ctrlProp818.xml"/><Relationship Id="rId87" Type="http://schemas.openxmlformats.org/officeDocument/2006/relationships/ctrlProp" Target="../ctrlProps/ctrlProp839.xml"/><Relationship Id="rId110" Type="http://schemas.openxmlformats.org/officeDocument/2006/relationships/ctrlProp" Target="../ctrlProps/ctrlProp862.xml"/><Relationship Id="rId115" Type="http://schemas.openxmlformats.org/officeDocument/2006/relationships/ctrlProp" Target="../ctrlProps/ctrlProp867.xml"/><Relationship Id="rId131" Type="http://schemas.openxmlformats.org/officeDocument/2006/relationships/ctrlProp" Target="../ctrlProps/ctrlProp883.xml"/><Relationship Id="rId136" Type="http://schemas.openxmlformats.org/officeDocument/2006/relationships/ctrlProp" Target="../ctrlProps/ctrlProp888.xml"/><Relationship Id="rId157" Type="http://schemas.openxmlformats.org/officeDocument/2006/relationships/ctrlProp" Target="../ctrlProps/ctrlProp909.xml"/><Relationship Id="rId61" Type="http://schemas.openxmlformats.org/officeDocument/2006/relationships/ctrlProp" Target="../ctrlProps/ctrlProp813.xml"/><Relationship Id="rId82" Type="http://schemas.openxmlformats.org/officeDocument/2006/relationships/ctrlProp" Target="../ctrlProps/ctrlProp834.xml"/><Relationship Id="rId152" Type="http://schemas.openxmlformats.org/officeDocument/2006/relationships/ctrlProp" Target="../ctrlProps/ctrlProp904.xml"/><Relationship Id="rId173" Type="http://schemas.openxmlformats.org/officeDocument/2006/relationships/ctrlProp" Target="../ctrlProps/ctrlProp925.xml"/><Relationship Id="rId19" Type="http://schemas.openxmlformats.org/officeDocument/2006/relationships/ctrlProp" Target="../ctrlProps/ctrlProp771.xml"/><Relationship Id="rId14" Type="http://schemas.openxmlformats.org/officeDocument/2006/relationships/ctrlProp" Target="../ctrlProps/ctrlProp766.xml"/><Relationship Id="rId30" Type="http://schemas.openxmlformats.org/officeDocument/2006/relationships/ctrlProp" Target="../ctrlProps/ctrlProp782.xml"/><Relationship Id="rId35" Type="http://schemas.openxmlformats.org/officeDocument/2006/relationships/ctrlProp" Target="../ctrlProps/ctrlProp787.xml"/><Relationship Id="rId56" Type="http://schemas.openxmlformats.org/officeDocument/2006/relationships/ctrlProp" Target="../ctrlProps/ctrlProp808.xml"/><Relationship Id="rId77" Type="http://schemas.openxmlformats.org/officeDocument/2006/relationships/ctrlProp" Target="../ctrlProps/ctrlProp829.xml"/><Relationship Id="rId100" Type="http://schemas.openxmlformats.org/officeDocument/2006/relationships/ctrlProp" Target="../ctrlProps/ctrlProp852.xml"/><Relationship Id="rId105" Type="http://schemas.openxmlformats.org/officeDocument/2006/relationships/ctrlProp" Target="../ctrlProps/ctrlProp857.xml"/><Relationship Id="rId126" Type="http://schemas.openxmlformats.org/officeDocument/2006/relationships/ctrlProp" Target="../ctrlProps/ctrlProp878.xml"/><Relationship Id="rId147" Type="http://schemas.openxmlformats.org/officeDocument/2006/relationships/ctrlProp" Target="../ctrlProps/ctrlProp899.xml"/><Relationship Id="rId168" Type="http://schemas.openxmlformats.org/officeDocument/2006/relationships/ctrlProp" Target="../ctrlProps/ctrlProp920.xml"/><Relationship Id="rId8" Type="http://schemas.openxmlformats.org/officeDocument/2006/relationships/ctrlProp" Target="../ctrlProps/ctrlProp760.xml"/><Relationship Id="rId51" Type="http://schemas.openxmlformats.org/officeDocument/2006/relationships/ctrlProp" Target="../ctrlProps/ctrlProp803.xml"/><Relationship Id="rId72" Type="http://schemas.openxmlformats.org/officeDocument/2006/relationships/ctrlProp" Target="../ctrlProps/ctrlProp824.xml"/><Relationship Id="rId93" Type="http://schemas.openxmlformats.org/officeDocument/2006/relationships/ctrlProp" Target="../ctrlProps/ctrlProp845.xml"/><Relationship Id="rId98" Type="http://schemas.openxmlformats.org/officeDocument/2006/relationships/ctrlProp" Target="../ctrlProps/ctrlProp850.xml"/><Relationship Id="rId121" Type="http://schemas.openxmlformats.org/officeDocument/2006/relationships/ctrlProp" Target="../ctrlProps/ctrlProp873.xml"/><Relationship Id="rId142" Type="http://schemas.openxmlformats.org/officeDocument/2006/relationships/ctrlProp" Target="../ctrlProps/ctrlProp894.xml"/><Relationship Id="rId163" Type="http://schemas.openxmlformats.org/officeDocument/2006/relationships/ctrlProp" Target="../ctrlProps/ctrlProp915.xml"/><Relationship Id="rId3" Type="http://schemas.openxmlformats.org/officeDocument/2006/relationships/drawing" Target="../drawings/drawing8.xml"/><Relationship Id="rId25" Type="http://schemas.openxmlformats.org/officeDocument/2006/relationships/ctrlProp" Target="../ctrlProps/ctrlProp777.xml"/><Relationship Id="rId46" Type="http://schemas.openxmlformats.org/officeDocument/2006/relationships/ctrlProp" Target="../ctrlProps/ctrlProp798.xml"/><Relationship Id="rId67" Type="http://schemas.openxmlformats.org/officeDocument/2006/relationships/ctrlProp" Target="../ctrlProps/ctrlProp819.xml"/><Relationship Id="rId116" Type="http://schemas.openxmlformats.org/officeDocument/2006/relationships/ctrlProp" Target="../ctrlProps/ctrlProp868.xml"/><Relationship Id="rId137" Type="http://schemas.openxmlformats.org/officeDocument/2006/relationships/ctrlProp" Target="../ctrlProps/ctrlProp889.xml"/><Relationship Id="rId158" Type="http://schemas.openxmlformats.org/officeDocument/2006/relationships/ctrlProp" Target="../ctrlProps/ctrlProp910.xml"/><Relationship Id="rId20" Type="http://schemas.openxmlformats.org/officeDocument/2006/relationships/ctrlProp" Target="../ctrlProps/ctrlProp772.xml"/><Relationship Id="rId41" Type="http://schemas.openxmlformats.org/officeDocument/2006/relationships/ctrlProp" Target="../ctrlProps/ctrlProp793.xml"/><Relationship Id="rId62" Type="http://schemas.openxmlformats.org/officeDocument/2006/relationships/ctrlProp" Target="../ctrlProps/ctrlProp814.xml"/><Relationship Id="rId83" Type="http://schemas.openxmlformats.org/officeDocument/2006/relationships/ctrlProp" Target="../ctrlProps/ctrlProp835.xml"/><Relationship Id="rId88" Type="http://schemas.openxmlformats.org/officeDocument/2006/relationships/ctrlProp" Target="../ctrlProps/ctrlProp840.xml"/><Relationship Id="rId111" Type="http://schemas.openxmlformats.org/officeDocument/2006/relationships/ctrlProp" Target="../ctrlProps/ctrlProp863.xml"/><Relationship Id="rId132" Type="http://schemas.openxmlformats.org/officeDocument/2006/relationships/ctrlProp" Target="../ctrlProps/ctrlProp884.xml"/><Relationship Id="rId153" Type="http://schemas.openxmlformats.org/officeDocument/2006/relationships/ctrlProp" Target="../ctrlProps/ctrlProp905.xml"/><Relationship Id="rId174" Type="http://schemas.openxmlformats.org/officeDocument/2006/relationships/ctrlProp" Target="../ctrlProps/ctrlProp926.xml"/><Relationship Id="rId15" Type="http://schemas.openxmlformats.org/officeDocument/2006/relationships/ctrlProp" Target="../ctrlProps/ctrlProp767.xml"/><Relationship Id="rId36" Type="http://schemas.openxmlformats.org/officeDocument/2006/relationships/ctrlProp" Target="../ctrlProps/ctrlProp788.xml"/><Relationship Id="rId57" Type="http://schemas.openxmlformats.org/officeDocument/2006/relationships/ctrlProp" Target="../ctrlProps/ctrlProp809.xml"/><Relationship Id="rId106" Type="http://schemas.openxmlformats.org/officeDocument/2006/relationships/ctrlProp" Target="../ctrlProps/ctrlProp858.xml"/><Relationship Id="rId127" Type="http://schemas.openxmlformats.org/officeDocument/2006/relationships/ctrlProp" Target="../ctrlProps/ctrlProp879.xml"/><Relationship Id="rId10" Type="http://schemas.openxmlformats.org/officeDocument/2006/relationships/ctrlProp" Target="../ctrlProps/ctrlProp762.xml"/><Relationship Id="rId31" Type="http://schemas.openxmlformats.org/officeDocument/2006/relationships/ctrlProp" Target="../ctrlProps/ctrlProp783.xml"/><Relationship Id="rId52" Type="http://schemas.openxmlformats.org/officeDocument/2006/relationships/ctrlProp" Target="../ctrlProps/ctrlProp804.xml"/><Relationship Id="rId73" Type="http://schemas.openxmlformats.org/officeDocument/2006/relationships/ctrlProp" Target="../ctrlProps/ctrlProp825.xml"/><Relationship Id="rId78" Type="http://schemas.openxmlformats.org/officeDocument/2006/relationships/ctrlProp" Target="../ctrlProps/ctrlProp830.xml"/><Relationship Id="rId94" Type="http://schemas.openxmlformats.org/officeDocument/2006/relationships/ctrlProp" Target="../ctrlProps/ctrlProp846.xml"/><Relationship Id="rId99" Type="http://schemas.openxmlformats.org/officeDocument/2006/relationships/ctrlProp" Target="../ctrlProps/ctrlProp851.xml"/><Relationship Id="rId101" Type="http://schemas.openxmlformats.org/officeDocument/2006/relationships/ctrlProp" Target="../ctrlProps/ctrlProp853.xml"/><Relationship Id="rId122" Type="http://schemas.openxmlformats.org/officeDocument/2006/relationships/ctrlProp" Target="../ctrlProps/ctrlProp874.xml"/><Relationship Id="rId143" Type="http://schemas.openxmlformats.org/officeDocument/2006/relationships/ctrlProp" Target="../ctrlProps/ctrlProp895.xml"/><Relationship Id="rId148" Type="http://schemas.openxmlformats.org/officeDocument/2006/relationships/ctrlProp" Target="../ctrlProps/ctrlProp900.xml"/><Relationship Id="rId164" Type="http://schemas.openxmlformats.org/officeDocument/2006/relationships/ctrlProp" Target="../ctrlProps/ctrlProp916.xml"/><Relationship Id="rId169" Type="http://schemas.openxmlformats.org/officeDocument/2006/relationships/ctrlProp" Target="../ctrlProps/ctrlProp921.xml"/><Relationship Id="rId4" Type="http://schemas.openxmlformats.org/officeDocument/2006/relationships/vmlDrawing" Target="../drawings/vmlDrawing19.vml"/><Relationship Id="rId9" Type="http://schemas.openxmlformats.org/officeDocument/2006/relationships/ctrlProp" Target="../ctrlProps/ctrlProp761.xml"/><Relationship Id="rId26" Type="http://schemas.openxmlformats.org/officeDocument/2006/relationships/ctrlProp" Target="../ctrlProps/ctrlProp778.xml"/><Relationship Id="rId47" Type="http://schemas.openxmlformats.org/officeDocument/2006/relationships/ctrlProp" Target="../ctrlProps/ctrlProp799.xml"/><Relationship Id="rId68" Type="http://schemas.openxmlformats.org/officeDocument/2006/relationships/ctrlProp" Target="../ctrlProps/ctrlProp820.xml"/><Relationship Id="rId89" Type="http://schemas.openxmlformats.org/officeDocument/2006/relationships/ctrlProp" Target="../ctrlProps/ctrlProp841.xml"/><Relationship Id="rId112" Type="http://schemas.openxmlformats.org/officeDocument/2006/relationships/ctrlProp" Target="../ctrlProps/ctrlProp864.xml"/><Relationship Id="rId133" Type="http://schemas.openxmlformats.org/officeDocument/2006/relationships/ctrlProp" Target="../ctrlProps/ctrlProp885.xml"/><Relationship Id="rId154" Type="http://schemas.openxmlformats.org/officeDocument/2006/relationships/ctrlProp" Target="../ctrlProps/ctrlProp906.xml"/><Relationship Id="rId175" Type="http://schemas.openxmlformats.org/officeDocument/2006/relationships/ctrlProp" Target="../ctrlProps/ctrlProp927.xml"/><Relationship Id="rId16" Type="http://schemas.openxmlformats.org/officeDocument/2006/relationships/ctrlProp" Target="../ctrlProps/ctrlProp768.xml"/><Relationship Id="rId37" Type="http://schemas.openxmlformats.org/officeDocument/2006/relationships/ctrlProp" Target="../ctrlProps/ctrlProp789.xml"/><Relationship Id="rId58" Type="http://schemas.openxmlformats.org/officeDocument/2006/relationships/ctrlProp" Target="../ctrlProps/ctrlProp810.xml"/><Relationship Id="rId79" Type="http://schemas.openxmlformats.org/officeDocument/2006/relationships/ctrlProp" Target="../ctrlProps/ctrlProp831.xml"/><Relationship Id="rId102" Type="http://schemas.openxmlformats.org/officeDocument/2006/relationships/ctrlProp" Target="../ctrlProps/ctrlProp854.xml"/><Relationship Id="rId123" Type="http://schemas.openxmlformats.org/officeDocument/2006/relationships/ctrlProp" Target="../ctrlProps/ctrlProp875.xml"/><Relationship Id="rId144" Type="http://schemas.openxmlformats.org/officeDocument/2006/relationships/ctrlProp" Target="../ctrlProps/ctrlProp896.xml"/><Relationship Id="rId90" Type="http://schemas.openxmlformats.org/officeDocument/2006/relationships/ctrlProp" Target="../ctrlProps/ctrlProp842.xml"/><Relationship Id="rId165" Type="http://schemas.openxmlformats.org/officeDocument/2006/relationships/ctrlProp" Target="../ctrlProps/ctrlProp917.xml"/><Relationship Id="rId27" Type="http://schemas.openxmlformats.org/officeDocument/2006/relationships/ctrlProp" Target="../ctrlProps/ctrlProp779.xml"/><Relationship Id="rId48" Type="http://schemas.openxmlformats.org/officeDocument/2006/relationships/ctrlProp" Target="../ctrlProps/ctrlProp800.xml"/><Relationship Id="rId69" Type="http://schemas.openxmlformats.org/officeDocument/2006/relationships/ctrlProp" Target="../ctrlProps/ctrlProp821.xml"/><Relationship Id="rId113" Type="http://schemas.openxmlformats.org/officeDocument/2006/relationships/ctrlProp" Target="../ctrlProps/ctrlProp865.xml"/><Relationship Id="rId134" Type="http://schemas.openxmlformats.org/officeDocument/2006/relationships/ctrlProp" Target="../ctrlProps/ctrlProp886.xml"/><Relationship Id="rId80" Type="http://schemas.openxmlformats.org/officeDocument/2006/relationships/ctrlProp" Target="../ctrlProps/ctrlProp832.xml"/><Relationship Id="rId155" Type="http://schemas.openxmlformats.org/officeDocument/2006/relationships/ctrlProp" Target="../ctrlProps/ctrlProp907.xml"/><Relationship Id="rId176" Type="http://schemas.openxmlformats.org/officeDocument/2006/relationships/comments" Target="../comments7.xml"/><Relationship Id="rId17" Type="http://schemas.openxmlformats.org/officeDocument/2006/relationships/ctrlProp" Target="../ctrlProps/ctrlProp769.xml"/><Relationship Id="rId38" Type="http://schemas.openxmlformats.org/officeDocument/2006/relationships/ctrlProp" Target="../ctrlProps/ctrlProp790.xml"/><Relationship Id="rId59" Type="http://schemas.openxmlformats.org/officeDocument/2006/relationships/ctrlProp" Target="../ctrlProps/ctrlProp811.xml"/><Relationship Id="rId103" Type="http://schemas.openxmlformats.org/officeDocument/2006/relationships/ctrlProp" Target="../ctrlProps/ctrlProp855.xml"/><Relationship Id="rId124" Type="http://schemas.openxmlformats.org/officeDocument/2006/relationships/ctrlProp" Target="../ctrlProps/ctrlProp876.xml"/><Relationship Id="rId70" Type="http://schemas.openxmlformats.org/officeDocument/2006/relationships/ctrlProp" Target="../ctrlProps/ctrlProp822.xml"/><Relationship Id="rId91" Type="http://schemas.openxmlformats.org/officeDocument/2006/relationships/ctrlProp" Target="../ctrlProps/ctrlProp843.xml"/><Relationship Id="rId145" Type="http://schemas.openxmlformats.org/officeDocument/2006/relationships/ctrlProp" Target="../ctrlProps/ctrlProp897.xml"/><Relationship Id="rId166" Type="http://schemas.openxmlformats.org/officeDocument/2006/relationships/ctrlProp" Target="../ctrlProps/ctrlProp918.xml"/></Relationships>
</file>

<file path=xl/worksheets/_rels/sheet15.xml.rels><?xml version="1.0" encoding="UTF-8" standalone="yes"?>
<Relationships xmlns="http://schemas.openxmlformats.org/package/2006/relationships"><Relationship Id="rId117" Type="http://schemas.openxmlformats.org/officeDocument/2006/relationships/ctrlProp" Target="../ctrlProps/ctrlProp1039.xml"/><Relationship Id="rId21" Type="http://schemas.openxmlformats.org/officeDocument/2006/relationships/ctrlProp" Target="../ctrlProps/ctrlProp943.xml"/><Relationship Id="rId42" Type="http://schemas.openxmlformats.org/officeDocument/2006/relationships/ctrlProp" Target="../ctrlProps/ctrlProp964.xml"/><Relationship Id="rId63" Type="http://schemas.openxmlformats.org/officeDocument/2006/relationships/ctrlProp" Target="../ctrlProps/ctrlProp985.xml"/><Relationship Id="rId84" Type="http://schemas.openxmlformats.org/officeDocument/2006/relationships/ctrlProp" Target="../ctrlProps/ctrlProp1006.xml"/><Relationship Id="rId138" Type="http://schemas.openxmlformats.org/officeDocument/2006/relationships/ctrlProp" Target="../ctrlProps/ctrlProp1060.xml"/><Relationship Id="rId159" Type="http://schemas.openxmlformats.org/officeDocument/2006/relationships/ctrlProp" Target="../ctrlProps/ctrlProp1081.xml"/><Relationship Id="rId170" Type="http://schemas.openxmlformats.org/officeDocument/2006/relationships/ctrlProp" Target="../ctrlProps/ctrlProp1092.xml"/><Relationship Id="rId107" Type="http://schemas.openxmlformats.org/officeDocument/2006/relationships/ctrlProp" Target="../ctrlProps/ctrlProp1029.xml"/><Relationship Id="rId11" Type="http://schemas.openxmlformats.org/officeDocument/2006/relationships/ctrlProp" Target="../ctrlProps/ctrlProp933.xml"/><Relationship Id="rId32" Type="http://schemas.openxmlformats.org/officeDocument/2006/relationships/ctrlProp" Target="../ctrlProps/ctrlProp954.xml"/><Relationship Id="rId53" Type="http://schemas.openxmlformats.org/officeDocument/2006/relationships/ctrlProp" Target="../ctrlProps/ctrlProp975.xml"/><Relationship Id="rId74" Type="http://schemas.openxmlformats.org/officeDocument/2006/relationships/ctrlProp" Target="../ctrlProps/ctrlProp996.xml"/><Relationship Id="rId128" Type="http://schemas.openxmlformats.org/officeDocument/2006/relationships/ctrlProp" Target="../ctrlProps/ctrlProp1050.xml"/><Relationship Id="rId149" Type="http://schemas.openxmlformats.org/officeDocument/2006/relationships/ctrlProp" Target="../ctrlProps/ctrlProp1071.xml"/><Relationship Id="rId5" Type="http://schemas.openxmlformats.org/officeDocument/2006/relationships/vmlDrawing" Target="../drawings/vmlDrawing22.vml"/><Relationship Id="rId95" Type="http://schemas.openxmlformats.org/officeDocument/2006/relationships/ctrlProp" Target="../ctrlProps/ctrlProp1017.xml"/><Relationship Id="rId160" Type="http://schemas.openxmlformats.org/officeDocument/2006/relationships/ctrlProp" Target="../ctrlProps/ctrlProp1082.xml"/><Relationship Id="rId22" Type="http://schemas.openxmlformats.org/officeDocument/2006/relationships/ctrlProp" Target="../ctrlProps/ctrlProp944.xml"/><Relationship Id="rId43" Type="http://schemas.openxmlformats.org/officeDocument/2006/relationships/ctrlProp" Target="../ctrlProps/ctrlProp965.xml"/><Relationship Id="rId64" Type="http://schemas.openxmlformats.org/officeDocument/2006/relationships/ctrlProp" Target="../ctrlProps/ctrlProp986.xml"/><Relationship Id="rId118" Type="http://schemas.openxmlformats.org/officeDocument/2006/relationships/ctrlProp" Target="../ctrlProps/ctrlProp1040.xml"/><Relationship Id="rId139" Type="http://schemas.openxmlformats.org/officeDocument/2006/relationships/ctrlProp" Target="../ctrlProps/ctrlProp1061.xml"/><Relationship Id="rId85" Type="http://schemas.openxmlformats.org/officeDocument/2006/relationships/ctrlProp" Target="../ctrlProps/ctrlProp1007.xml"/><Relationship Id="rId150" Type="http://schemas.openxmlformats.org/officeDocument/2006/relationships/ctrlProp" Target="../ctrlProps/ctrlProp1072.xml"/><Relationship Id="rId171" Type="http://schemas.openxmlformats.org/officeDocument/2006/relationships/ctrlProp" Target="../ctrlProps/ctrlProp1093.xml"/><Relationship Id="rId12" Type="http://schemas.openxmlformats.org/officeDocument/2006/relationships/ctrlProp" Target="../ctrlProps/ctrlProp934.xml"/><Relationship Id="rId33" Type="http://schemas.openxmlformats.org/officeDocument/2006/relationships/ctrlProp" Target="../ctrlProps/ctrlProp955.xml"/><Relationship Id="rId108" Type="http://schemas.openxmlformats.org/officeDocument/2006/relationships/ctrlProp" Target="../ctrlProps/ctrlProp1030.xml"/><Relationship Id="rId129" Type="http://schemas.openxmlformats.org/officeDocument/2006/relationships/ctrlProp" Target="../ctrlProps/ctrlProp1051.xml"/><Relationship Id="rId54" Type="http://schemas.openxmlformats.org/officeDocument/2006/relationships/ctrlProp" Target="../ctrlProps/ctrlProp976.xml"/><Relationship Id="rId75" Type="http://schemas.openxmlformats.org/officeDocument/2006/relationships/ctrlProp" Target="../ctrlProps/ctrlProp997.xml"/><Relationship Id="rId96" Type="http://schemas.openxmlformats.org/officeDocument/2006/relationships/ctrlProp" Target="../ctrlProps/ctrlProp1018.xml"/><Relationship Id="rId140" Type="http://schemas.openxmlformats.org/officeDocument/2006/relationships/ctrlProp" Target="../ctrlProps/ctrlProp1062.xml"/><Relationship Id="rId161" Type="http://schemas.openxmlformats.org/officeDocument/2006/relationships/ctrlProp" Target="../ctrlProps/ctrlProp1083.xml"/><Relationship Id="rId1" Type="http://schemas.openxmlformats.org/officeDocument/2006/relationships/hyperlink" Target="https://matrix.pi-ei.com/PropertyDetail/All?MarketID=63&amp;PropertyID=4774" TargetMode="External"/><Relationship Id="rId6" Type="http://schemas.openxmlformats.org/officeDocument/2006/relationships/ctrlProp" Target="../ctrlProps/ctrlProp928.xml"/><Relationship Id="rId23" Type="http://schemas.openxmlformats.org/officeDocument/2006/relationships/ctrlProp" Target="../ctrlProps/ctrlProp945.xml"/><Relationship Id="rId28" Type="http://schemas.openxmlformats.org/officeDocument/2006/relationships/ctrlProp" Target="../ctrlProps/ctrlProp950.xml"/><Relationship Id="rId49" Type="http://schemas.openxmlformats.org/officeDocument/2006/relationships/ctrlProp" Target="../ctrlProps/ctrlProp971.xml"/><Relationship Id="rId114" Type="http://schemas.openxmlformats.org/officeDocument/2006/relationships/ctrlProp" Target="../ctrlProps/ctrlProp1036.xml"/><Relationship Id="rId119" Type="http://schemas.openxmlformats.org/officeDocument/2006/relationships/ctrlProp" Target="../ctrlProps/ctrlProp1041.xml"/><Relationship Id="rId44" Type="http://schemas.openxmlformats.org/officeDocument/2006/relationships/ctrlProp" Target="../ctrlProps/ctrlProp966.xml"/><Relationship Id="rId60" Type="http://schemas.openxmlformats.org/officeDocument/2006/relationships/ctrlProp" Target="../ctrlProps/ctrlProp982.xml"/><Relationship Id="rId65" Type="http://schemas.openxmlformats.org/officeDocument/2006/relationships/ctrlProp" Target="../ctrlProps/ctrlProp987.xml"/><Relationship Id="rId81" Type="http://schemas.openxmlformats.org/officeDocument/2006/relationships/ctrlProp" Target="../ctrlProps/ctrlProp1003.xml"/><Relationship Id="rId86" Type="http://schemas.openxmlformats.org/officeDocument/2006/relationships/ctrlProp" Target="../ctrlProps/ctrlProp1008.xml"/><Relationship Id="rId130" Type="http://schemas.openxmlformats.org/officeDocument/2006/relationships/ctrlProp" Target="../ctrlProps/ctrlProp1052.xml"/><Relationship Id="rId135" Type="http://schemas.openxmlformats.org/officeDocument/2006/relationships/ctrlProp" Target="../ctrlProps/ctrlProp1057.xml"/><Relationship Id="rId151" Type="http://schemas.openxmlformats.org/officeDocument/2006/relationships/ctrlProp" Target="../ctrlProps/ctrlProp1073.xml"/><Relationship Id="rId156" Type="http://schemas.openxmlformats.org/officeDocument/2006/relationships/ctrlProp" Target="../ctrlProps/ctrlProp1078.xml"/><Relationship Id="rId172" Type="http://schemas.openxmlformats.org/officeDocument/2006/relationships/ctrlProp" Target="../ctrlProps/ctrlProp1094.xml"/><Relationship Id="rId13" Type="http://schemas.openxmlformats.org/officeDocument/2006/relationships/ctrlProp" Target="../ctrlProps/ctrlProp935.xml"/><Relationship Id="rId18" Type="http://schemas.openxmlformats.org/officeDocument/2006/relationships/ctrlProp" Target="../ctrlProps/ctrlProp940.xml"/><Relationship Id="rId39" Type="http://schemas.openxmlformats.org/officeDocument/2006/relationships/ctrlProp" Target="../ctrlProps/ctrlProp961.xml"/><Relationship Id="rId109" Type="http://schemas.openxmlformats.org/officeDocument/2006/relationships/ctrlProp" Target="../ctrlProps/ctrlProp1031.xml"/><Relationship Id="rId34" Type="http://schemas.openxmlformats.org/officeDocument/2006/relationships/ctrlProp" Target="../ctrlProps/ctrlProp956.xml"/><Relationship Id="rId50" Type="http://schemas.openxmlformats.org/officeDocument/2006/relationships/ctrlProp" Target="../ctrlProps/ctrlProp972.xml"/><Relationship Id="rId55" Type="http://schemas.openxmlformats.org/officeDocument/2006/relationships/ctrlProp" Target="../ctrlProps/ctrlProp977.xml"/><Relationship Id="rId76" Type="http://schemas.openxmlformats.org/officeDocument/2006/relationships/ctrlProp" Target="../ctrlProps/ctrlProp998.xml"/><Relationship Id="rId97" Type="http://schemas.openxmlformats.org/officeDocument/2006/relationships/ctrlProp" Target="../ctrlProps/ctrlProp1019.xml"/><Relationship Id="rId104" Type="http://schemas.openxmlformats.org/officeDocument/2006/relationships/ctrlProp" Target="../ctrlProps/ctrlProp1026.xml"/><Relationship Id="rId120" Type="http://schemas.openxmlformats.org/officeDocument/2006/relationships/ctrlProp" Target="../ctrlProps/ctrlProp1042.xml"/><Relationship Id="rId125" Type="http://schemas.openxmlformats.org/officeDocument/2006/relationships/ctrlProp" Target="../ctrlProps/ctrlProp1047.xml"/><Relationship Id="rId141" Type="http://schemas.openxmlformats.org/officeDocument/2006/relationships/ctrlProp" Target="../ctrlProps/ctrlProp1063.xml"/><Relationship Id="rId146" Type="http://schemas.openxmlformats.org/officeDocument/2006/relationships/ctrlProp" Target="../ctrlProps/ctrlProp1068.xml"/><Relationship Id="rId167" Type="http://schemas.openxmlformats.org/officeDocument/2006/relationships/ctrlProp" Target="../ctrlProps/ctrlProp1089.xml"/><Relationship Id="rId7" Type="http://schemas.openxmlformats.org/officeDocument/2006/relationships/ctrlProp" Target="../ctrlProps/ctrlProp929.xml"/><Relationship Id="rId71" Type="http://schemas.openxmlformats.org/officeDocument/2006/relationships/ctrlProp" Target="../ctrlProps/ctrlProp993.xml"/><Relationship Id="rId92" Type="http://schemas.openxmlformats.org/officeDocument/2006/relationships/ctrlProp" Target="../ctrlProps/ctrlProp1014.xml"/><Relationship Id="rId162" Type="http://schemas.openxmlformats.org/officeDocument/2006/relationships/ctrlProp" Target="../ctrlProps/ctrlProp1084.xml"/><Relationship Id="rId2" Type="http://schemas.openxmlformats.org/officeDocument/2006/relationships/printerSettings" Target="../printerSettings/printerSettings13.bin"/><Relationship Id="rId29" Type="http://schemas.openxmlformats.org/officeDocument/2006/relationships/ctrlProp" Target="../ctrlProps/ctrlProp951.xml"/><Relationship Id="rId24" Type="http://schemas.openxmlformats.org/officeDocument/2006/relationships/ctrlProp" Target="../ctrlProps/ctrlProp946.xml"/><Relationship Id="rId40" Type="http://schemas.openxmlformats.org/officeDocument/2006/relationships/ctrlProp" Target="../ctrlProps/ctrlProp962.xml"/><Relationship Id="rId45" Type="http://schemas.openxmlformats.org/officeDocument/2006/relationships/ctrlProp" Target="../ctrlProps/ctrlProp967.xml"/><Relationship Id="rId66" Type="http://schemas.openxmlformats.org/officeDocument/2006/relationships/ctrlProp" Target="../ctrlProps/ctrlProp988.xml"/><Relationship Id="rId87" Type="http://schemas.openxmlformats.org/officeDocument/2006/relationships/ctrlProp" Target="../ctrlProps/ctrlProp1009.xml"/><Relationship Id="rId110" Type="http://schemas.openxmlformats.org/officeDocument/2006/relationships/ctrlProp" Target="../ctrlProps/ctrlProp1032.xml"/><Relationship Id="rId115" Type="http://schemas.openxmlformats.org/officeDocument/2006/relationships/ctrlProp" Target="../ctrlProps/ctrlProp1037.xml"/><Relationship Id="rId131" Type="http://schemas.openxmlformats.org/officeDocument/2006/relationships/ctrlProp" Target="../ctrlProps/ctrlProp1053.xml"/><Relationship Id="rId136" Type="http://schemas.openxmlformats.org/officeDocument/2006/relationships/ctrlProp" Target="../ctrlProps/ctrlProp1058.xml"/><Relationship Id="rId157" Type="http://schemas.openxmlformats.org/officeDocument/2006/relationships/ctrlProp" Target="../ctrlProps/ctrlProp1079.xml"/><Relationship Id="rId61" Type="http://schemas.openxmlformats.org/officeDocument/2006/relationships/ctrlProp" Target="../ctrlProps/ctrlProp983.xml"/><Relationship Id="rId82" Type="http://schemas.openxmlformats.org/officeDocument/2006/relationships/ctrlProp" Target="../ctrlProps/ctrlProp1004.xml"/><Relationship Id="rId152" Type="http://schemas.openxmlformats.org/officeDocument/2006/relationships/ctrlProp" Target="../ctrlProps/ctrlProp1074.xml"/><Relationship Id="rId173" Type="http://schemas.openxmlformats.org/officeDocument/2006/relationships/ctrlProp" Target="../ctrlProps/ctrlProp1095.xml"/><Relationship Id="rId19" Type="http://schemas.openxmlformats.org/officeDocument/2006/relationships/ctrlProp" Target="../ctrlProps/ctrlProp941.xml"/><Relationship Id="rId14" Type="http://schemas.openxmlformats.org/officeDocument/2006/relationships/ctrlProp" Target="../ctrlProps/ctrlProp936.xml"/><Relationship Id="rId30" Type="http://schemas.openxmlformats.org/officeDocument/2006/relationships/ctrlProp" Target="../ctrlProps/ctrlProp952.xml"/><Relationship Id="rId35" Type="http://schemas.openxmlformats.org/officeDocument/2006/relationships/ctrlProp" Target="../ctrlProps/ctrlProp957.xml"/><Relationship Id="rId56" Type="http://schemas.openxmlformats.org/officeDocument/2006/relationships/ctrlProp" Target="../ctrlProps/ctrlProp978.xml"/><Relationship Id="rId77" Type="http://schemas.openxmlformats.org/officeDocument/2006/relationships/ctrlProp" Target="../ctrlProps/ctrlProp999.xml"/><Relationship Id="rId100" Type="http://schemas.openxmlformats.org/officeDocument/2006/relationships/ctrlProp" Target="../ctrlProps/ctrlProp1022.xml"/><Relationship Id="rId105" Type="http://schemas.openxmlformats.org/officeDocument/2006/relationships/ctrlProp" Target="../ctrlProps/ctrlProp1027.xml"/><Relationship Id="rId126" Type="http://schemas.openxmlformats.org/officeDocument/2006/relationships/ctrlProp" Target="../ctrlProps/ctrlProp1048.xml"/><Relationship Id="rId147" Type="http://schemas.openxmlformats.org/officeDocument/2006/relationships/ctrlProp" Target="../ctrlProps/ctrlProp1069.xml"/><Relationship Id="rId168" Type="http://schemas.openxmlformats.org/officeDocument/2006/relationships/ctrlProp" Target="../ctrlProps/ctrlProp1090.xml"/><Relationship Id="rId8" Type="http://schemas.openxmlformats.org/officeDocument/2006/relationships/ctrlProp" Target="../ctrlProps/ctrlProp930.xml"/><Relationship Id="rId51" Type="http://schemas.openxmlformats.org/officeDocument/2006/relationships/ctrlProp" Target="../ctrlProps/ctrlProp973.xml"/><Relationship Id="rId72" Type="http://schemas.openxmlformats.org/officeDocument/2006/relationships/ctrlProp" Target="../ctrlProps/ctrlProp994.xml"/><Relationship Id="rId93" Type="http://schemas.openxmlformats.org/officeDocument/2006/relationships/ctrlProp" Target="../ctrlProps/ctrlProp1015.xml"/><Relationship Id="rId98" Type="http://schemas.openxmlformats.org/officeDocument/2006/relationships/ctrlProp" Target="../ctrlProps/ctrlProp1020.xml"/><Relationship Id="rId121" Type="http://schemas.openxmlformats.org/officeDocument/2006/relationships/ctrlProp" Target="../ctrlProps/ctrlProp1043.xml"/><Relationship Id="rId142" Type="http://schemas.openxmlformats.org/officeDocument/2006/relationships/ctrlProp" Target="../ctrlProps/ctrlProp1064.xml"/><Relationship Id="rId163" Type="http://schemas.openxmlformats.org/officeDocument/2006/relationships/ctrlProp" Target="../ctrlProps/ctrlProp1085.xml"/><Relationship Id="rId3" Type="http://schemas.openxmlformats.org/officeDocument/2006/relationships/drawing" Target="../drawings/drawing9.xml"/><Relationship Id="rId25" Type="http://schemas.openxmlformats.org/officeDocument/2006/relationships/ctrlProp" Target="../ctrlProps/ctrlProp947.xml"/><Relationship Id="rId46" Type="http://schemas.openxmlformats.org/officeDocument/2006/relationships/ctrlProp" Target="../ctrlProps/ctrlProp968.xml"/><Relationship Id="rId67" Type="http://schemas.openxmlformats.org/officeDocument/2006/relationships/ctrlProp" Target="../ctrlProps/ctrlProp989.xml"/><Relationship Id="rId116" Type="http://schemas.openxmlformats.org/officeDocument/2006/relationships/ctrlProp" Target="../ctrlProps/ctrlProp1038.xml"/><Relationship Id="rId137" Type="http://schemas.openxmlformats.org/officeDocument/2006/relationships/ctrlProp" Target="../ctrlProps/ctrlProp1059.xml"/><Relationship Id="rId158" Type="http://schemas.openxmlformats.org/officeDocument/2006/relationships/ctrlProp" Target="../ctrlProps/ctrlProp1080.xml"/><Relationship Id="rId20" Type="http://schemas.openxmlformats.org/officeDocument/2006/relationships/ctrlProp" Target="../ctrlProps/ctrlProp942.xml"/><Relationship Id="rId41" Type="http://schemas.openxmlformats.org/officeDocument/2006/relationships/ctrlProp" Target="../ctrlProps/ctrlProp963.xml"/><Relationship Id="rId62" Type="http://schemas.openxmlformats.org/officeDocument/2006/relationships/ctrlProp" Target="../ctrlProps/ctrlProp984.xml"/><Relationship Id="rId83" Type="http://schemas.openxmlformats.org/officeDocument/2006/relationships/ctrlProp" Target="../ctrlProps/ctrlProp1005.xml"/><Relationship Id="rId88" Type="http://schemas.openxmlformats.org/officeDocument/2006/relationships/ctrlProp" Target="../ctrlProps/ctrlProp1010.xml"/><Relationship Id="rId111" Type="http://schemas.openxmlformats.org/officeDocument/2006/relationships/ctrlProp" Target="../ctrlProps/ctrlProp1033.xml"/><Relationship Id="rId132" Type="http://schemas.openxmlformats.org/officeDocument/2006/relationships/ctrlProp" Target="../ctrlProps/ctrlProp1054.xml"/><Relationship Id="rId153" Type="http://schemas.openxmlformats.org/officeDocument/2006/relationships/ctrlProp" Target="../ctrlProps/ctrlProp1075.xml"/><Relationship Id="rId174" Type="http://schemas.openxmlformats.org/officeDocument/2006/relationships/comments" Target="../comments8.xml"/><Relationship Id="rId15" Type="http://schemas.openxmlformats.org/officeDocument/2006/relationships/ctrlProp" Target="../ctrlProps/ctrlProp937.xml"/><Relationship Id="rId36" Type="http://schemas.openxmlformats.org/officeDocument/2006/relationships/ctrlProp" Target="../ctrlProps/ctrlProp958.xml"/><Relationship Id="rId57" Type="http://schemas.openxmlformats.org/officeDocument/2006/relationships/ctrlProp" Target="../ctrlProps/ctrlProp979.xml"/><Relationship Id="rId106" Type="http://schemas.openxmlformats.org/officeDocument/2006/relationships/ctrlProp" Target="../ctrlProps/ctrlProp1028.xml"/><Relationship Id="rId127" Type="http://schemas.openxmlformats.org/officeDocument/2006/relationships/ctrlProp" Target="../ctrlProps/ctrlProp1049.xml"/><Relationship Id="rId10" Type="http://schemas.openxmlformats.org/officeDocument/2006/relationships/ctrlProp" Target="../ctrlProps/ctrlProp932.xml"/><Relationship Id="rId31" Type="http://schemas.openxmlformats.org/officeDocument/2006/relationships/ctrlProp" Target="../ctrlProps/ctrlProp953.xml"/><Relationship Id="rId52" Type="http://schemas.openxmlformats.org/officeDocument/2006/relationships/ctrlProp" Target="../ctrlProps/ctrlProp974.xml"/><Relationship Id="rId73" Type="http://schemas.openxmlformats.org/officeDocument/2006/relationships/ctrlProp" Target="../ctrlProps/ctrlProp995.xml"/><Relationship Id="rId78" Type="http://schemas.openxmlformats.org/officeDocument/2006/relationships/ctrlProp" Target="../ctrlProps/ctrlProp1000.xml"/><Relationship Id="rId94" Type="http://schemas.openxmlformats.org/officeDocument/2006/relationships/ctrlProp" Target="../ctrlProps/ctrlProp1016.xml"/><Relationship Id="rId99" Type="http://schemas.openxmlformats.org/officeDocument/2006/relationships/ctrlProp" Target="../ctrlProps/ctrlProp1021.xml"/><Relationship Id="rId101" Type="http://schemas.openxmlformats.org/officeDocument/2006/relationships/ctrlProp" Target="../ctrlProps/ctrlProp1023.xml"/><Relationship Id="rId122" Type="http://schemas.openxmlformats.org/officeDocument/2006/relationships/ctrlProp" Target="../ctrlProps/ctrlProp1044.xml"/><Relationship Id="rId143" Type="http://schemas.openxmlformats.org/officeDocument/2006/relationships/ctrlProp" Target="../ctrlProps/ctrlProp1065.xml"/><Relationship Id="rId148" Type="http://schemas.openxmlformats.org/officeDocument/2006/relationships/ctrlProp" Target="../ctrlProps/ctrlProp1070.xml"/><Relationship Id="rId164" Type="http://schemas.openxmlformats.org/officeDocument/2006/relationships/ctrlProp" Target="../ctrlProps/ctrlProp1086.xml"/><Relationship Id="rId169" Type="http://schemas.openxmlformats.org/officeDocument/2006/relationships/ctrlProp" Target="../ctrlProps/ctrlProp1091.xml"/><Relationship Id="rId4" Type="http://schemas.openxmlformats.org/officeDocument/2006/relationships/vmlDrawing" Target="../drawings/vmlDrawing21.vml"/><Relationship Id="rId9" Type="http://schemas.openxmlformats.org/officeDocument/2006/relationships/ctrlProp" Target="../ctrlProps/ctrlProp931.xml"/><Relationship Id="rId26" Type="http://schemas.openxmlformats.org/officeDocument/2006/relationships/ctrlProp" Target="../ctrlProps/ctrlProp948.xml"/><Relationship Id="rId47" Type="http://schemas.openxmlformats.org/officeDocument/2006/relationships/ctrlProp" Target="../ctrlProps/ctrlProp969.xml"/><Relationship Id="rId68" Type="http://schemas.openxmlformats.org/officeDocument/2006/relationships/ctrlProp" Target="../ctrlProps/ctrlProp990.xml"/><Relationship Id="rId89" Type="http://schemas.openxmlformats.org/officeDocument/2006/relationships/ctrlProp" Target="../ctrlProps/ctrlProp1011.xml"/><Relationship Id="rId112" Type="http://schemas.openxmlformats.org/officeDocument/2006/relationships/ctrlProp" Target="../ctrlProps/ctrlProp1034.xml"/><Relationship Id="rId133" Type="http://schemas.openxmlformats.org/officeDocument/2006/relationships/ctrlProp" Target="../ctrlProps/ctrlProp1055.xml"/><Relationship Id="rId154" Type="http://schemas.openxmlformats.org/officeDocument/2006/relationships/ctrlProp" Target="../ctrlProps/ctrlProp1076.xml"/><Relationship Id="rId16" Type="http://schemas.openxmlformats.org/officeDocument/2006/relationships/ctrlProp" Target="../ctrlProps/ctrlProp938.xml"/><Relationship Id="rId37" Type="http://schemas.openxmlformats.org/officeDocument/2006/relationships/ctrlProp" Target="../ctrlProps/ctrlProp959.xml"/><Relationship Id="rId58" Type="http://schemas.openxmlformats.org/officeDocument/2006/relationships/ctrlProp" Target="../ctrlProps/ctrlProp980.xml"/><Relationship Id="rId79" Type="http://schemas.openxmlformats.org/officeDocument/2006/relationships/ctrlProp" Target="../ctrlProps/ctrlProp1001.xml"/><Relationship Id="rId102" Type="http://schemas.openxmlformats.org/officeDocument/2006/relationships/ctrlProp" Target="../ctrlProps/ctrlProp1024.xml"/><Relationship Id="rId123" Type="http://schemas.openxmlformats.org/officeDocument/2006/relationships/ctrlProp" Target="../ctrlProps/ctrlProp1045.xml"/><Relationship Id="rId144" Type="http://schemas.openxmlformats.org/officeDocument/2006/relationships/ctrlProp" Target="../ctrlProps/ctrlProp1066.xml"/><Relationship Id="rId90" Type="http://schemas.openxmlformats.org/officeDocument/2006/relationships/ctrlProp" Target="../ctrlProps/ctrlProp1012.xml"/><Relationship Id="rId165" Type="http://schemas.openxmlformats.org/officeDocument/2006/relationships/ctrlProp" Target="../ctrlProps/ctrlProp1087.xml"/><Relationship Id="rId27" Type="http://schemas.openxmlformats.org/officeDocument/2006/relationships/ctrlProp" Target="../ctrlProps/ctrlProp949.xml"/><Relationship Id="rId48" Type="http://schemas.openxmlformats.org/officeDocument/2006/relationships/ctrlProp" Target="../ctrlProps/ctrlProp970.xml"/><Relationship Id="rId69" Type="http://schemas.openxmlformats.org/officeDocument/2006/relationships/ctrlProp" Target="../ctrlProps/ctrlProp991.xml"/><Relationship Id="rId113" Type="http://schemas.openxmlformats.org/officeDocument/2006/relationships/ctrlProp" Target="../ctrlProps/ctrlProp1035.xml"/><Relationship Id="rId134" Type="http://schemas.openxmlformats.org/officeDocument/2006/relationships/ctrlProp" Target="../ctrlProps/ctrlProp1056.xml"/><Relationship Id="rId80" Type="http://schemas.openxmlformats.org/officeDocument/2006/relationships/ctrlProp" Target="../ctrlProps/ctrlProp1002.xml"/><Relationship Id="rId155" Type="http://schemas.openxmlformats.org/officeDocument/2006/relationships/ctrlProp" Target="../ctrlProps/ctrlProp1077.xml"/><Relationship Id="rId17" Type="http://schemas.openxmlformats.org/officeDocument/2006/relationships/ctrlProp" Target="../ctrlProps/ctrlProp939.xml"/><Relationship Id="rId38" Type="http://schemas.openxmlformats.org/officeDocument/2006/relationships/ctrlProp" Target="../ctrlProps/ctrlProp960.xml"/><Relationship Id="rId59" Type="http://schemas.openxmlformats.org/officeDocument/2006/relationships/ctrlProp" Target="../ctrlProps/ctrlProp981.xml"/><Relationship Id="rId103" Type="http://schemas.openxmlformats.org/officeDocument/2006/relationships/ctrlProp" Target="../ctrlProps/ctrlProp1025.xml"/><Relationship Id="rId124" Type="http://schemas.openxmlformats.org/officeDocument/2006/relationships/ctrlProp" Target="../ctrlProps/ctrlProp1046.xml"/><Relationship Id="rId70" Type="http://schemas.openxmlformats.org/officeDocument/2006/relationships/ctrlProp" Target="../ctrlProps/ctrlProp992.xml"/><Relationship Id="rId91" Type="http://schemas.openxmlformats.org/officeDocument/2006/relationships/ctrlProp" Target="../ctrlProps/ctrlProp1013.xml"/><Relationship Id="rId145" Type="http://schemas.openxmlformats.org/officeDocument/2006/relationships/ctrlProp" Target="../ctrlProps/ctrlProp1067.xml"/><Relationship Id="rId166" Type="http://schemas.openxmlformats.org/officeDocument/2006/relationships/ctrlProp" Target="../ctrlProps/ctrlProp1088.xml"/></Relationships>
</file>

<file path=xl/worksheets/_rels/sheet16.xml.rels><?xml version="1.0" encoding="UTF-8" standalone="yes"?>
<Relationships xmlns="http://schemas.openxmlformats.org/package/2006/relationships"><Relationship Id="rId117" Type="http://schemas.openxmlformats.org/officeDocument/2006/relationships/ctrlProp" Target="../ctrlProps/ctrlProp1206.xml"/><Relationship Id="rId21" Type="http://schemas.openxmlformats.org/officeDocument/2006/relationships/ctrlProp" Target="../ctrlProps/ctrlProp1110.xml"/><Relationship Id="rId42" Type="http://schemas.openxmlformats.org/officeDocument/2006/relationships/ctrlProp" Target="../ctrlProps/ctrlProp1131.xml"/><Relationship Id="rId63" Type="http://schemas.openxmlformats.org/officeDocument/2006/relationships/ctrlProp" Target="../ctrlProps/ctrlProp1152.xml"/><Relationship Id="rId84" Type="http://schemas.openxmlformats.org/officeDocument/2006/relationships/ctrlProp" Target="../ctrlProps/ctrlProp1173.xml"/><Relationship Id="rId138" Type="http://schemas.openxmlformats.org/officeDocument/2006/relationships/ctrlProp" Target="../ctrlProps/ctrlProp1227.xml"/><Relationship Id="rId159" Type="http://schemas.openxmlformats.org/officeDocument/2006/relationships/ctrlProp" Target="../ctrlProps/ctrlProp1248.xml"/><Relationship Id="rId170" Type="http://schemas.openxmlformats.org/officeDocument/2006/relationships/ctrlProp" Target="../ctrlProps/ctrlProp1259.xml"/><Relationship Id="rId107" Type="http://schemas.openxmlformats.org/officeDocument/2006/relationships/ctrlProp" Target="../ctrlProps/ctrlProp1196.xml"/><Relationship Id="rId11" Type="http://schemas.openxmlformats.org/officeDocument/2006/relationships/ctrlProp" Target="../ctrlProps/ctrlProp1100.xml"/><Relationship Id="rId32" Type="http://schemas.openxmlformats.org/officeDocument/2006/relationships/ctrlProp" Target="../ctrlProps/ctrlProp1121.xml"/><Relationship Id="rId53" Type="http://schemas.openxmlformats.org/officeDocument/2006/relationships/ctrlProp" Target="../ctrlProps/ctrlProp1142.xml"/><Relationship Id="rId74" Type="http://schemas.openxmlformats.org/officeDocument/2006/relationships/ctrlProp" Target="../ctrlProps/ctrlProp1163.xml"/><Relationship Id="rId128" Type="http://schemas.openxmlformats.org/officeDocument/2006/relationships/ctrlProp" Target="../ctrlProps/ctrlProp1217.xml"/><Relationship Id="rId149" Type="http://schemas.openxmlformats.org/officeDocument/2006/relationships/ctrlProp" Target="../ctrlProps/ctrlProp1238.xml"/><Relationship Id="rId5" Type="http://schemas.openxmlformats.org/officeDocument/2006/relationships/vmlDrawing" Target="../drawings/vmlDrawing23.vml"/><Relationship Id="rId95" Type="http://schemas.openxmlformats.org/officeDocument/2006/relationships/ctrlProp" Target="../ctrlProps/ctrlProp1184.xml"/><Relationship Id="rId160" Type="http://schemas.openxmlformats.org/officeDocument/2006/relationships/ctrlProp" Target="../ctrlProps/ctrlProp1249.xml"/><Relationship Id="rId22" Type="http://schemas.openxmlformats.org/officeDocument/2006/relationships/ctrlProp" Target="../ctrlProps/ctrlProp1111.xml"/><Relationship Id="rId43" Type="http://schemas.openxmlformats.org/officeDocument/2006/relationships/ctrlProp" Target="../ctrlProps/ctrlProp1132.xml"/><Relationship Id="rId64" Type="http://schemas.openxmlformats.org/officeDocument/2006/relationships/ctrlProp" Target="../ctrlProps/ctrlProp1153.xml"/><Relationship Id="rId118" Type="http://schemas.openxmlformats.org/officeDocument/2006/relationships/ctrlProp" Target="../ctrlProps/ctrlProp1207.xml"/><Relationship Id="rId139" Type="http://schemas.openxmlformats.org/officeDocument/2006/relationships/ctrlProp" Target="../ctrlProps/ctrlProp1228.xml"/><Relationship Id="rId85" Type="http://schemas.openxmlformats.org/officeDocument/2006/relationships/ctrlProp" Target="../ctrlProps/ctrlProp1174.xml"/><Relationship Id="rId150" Type="http://schemas.openxmlformats.org/officeDocument/2006/relationships/ctrlProp" Target="../ctrlProps/ctrlProp1239.xml"/><Relationship Id="rId171" Type="http://schemas.openxmlformats.org/officeDocument/2006/relationships/ctrlProp" Target="../ctrlProps/ctrlProp1260.xml"/><Relationship Id="rId12" Type="http://schemas.openxmlformats.org/officeDocument/2006/relationships/ctrlProp" Target="../ctrlProps/ctrlProp1101.xml"/><Relationship Id="rId33" Type="http://schemas.openxmlformats.org/officeDocument/2006/relationships/ctrlProp" Target="../ctrlProps/ctrlProp1122.xml"/><Relationship Id="rId108" Type="http://schemas.openxmlformats.org/officeDocument/2006/relationships/ctrlProp" Target="../ctrlProps/ctrlProp1197.xml"/><Relationship Id="rId129" Type="http://schemas.openxmlformats.org/officeDocument/2006/relationships/ctrlProp" Target="../ctrlProps/ctrlProp1218.xml"/><Relationship Id="rId54" Type="http://schemas.openxmlformats.org/officeDocument/2006/relationships/ctrlProp" Target="../ctrlProps/ctrlProp1143.xml"/><Relationship Id="rId75" Type="http://schemas.openxmlformats.org/officeDocument/2006/relationships/ctrlProp" Target="../ctrlProps/ctrlProp1164.xml"/><Relationship Id="rId96" Type="http://schemas.openxmlformats.org/officeDocument/2006/relationships/ctrlProp" Target="../ctrlProps/ctrlProp1185.xml"/><Relationship Id="rId140" Type="http://schemas.openxmlformats.org/officeDocument/2006/relationships/ctrlProp" Target="../ctrlProps/ctrlProp1229.xml"/><Relationship Id="rId161" Type="http://schemas.openxmlformats.org/officeDocument/2006/relationships/ctrlProp" Target="../ctrlProps/ctrlProp1250.xml"/><Relationship Id="rId1" Type="http://schemas.openxmlformats.org/officeDocument/2006/relationships/hyperlink" Target="https://matrix.pi-ei.com/PropertyDetail/All?MarketID=63&amp;PropertyID=2631" TargetMode="External"/><Relationship Id="rId6" Type="http://schemas.openxmlformats.org/officeDocument/2006/relationships/vmlDrawing" Target="../drawings/vmlDrawing24.vml"/><Relationship Id="rId23" Type="http://schemas.openxmlformats.org/officeDocument/2006/relationships/ctrlProp" Target="../ctrlProps/ctrlProp1112.xml"/><Relationship Id="rId28" Type="http://schemas.openxmlformats.org/officeDocument/2006/relationships/ctrlProp" Target="../ctrlProps/ctrlProp1117.xml"/><Relationship Id="rId49" Type="http://schemas.openxmlformats.org/officeDocument/2006/relationships/ctrlProp" Target="../ctrlProps/ctrlProp1138.xml"/><Relationship Id="rId114" Type="http://schemas.openxmlformats.org/officeDocument/2006/relationships/ctrlProp" Target="../ctrlProps/ctrlProp1203.xml"/><Relationship Id="rId119" Type="http://schemas.openxmlformats.org/officeDocument/2006/relationships/ctrlProp" Target="../ctrlProps/ctrlProp1208.xml"/><Relationship Id="rId44" Type="http://schemas.openxmlformats.org/officeDocument/2006/relationships/ctrlProp" Target="../ctrlProps/ctrlProp1133.xml"/><Relationship Id="rId60" Type="http://schemas.openxmlformats.org/officeDocument/2006/relationships/ctrlProp" Target="../ctrlProps/ctrlProp1149.xml"/><Relationship Id="rId65" Type="http://schemas.openxmlformats.org/officeDocument/2006/relationships/ctrlProp" Target="../ctrlProps/ctrlProp1154.xml"/><Relationship Id="rId81" Type="http://schemas.openxmlformats.org/officeDocument/2006/relationships/ctrlProp" Target="../ctrlProps/ctrlProp1170.xml"/><Relationship Id="rId86" Type="http://schemas.openxmlformats.org/officeDocument/2006/relationships/ctrlProp" Target="../ctrlProps/ctrlProp1175.xml"/><Relationship Id="rId130" Type="http://schemas.openxmlformats.org/officeDocument/2006/relationships/ctrlProp" Target="../ctrlProps/ctrlProp1219.xml"/><Relationship Id="rId135" Type="http://schemas.openxmlformats.org/officeDocument/2006/relationships/ctrlProp" Target="../ctrlProps/ctrlProp1224.xml"/><Relationship Id="rId151" Type="http://schemas.openxmlformats.org/officeDocument/2006/relationships/ctrlProp" Target="../ctrlProps/ctrlProp1240.xml"/><Relationship Id="rId156" Type="http://schemas.openxmlformats.org/officeDocument/2006/relationships/ctrlProp" Target="../ctrlProps/ctrlProp1245.xml"/><Relationship Id="rId172" Type="http://schemas.openxmlformats.org/officeDocument/2006/relationships/ctrlProp" Target="../ctrlProps/ctrlProp1261.xml"/><Relationship Id="rId13" Type="http://schemas.openxmlformats.org/officeDocument/2006/relationships/ctrlProp" Target="../ctrlProps/ctrlProp1102.xml"/><Relationship Id="rId18" Type="http://schemas.openxmlformats.org/officeDocument/2006/relationships/ctrlProp" Target="../ctrlProps/ctrlProp1107.xml"/><Relationship Id="rId39" Type="http://schemas.openxmlformats.org/officeDocument/2006/relationships/ctrlProp" Target="../ctrlProps/ctrlProp1128.xml"/><Relationship Id="rId109" Type="http://schemas.openxmlformats.org/officeDocument/2006/relationships/ctrlProp" Target="../ctrlProps/ctrlProp1198.xml"/><Relationship Id="rId34" Type="http://schemas.openxmlformats.org/officeDocument/2006/relationships/ctrlProp" Target="../ctrlProps/ctrlProp1123.xml"/><Relationship Id="rId50" Type="http://schemas.openxmlformats.org/officeDocument/2006/relationships/ctrlProp" Target="../ctrlProps/ctrlProp1139.xml"/><Relationship Id="rId55" Type="http://schemas.openxmlformats.org/officeDocument/2006/relationships/ctrlProp" Target="../ctrlProps/ctrlProp1144.xml"/><Relationship Id="rId76" Type="http://schemas.openxmlformats.org/officeDocument/2006/relationships/ctrlProp" Target="../ctrlProps/ctrlProp1165.xml"/><Relationship Id="rId97" Type="http://schemas.openxmlformats.org/officeDocument/2006/relationships/ctrlProp" Target="../ctrlProps/ctrlProp1186.xml"/><Relationship Id="rId104" Type="http://schemas.openxmlformats.org/officeDocument/2006/relationships/ctrlProp" Target="../ctrlProps/ctrlProp1193.xml"/><Relationship Id="rId120" Type="http://schemas.openxmlformats.org/officeDocument/2006/relationships/ctrlProp" Target="../ctrlProps/ctrlProp1209.xml"/><Relationship Id="rId125" Type="http://schemas.openxmlformats.org/officeDocument/2006/relationships/ctrlProp" Target="../ctrlProps/ctrlProp1214.xml"/><Relationship Id="rId141" Type="http://schemas.openxmlformats.org/officeDocument/2006/relationships/ctrlProp" Target="../ctrlProps/ctrlProp1230.xml"/><Relationship Id="rId146" Type="http://schemas.openxmlformats.org/officeDocument/2006/relationships/ctrlProp" Target="../ctrlProps/ctrlProp1235.xml"/><Relationship Id="rId167" Type="http://schemas.openxmlformats.org/officeDocument/2006/relationships/ctrlProp" Target="../ctrlProps/ctrlProp1256.xml"/><Relationship Id="rId7" Type="http://schemas.openxmlformats.org/officeDocument/2006/relationships/ctrlProp" Target="../ctrlProps/ctrlProp1096.xml"/><Relationship Id="rId71" Type="http://schemas.openxmlformats.org/officeDocument/2006/relationships/ctrlProp" Target="../ctrlProps/ctrlProp1160.xml"/><Relationship Id="rId92" Type="http://schemas.openxmlformats.org/officeDocument/2006/relationships/ctrlProp" Target="../ctrlProps/ctrlProp1181.xml"/><Relationship Id="rId162" Type="http://schemas.openxmlformats.org/officeDocument/2006/relationships/ctrlProp" Target="../ctrlProps/ctrlProp1251.xml"/><Relationship Id="rId2" Type="http://schemas.openxmlformats.org/officeDocument/2006/relationships/hyperlink" Target="http://www.rent-crosleytanglewood.com/" TargetMode="External"/><Relationship Id="rId29" Type="http://schemas.openxmlformats.org/officeDocument/2006/relationships/ctrlProp" Target="../ctrlProps/ctrlProp1118.xml"/><Relationship Id="rId24" Type="http://schemas.openxmlformats.org/officeDocument/2006/relationships/ctrlProp" Target="../ctrlProps/ctrlProp1113.xml"/><Relationship Id="rId40" Type="http://schemas.openxmlformats.org/officeDocument/2006/relationships/ctrlProp" Target="../ctrlProps/ctrlProp1129.xml"/><Relationship Id="rId45" Type="http://schemas.openxmlformats.org/officeDocument/2006/relationships/ctrlProp" Target="../ctrlProps/ctrlProp1134.xml"/><Relationship Id="rId66" Type="http://schemas.openxmlformats.org/officeDocument/2006/relationships/ctrlProp" Target="../ctrlProps/ctrlProp1155.xml"/><Relationship Id="rId87" Type="http://schemas.openxmlformats.org/officeDocument/2006/relationships/ctrlProp" Target="../ctrlProps/ctrlProp1176.xml"/><Relationship Id="rId110" Type="http://schemas.openxmlformats.org/officeDocument/2006/relationships/ctrlProp" Target="../ctrlProps/ctrlProp1199.xml"/><Relationship Id="rId115" Type="http://schemas.openxmlformats.org/officeDocument/2006/relationships/ctrlProp" Target="../ctrlProps/ctrlProp1204.xml"/><Relationship Id="rId131" Type="http://schemas.openxmlformats.org/officeDocument/2006/relationships/ctrlProp" Target="../ctrlProps/ctrlProp1220.xml"/><Relationship Id="rId136" Type="http://schemas.openxmlformats.org/officeDocument/2006/relationships/ctrlProp" Target="../ctrlProps/ctrlProp1225.xml"/><Relationship Id="rId157" Type="http://schemas.openxmlformats.org/officeDocument/2006/relationships/ctrlProp" Target="../ctrlProps/ctrlProp1246.xml"/><Relationship Id="rId61" Type="http://schemas.openxmlformats.org/officeDocument/2006/relationships/ctrlProp" Target="../ctrlProps/ctrlProp1150.xml"/><Relationship Id="rId82" Type="http://schemas.openxmlformats.org/officeDocument/2006/relationships/ctrlProp" Target="../ctrlProps/ctrlProp1171.xml"/><Relationship Id="rId152" Type="http://schemas.openxmlformats.org/officeDocument/2006/relationships/ctrlProp" Target="../ctrlProps/ctrlProp1241.xml"/><Relationship Id="rId173" Type="http://schemas.openxmlformats.org/officeDocument/2006/relationships/ctrlProp" Target="../ctrlProps/ctrlProp1262.xml"/><Relationship Id="rId19" Type="http://schemas.openxmlformats.org/officeDocument/2006/relationships/ctrlProp" Target="../ctrlProps/ctrlProp1108.xml"/><Relationship Id="rId14" Type="http://schemas.openxmlformats.org/officeDocument/2006/relationships/ctrlProp" Target="../ctrlProps/ctrlProp1103.xml"/><Relationship Id="rId30" Type="http://schemas.openxmlformats.org/officeDocument/2006/relationships/ctrlProp" Target="../ctrlProps/ctrlProp1119.xml"/><Relationship Id="rId35" Type="http://schemas.openxmlformats.org/officeDocument/2006/relationships/ctrlProp" Target="../ctrlProps/ctrlProp1124.xml"/><Relationship Id="rId56" Type="http://schemas.openxmlformats.org/officeDocument/2006/relationships/ctrlProp" Target="../ctrlProps/ctrlProp1145.xml"/><Relationship Id="rId77" Type="http://schemas.openxmlformats.org/officeDocument/2006/relationships/ctrlProp" Target="../ctrlProps/ctrlProp1166.xml"/><Relationship Id="rId100" Type="http://schemas.openxmlformats.org/officeDocument/2006/relationships/ctrlProp" Target="../ctrlProps/ctrlProp1189.xml"/><Relationship Id="rId105" Type="http://schemas.openxmlformats.org/officeDocument/2006/relationships/ctrlProp" Target="../ctrlProps/ctrlProp1194.xml"/><Relationship Id="rId126" Type="http://schemas.openxmlformats.org/officeDocument/2006/relationships/ctrlProp" Target="../ctrlProps/ctrlProp1215.xml"/><Relationship Id="rId147" Type="http://schemas.openxmlformats.org/officeDocument/2006/relationships/ctrlProp" Target="../ctrlProps/ctrlProp1236.xml"/><Relationship Id="rId168" Type="http://schemas.openxmlformats.org/officeDocument/2006/relationships/ctrlProp" Target="../ctrlProps/ctrlProp1257.xml"/><Relationship Id="rId8" Type="http://schemas.openxmlformats.org/officeDocument/2006/relationships/ctrlProp" Target="../ctrlProps/ctrlProp1097.xml"/><Relationship Id="rId51" Type="http://schemas.openxmlformats.org/officeDocument/2006/relationships/ctrlProp" Target="../ctrlProps/ctrlProp1140.xml"/><Relationship Id="rId72" Type="http://schemas.openxmlformats.org/officeDocument/2006/relationships/ctrlProp" Target="../ctrlProps/ctrlProp1161.xml"/><Relationship Id="rId93" Type="http://schemas.openxmlformats.org/officeDocument/2006/relationships/ctrlProp" Target="../ctrlProps/ctrlProp1182.xml"/><Relationship Id="rId98" Type="http://schemas.openxmlformats.org/officeDocument/2006/relationships/ctrlProp" Target="../ctrlProps/ctrlProp1187.xml"/><Relationship Id="rId121" Type="http://schemas.openxmlformats.org/officeDocument/2006/relationships/ctrlProp" Target="../ctrlProps/ctrlProp1210.xml"/><Relationship Id="rId142" Type="http://schemas.openxmlformats.org/officeDocument/2006/relationships/ctrlProp" Target="../ctrlProps/ctrlProp1231.xml"/><Relationship Id="rId163" Type="http://schemas.openxmlformats.org/officeDocument/2006/relationships/ctrlProp" Target="../ctrlProps/ctrlProp1252.xml"/><Relationship Id="rId3" Type="http://schemas.openxmlformats.org/officeDocument/2006/relationships/printerSettings" Target="../printerSettings/printerSettings14.bin"/><Relationship Id="rId25" Type="http://schemas.openxmlformats.org/officeDocument/2006/relationships/ctrlProp" Target="../ctrlProps/ctrlProp1114.xml"/><Relationship Id="rId46" Type="http://schemas.openxmlformats.org/officeDocument/2006/relationships/ctrlProp" Target="../ctrlProps/ctrlProp1135.xml"/><Relationship Id="rId67" Type="http://schemas.openxmlformats.org/officeDocument/2006/relationships/ctrlProp" Target="../ctrlProps/ctrlProp1156.xml"/><Relationship Id="rId116" Type="http://schemas.openxmlformats.org/officeDocument/2006/relationships/ctrlProp" Target="../ctrlProps/ctrlProp1205.xml"/><Relationship Id="rId137" Type="http://schemas.openxmlformats.org/officeDocument/2006/relationships/ctrlProp" Target="../ctrlProps/ctrlProp1226.xml"/><Relationship Id="rId158" Type="http://schemas.openxmlformats.org/officeDocument/2006/relationships/ctrlProp" Target="../ctrlProps/ctrlProp1247.xml"/><Relationship Id="rId20" Type="http://schemas.openxmlformats.org/officeDocument/2006/relationships/ctrlProp" Target="../ctrlProps/ctrlProp1109.xml"/><Relationship Id="rId41" Type="http://schemas.openxmlformats.org/officeDocument/2006/relationships/ctrlProp" Target="../ctrlProps/ctrlProp1130.xml"/><Relationship Id="rId62" Type="http://schemas.openxmlformats.org/officeDocument/2006/relationships/ctrlProp" Target="../ctrlProps/ctrlProp1151.xml"/><Relationship Id="rId83" Type="http://schemas.openxmlformats.org/officeDocument/2006/relationships/ctrlProp" Target="../ctrlProps/ctrlProp1172.xml"/><Relationship Id="rId88" Type="http://schemas.openxmlformats.org/officeDocument/2006/relationships/ctrlProp" Target="../ctrlProps/ctrlProp1177.xml"/><Relationship Id="rId111" Type="http://schemas.openxmlformats.org/officeDocument/2006/relationships/ctrlProp" Target="../ctrlProps/ctrlProp1200.xml"/><Relationship Id="rId132" Type="http://schemas.openxmlformats.org/officeDocument/2006/relationships/ctrlProp" Target="../ctrlProps/ctrlProp1221.xml"/><Relationship Id="rId153" Type="http://schemas.openxmlformats.org/officeDocument/2006/relationships/ctrlProp" Target="../ctrlProps/ctrlProp1242.xml"/><Relationship Id="rId174" Type="http://schemas.openxmlformats.org/officeDocument/2006/relationships/ctrlProp" Target="../ctrlProps/ctrlProp1263.xml"/><Relationship Id="rId15" Type="http://schemas.openxmlformats.org/officeDocument/2006/relationships/ctrlProp" Target="../ctrlProps/ctrlProp1104.xml"/><Relationship Id="rId36" Type="http://schemas.openxmlformats.org/officeDocument/2006/relationships/ctrlProp" Target="../ctrlProps/ctrlProp1125.xml"/><Relationship Id="rId57" Type="http://schemas.openxmlformats.org/officeDocument/2006/relationships/ctrlProp" Target="../ctrlProps/ctrlProp1146.xml"/><Relationship Id="rId106" Type="http://schemas.openxmlformats.org/officeDocument/2006/relationships/ctrlProp" Target="../ctrlProps/ctrlProp1195.xml"/><Relationship Id="rId127" Type="http://schemas.openxmlformats.org/officeDocument/2006/relationships/ctrlProp" Target="../ctrlProps/ctrlProp1216.xml"/><Relationship Id="rId10" Type="http://schemas.openxmlformats.org/officeDocument/2006/relationships/ctrlProp" Target="../ctrlProps/ctrlProp1099.xml"/><Relationship Id="rId31" Type="http://schemas.openxmlformats.org/officeDocument/2006/relationships/ctrlProp" Target="../ctrlProps/ctrlProp1120.xml"/><Relationship Id="rId52" Type="http://schemas.openxmlformats.org/officeDocument/2006/relationships/ctrlProp" Target="../ctrlProps/ctrlProp1141.xml"/><Relationship Id="rId73" Type="http://schemas.openxmlformats.org/officeDocument/2006/relationships/ctrlProp" Target="../ctrlProps/ctrlProp1162.xml"/><Relationship Id="rId78" Type="http://schemas.openxmlformats.org/officeDocument/2006/relationships/ctrlProp" Target="../ctrlProps/ctrlProp1167.xml"/><Relationship Id="rId94" Type="http://schemas.openxmlformats.org/officeDocument/2006/relationships/ctrlProp" Target="../ctrlProps/ctrlProp1183.xml"/><Relationship Id="rId99" Type="http://schemas.openxmlformats.org/officeDocument/2006/relationships/ctrlProp" Target="../ctrlProps/ctrlProp1188.xml"/><Relationship Id="rId101" Type="http://schemas.openxmlformats.org/officeDocument/2006/relationships/ctrlProp" Target="../ctrlProps/ctrlProp1190.xml"/><Relationship Id="rId122" Type="http://schemas.openxmlformats.org/officeDocument/2006/relationships/ctrlProp" Target="../ctrlProps/ctrlProp1211.xml"/><Relationship Id="rId143" Type="http://schemas.openxmlformats.org/officeDocument/2006/relationships/ctrlProp" Target="../ctrlProps/ctrlProp1232.xml"/><Relationship Id="rId148" Type="http://schemas.openxmlformats.org/officeDocument/2006/relationships/ctrlProp" Target="../ctrlProps/ctrlProp1237.xml"/><Relationship Id="rId164" Type="http://schemas.openxmlformats.org/officeDocument/2006/relationships/ctrlProp" Target="../ctrlProps/ctrlProp1253.xml"/><Relationship Id="rId169" Type="http://schemas.openxmlformats.org/officeDocument/2006/relationships/ctrlProp" Target="../ctrlProps/ctrlProp1258.xml"/><Relationship Id="rId4" Type="http://schemas.openxmlformats.org/officeDocument/2006/relationships/drawing" Target="../drawings/drawing10.xml"/><Relationship Id="rId9" Type="http://schemas.openxmlformats.org/officeDocument/2006/relationships/ctrlProp" Target="../ctrlProps/ctrlProp1098.xml"/><Relationship Id="rId26" Type="http://schemas.openxmlformats.org/officeDocument/2006/relationships/ctrlProp" Target="../ctrlProps/ctrlProp1115.xml"/><Relationship Id="rId47" Type="http://schemas.openxmlformats.org/officeDocument/2006/relationships/ctrlProp" Target="../ctrlProps/ctrlProp1136.xml"/><Relationship Id="rId68" Type="http://schemas.openxmlformats.org/officeDocument/2006/relationships/ctrlProp" Target="../ctrlProps/ctrlProp1157.xml"/><Relationship Id="rId89" Type="http://schemas.openxmlformats.org/officeDocument/2006/relationships/ctrlProp" Target="../ctrlProps/ctrlProp1178.xml"/><Relationship Id="rId112" Type="http://schemas.openxmlformats.org/officeDocument/2006/relationships/ctrlProp" Target="../ctrlProps/ctrlProp1201.xml"/><Relationship Id="rId133" Type="http://schemas.openxmlformats.org/officeDocument/2006/relationships/ctrlProp" Target="../ctrlProps/ctrlProp1222.xml"/><Relationship Id="rId154" Type="http://schemas.openxmlformats.org/officeDocument/2006/relationships/ctrlProp" Target="../ctrlProps/ctrlProp1243.xml"/><Relationship Id="rId175" Type="http://schemas.openxmlformats.org/officeDocument/2006/relationships/comments" Target="../comments9.xml"/><Relationship Id="rId16" Type="http://schemas.openxmlformats.org/officeDocument/2006/relationships/ctrlProp" Target="../ctrlProps/ctrlProp1105.xml"/><Relationship Id="rId37" Type="http://schemas.openxmlformats.org/officeDocument/2006/relationships/ctrlProp" Target="../ctrlProps/ctrlProp1126.xml"/><Relationship Id="rId58" Type="http://schemas.openxmlformats.org/officeDocument/2006/relationships/ctrlProp" Target="../ctrlProps/ctrlProp1147.xml"/><Relationship Id="rId79" Type="http://schemas.openxmlformats.org/officeDocument/2006/relationships/ctrlProp" Target="../ctrlProps/ctrlProp1168.xml"/><Relationship Id="rId102" Type="http://schemas.openxmlformats.org/officeDocument/2006/relationships/ctrlProp" Target="../ctrlProps/ctrlProp1191.xml"/><Relationship Id="rId123" Type="http://schemas.openxmlformats.org/officeDocument/2006/relationships/ctrlProp" Target="../ctrlProps/ctrlProp1212.xml"/><Relationship Id="rId144" Type="http://schemas.openxmlformats.org/officeDocument/2006/relationships/ctrlProp" Target="../ctrlProps/ctrlProp1233.xml"/><Relationship Id="rId90" Type="http://schemas.openxmlformats.org/officeDocument/2006/relationships/ctrlProp" Target="../ctrlProps/ctrlProp1179.xml"/><Relationship Id="rId165" Type="http://schemas.openxmlformats.org/officeDocument/2006/relationships/ctrlProp" Target="../ctrlProps/ctrlProp1254.xml"/><Relationship Id="rId27" Type="http://schemas.openxmlformats.org/officeDocument/2006/relationships/ctrlProp" Target="../ctrlProps/ctrlProp1116.xml"/><Relationship Id="rId48" Type="http://schemas.openxmlformats.org/officeDocument/2006/relationships/ctrlProp" Target="../ctrlProps/ctrlProp1137.xml"/><Relationship Id="rId69" Type="http://schemas.openxmlformats.org/officeDocument/2006/relationships/ctrlProp" Target="../ctrlProps/ctrlProp1158.xml"/><Relationship Id="rId113" Type="http://schemas.openxmlformats.org/officeDocument/2006/relationships/ctrlProp" Target="../ctrlProps/ctrlProp1202.xml"/><Relationship Id="rId134" Type="http://schemas.openxmlformats.org/officeDocument/2006/relationships/ctrlProp" Target="../ctrlProps/ctrlProp1223.xml"/><Relationship Id="rId80" Type="http://schemas.openxmlformats.org/officeDocument/2006/relationships/ctrlProp" Target="../ctrlProps/ctrlProp1169.xml"/><Relationship Id="rId155" Type="http://schemas.openxmlformats.org/officeDocument/2006/relationships/ctrlProp" Target="../ctrlProps/ctrlProp1244.xml"/><Relationship Id="rId17" Type="http://schemas.openxmlformats.org/officeDocument/2006/relationships/ctrlProp" Target="../ctrlProps/ctrlProp1106.xml"/><Relationship Id="rId38" Type="http://schemas.openxmlformats.org/officeDocument/2006/relationships/ctrlProp" Target="../ctrlProps/ctrlProp1127.xml"/><Relationship Id="rId59" Type="http://schemas.openxmlformats.org/officeDocument/2006/relationships/ctrlProp" Target="../ctrlProps/ctrlProp1148.xml"/><Relationship Id="rId103" Type="http://schemas.openxmlformats.org/officeDocument/2006/relationships/ctrlProp" Target="../ctrlProps/ctrlProp1192.xml"/><Relationship Id="rId124" Type="http://schemas.openxmlformats.org/officeDocument/2006/relationships/ctrlProp" Target="../ctrlProps/ctrlProp1213.xml"/><Relationship Id="rId70" Type="http://schemas.openxmlformats.org/officeDocument/2006/relationships/ctrlProp" Target="../ctrlProps/ctrlProp1159.xml"/><Relationship Id="rId91" Type="http://schemas.openxmlformats.org/officeDocument/2006/relationships/ctrlProp" Target="../ctrlProps/ctrlProp1180.xml"/><Relationship Id="rId145" Type="http://schemas.openxmlformats.org/officeDocument/2006/relationships/ctrlProp" Target="../ctrlProps/ctrlProp1234.xml"/><Relationship Id="rId166" Type="http://schemas.openxmlformats.org/officeDocument/2006/relationships/ctrlProp" Target="../ctrlProps/ctrlProp1255.xml"/></Relationships>
</file>

<file path=xl/worksheets/_rels/sheet17.xml.rels><?xml version="1.0" encoding="UTF-8" standalone="yes"?>
<Relationships xmlns="http://schemas.openxmlformats.org/package/2006/relationships"><Relationship Id="rId117" Type="http://schemas.openxmlformats.org/officeDocument/2006/relationships/ctrlProp" Target="../ctrlProps/ctrlProp1376.xml"/><Relationship Id="rId21" Type="http://schemas.openxmlformats.org/officeDocument/2006/relationships/ctrlProp" Target="../ctrlProps/ctrlProp1280.xml"/><Relationship Id="rId42" Type="http://schemas.openxmlformats.org/officeDocument/2006/relationships/ctrlProp" Target="../ctrlProps/ctrlProp1301.xml"/><Relationship Id="rId63" Type="http://schemas.openxmlformats.org/officeDocument/2006/relationships/ctrlProp" Target="../ctrlProps/ctrlProp1322.xml"/><Relationship Id="rId84" Type="http://schemas.openxmlformats.org/officeDocument/2006/relationships/ctrlProp" Target="../ctrlProps/ctrlProp1343.xml"/><Relationship Id="rId138" Type="http://schemas.openxmlformats.org/officeDocument/2006/relationships/ctrlProp" Target="../ctrlProps/ctrlProp1397.xml"/><Relationship Id="rId159" Type="http://schemas.openxmlformats.org/officeDocument/2006/relationships/ctrlProp" Target="../ctrlProps/ctrlProp1418.xml"/><Relationship Id="rId170" Type="http://schemas.openxmlformats.org/officeDocument/2006/relationships/ctrlProp" Target="../ctrlProps/ctrlProp1429.xml"/><Relationship Id="rId107" Type="http://schemas.openxmlformats.org/officeDocument/2006/relationships/ctrlProp" Target="../ctrlProps/ctrlProp1366.xml"/><Relationship Id="rId11" Type="http://schemas.openxmlformats.org/officeDocument/2006/relationships/ctrlProp" Target="../ctrlProps/ctrlProp1270.xml"/><Relationship Id="rId32" Type="http://schemas.openxmlformats.org/officeDocument/2006/relationships/ctrlProp" Target="../ctrlProps/ctrlProp1291.xml"/><Relationship Id="rId53" Type="http://schemas.openxmlformats.org/officeDocument/2006/relationships/ctrlProp" Target="../ctrlProps/ctrlProp1312.xml"/><Relationship Id="rId74" Type="http://schemas.openxmlformats.org/officeDocument/2006/relationships/ctrlProp" Target="../ctrlProps/ctrlProp1333.xml"/><Relationship Id="rId128" Type="http://schemas.openxmlformats.org/officeDocument/2006/relationships/ctrlProp" Target="../ctrlProps/ctrlProp1387.xml"/><Relationship Id="rId149" Type="http://schemas.openxmlformats.org/officeDocument/2006/relationships/ctrlProp" Target="../ctrlProps/ctrlProp1408.xml"/><Relationship Id="rId5" Type="http://schemas.openxmlformats.org/officeDocument/2006/relationships/ctrlProp" Target="../ctrlProps/ctrlProp1264.xml"/><Relationship Id="rId95" Type="http://schemas.openxmlformats.org/officeDocument/2006/relationships/ctrlProp" Target="../ctrlProps/ctrlProp1354.xml"/><Relationship Id="rId160" Type="http://schemas.openxmlformats.org/officeDocument/2006/relationships/ctrlProp" Target="../ctrlProps/ctrlProp1419.xml"/><Relationship Id="rId22" Type="http://schemas.openxmlformats.org/officeDocument/2006/relationships/ctrlProp" Target="../ctrlProps/ctrlProp1281.xml"/><Relationship Id="rId43" Type="http://schemas.openxmlformats.org/officeDocument/2006/relationships/ctrlProp" Target="../ctrlProps/ctrlProp1302.xml"/><Relationship Id="rId64" Type="http://schemas.openxmlformats.org/officeDocument/2006/relationships/ctrlProp" Target="../ctrlProps/ctrlProp1323.xml"/><Relationship Id="rId118" Type="http://schemas.openxmlformats.org/officeDocument/2006/relationships/ctrlProp" Target="../ctrlProps/ctrlProp1377.xml"/><Relationship Id="rId139" Type="http://schemas.openxmlformats.org/officeDocument/2006/relationships/ctrlProp" Target="../ctrlProps/ctrlProp1398.xml"/><Relationship Id="rId85" Type="http://schemas.openxmlformats.org/officeDocument/2006/relationships/ctrlProp" Target="../ctrlProps/ctrlProp1344.xml"/><Relationship Id="rId150" Type="http://schemas.openxmlformats.org/officeDocument/2006/relationships/ctrlProp" Target="../ctrlProps/ctrlProp1409.xml"/><Relationship Id="rId171" Type="http://schemas.openxmlformats.org/officeDocument/2006/relationships/ctrlProp" Target="../ctrlProps/ctrlProp1430.xml"/><Relationship Id="rId12" Type="http://schemas.openxmlformats.org/officeDocument/2006/relationships/ctrlProp" Target="../ctrlProps/ctrlProp1271.xml"/><Relationship Id="rId33" Type="http://schemas.openxmlformats.org/officeDocument/2006/relationships/ctrlProp" Target="../ctrlProps/ctrlProp1292.xml"/><Relationship Id="rId108" Type="http://schemas.openxmlformats.org/officeDocument/2006/relationships/ctrlProp" Target="../ctrlProps/ctrlProp1367.xml"/><Relationship Id="rId129" Type="http://schemas.openxmlformats.org/officeDocument/2006/relationships/ctrlProp" Target="../ctrlProps/ctrlProp1388.xml"/><Relationship Id="rId54" Type="http://schemas.openxmlformats.org/officeDocument/2006/relationships/ctrlProp" Target="../ctrlProps/ctrlProp1313.xml"/><Relationship Id="rId75" Type="http://schemas.openxmlformats.org/officeDocument/2006/relationships/ctrlProp" Target="../ctrlProps/ctrlProp1334.xml"/><Relationship Id="rId96" Type="http://schemas.openxmlformats.org/officeDocument/2006/relationships/ctrlProp" Target="../ctrlProps/ctrlProp1355.xml"/><Relationship Id="rId140" Type="http://schemas.openxmlformats.org/officeDocument/2006/relationships/ctrlProp" Target="../ctrlProps/ctrlProp1399.xml"/><Relationship Id="rId161" Type="http://schemas.openxmlformats.org/officeDocument/2006/relationships/ctrlProp" Target="../ctrlProps/ctrlProp1420.xml"/><Relationship Id="rId1" Type="http://schemas.openxmlformats.org/officeDocument/2006/relationships/printerSettings" Target="../printerSettings/printerSettings15.bin"/><Relationship Id="rId6" Type="http://schemas.openxmlformats.org/officeDocument/2006/relationships/ctrlProp" Target="../ctrlProps/ctrlProp1265.xml"/><Relationship Id="rId23" Type="http://schemas.openxmlformats.org/officeDocument/2006/relationships/ctrlProp" Target="../ctrlProps/ctrlProp1282.xml"/><Relationship Id="rId28" Type="http://schemas.openxmlformats.org/officeDocument/2006/relationships/ctrlProp" Target="../ctrlProps/ctrlProp1287.xml"/><Relationship Id="rId49" Type="http://schemas.openxmlformats.org/officeDocument/2006/relationships/ctrlProp" Target="../ctrlProps/ctrlProp1308.xml"/><Relationship Id="rId114" Type="http://schemas.openxmlformats.org/officeDocument/2006/relationships/ctrlProp" Target="../ctrlProps/ctrlProp1373.xml"/><Relationship Id="rId119" Type="http://schemas.openxmlformats.org/officeDocument/2006/relationships/ctrlProp" Target="../ctrlProps/ctrlProp1378.xml"/><Relationship Id="rId44" Type="http://schemas.openxmlformats.org/officeDocument/2006/relationships/ctrlProp" Target="../ctrlProps/ctrlProp1303.xml"/><Relationship Id="rId60" Type="http://schemas.openxmlformats.org/officeDocument/2006/relationships/ctrlProp" Target="../ctrlProps/ctrlProp1319.xml"/><Relationship Id="rId65" Type="http://schemas.openxmlformats.org/officeDocument/2006/relationships/ctrlProp" Target="../ctrlProps/ctrlProp1324.xml"/><Relationship Id="rId81" Type="http://schemas.openxmlformats.org/officeDocument/2006/relationships/ctrlProp" Target="../ctrlProps/ctrlProp1340.xml"/><Relationship Id="rId86" Type="http://schemas.openxmlformats.org/officeDocument/2006/relationships/ctrlProp" Target="../ctrlProps/ctrlProp1345.xml"/><Relationship Id="rId130" Type="http://schemas.openxmlformats.org/officeDocument/2006/relationships/ctrlProp" Target="../ctrlProps/ctrlProp1389.xml"/><Relationship Id="rId135" Type="http://schemas.openxmlformats.org/officeDocument/2006/relationships/ctrlProp" Target="../ctrlProps/ctrlProp1394.xml"/><Relationship Id="rId151" Type="http://schemas.openxmlformats.org/officeDocument/2006/relationships/ctrlProp" Target="../ctrlProps/ctrlProp1410.xml"/><Relationship Id="rId156" Type="http://schemas.openxmlformats.org/officeDocument/2006/relationships/ctrlProp" Target="../ctrlProps/ctrlProp1415.xml"/><Relationship Id="rId172" Type="http://schemas.openxmlformats.org/officeDocument/2006/relationships/ctrlProp" Target="../ctrlProps/ctrlProp1431.xml"/><Relationship Id="rId13" Type="http://schemas.openxmlformats.org/officeDocument/2006/relationships/ctrlProp" Target="../ctrlProps/ctrlProp1272.xml"/><Relationship Id="rId18" Type="http://schemas.openxmlformats.org/officeDocument/2006/relationships/ctrlProp" Target="../ctrlProps/ctrlProp1277.xml"/><Relationship Id="rId39" Type="http://schemas.openxmlformats.org/officeDocument/2006/relationships/ctrlProp" Target="../ctrlProps/ctrlProp1298.xml"/><Relationship Id="rId109" Type="http://schemas.openxmlformats.org/officeDocument/2006/relationships/ctrlProp" Target="../ctrlProps/ctrlProp1368.xml"/><Relationship Id="rId34" Type="http://schemas.openxmlformats.org/officeDocument/2006/relationships/ctrlProp" Target="../ctrlProps/ctrlProp1293.xml"/><Relationship Id="rId50" Type="http://schemas.openxmlformats.org/officeDocument/2006/relationships/ctrlProp" Target="../ctrlProps/ctrlProp1309.xml"/><Relationship Id="rId55" Type="http://schemas.openxmlformats.org/officeDocument/2006/relationships/ctrlProp" Target="../ctrlProps/ctrlProp1314.xml"/><Relationship Id="rId76" Type="http://schemas.openxmlformats.org/officeDocument/2006/relationships/ctrlProp" Target="../ctrlProps/ctrlProp1335.xml"/><Relationship Id="rId97" Type="http://schemas.openxmlformats.org/officeDocument/2006/relationships/ctrlProp" Target="../ctrlProps/ctrlProp1356.xml"/><Relationship Id="rId104" Type="http://schemas.openxmlformats.org/officeDocument/2006/relationships/ctrlProp" Target="../ctrlProps/ctrlProp1363.xml"/><Relationship Id="rId120" Type="http://schemas.openxmlformats.org/officeDocument/2006/relationships/ctrlProp" Target="../ctrlProps/ctrlProp1379.xml"/><Relationship Id="rId125" Type="http://schemas.openxmlformats.org/officeDocument/2006/relationships/ctrlProp" Target="../ctrlProps/ctrlProp1384.xml"/><Relationship Id="rId141" Type="http://schemas.openxmlformats.org/officeDocument/2006/relationships/ctrlProp" Target="../ctrlProps/ctrlProp1400.xml"/><Relationship Id="rId146" Type="http://schemas.openxmlformats.org/officeDocument/2006/relationships/ctrlProp" Target="../ctrlProps/ctrlProp1405.xml"/><Relationship Id="rId167" Type="http://schemas.openxmlformats.org/officeDocument/2006/relationships/ctrlProp" Target="../ctrlProps/ctrlProp1426.xml"/><Relationship Id="rId7" Type="http://schemas.openxmlformats.org/officeDocument/2006/relationships/ctrlProp" Target="../ctrlProps/ctrlProp1266.xml"/><Relationship Id="rId71" Type="http://schemas.openxmlformats.org/officeDocument/2006/relationships/ctrlProp" Target="../ctrlProps/ctrlProp1330.xml"/><Relationship Id="rId92" Type="http://schemas.openxmlformats.org/officeDocument/2006/relationships/ctrlProp" Target="../ctrlProps/ctrlProp1351.xml"/><Relationship Id="rId162" Type="http://schemas.openxmlformats.org/officeDocument/2006/relationships/ctrlProp" Target="../ctrlProps/ctrlProp1421.xml"/><Relationship Id="rId2" Type="http://schemas.openxmlformats.org/officeDocument/2006/relationships/drawing" Target="../drawings/drawing11.xml"/><Relationship Id="rId29" Type="http://schemas.openxmlformats.org/officeDocument/2006/relationships/ctrlProp" Target="../ctrlProps/ctrlProp1288.xml"/><Relationship Id="rId24" Type="http://schemas.openxmlformats.org/officeDocument/2006/relationships/ctrlProp" Target="../ctrlProps/ctrlProp1283.xml"/><Relationship Id="rId40" Type="http://schemas.openxmlformats.org/officeDocument/2006/relationships/ctrlProp" Target="../ctrlProps/ctrlProp1299.xml"/><Relationship Id="rId45" Type="http://schemas.openxmlformats.org/officeDocument/2006/relationships/ctrlProp" Target="../ctrlProps/ctrlProp1304.xml"/><Relationship Id="rId66" Type="http://schemas.openxmlformats.org/officeDocument/2006/relationships/ctrlProp" Target="../ctrlProps/ctrlProp1325.xml"/><Relationship Id="rId87" Type="http://schemas.openxmlformats.org/officeDocument/2006/relationships/ctrlProp" Target="../ctrlProps/ctrlProp1346.xml"/><Relationship Id="rId110" Type="http://schemas.openxmlformats.org/officeDocument/2006/relationships/ctrlProp" Target="../ctrlProps/ctrlProp1369.xml"/><Relationship Id="rId115" Type="http://schemas.openxmlformats.org/officeDocument/2006/relationships/ctrlProp" Target="../ctrlProps/ctrlProp1374.xml"/><Relationship Id="rId131" Type="http://schemas.openxmlformats.org/officeDocument/2006/relationships/ctrlProp" Target="../ctrlProps/ctrlProp1390.xml"/><Relationship Id="rId136" Type="http://schemas.openxmlformats.org/officeDocument/2006/relationships/ctrlProp" Target="../ctrlProps/ctrlProp1395.xml"/><Relationship Id="rId157" Type="http://schemas.openxmlformats.org/officeDocument/2006/relationships/ctrlProp" Target="../ctrlProps/ctrlProp1416.xml"/><Relationship Id="rId61" Type="http://schemas.openxmlformats.org/officeDocument/2006/relationships/ctrlProp" Target="../ctrlProps/ctrlProp1320.xml"/><Relationship Id="rId82" Type="http://schemas.openxmlformats.org/officeDocument/2006/relationships/ctrlProp" Target="../ctrlProps/ctrlProp1341.xml"/><Relationship Id="rId152" Type="http://schemas.openxmlformats.org/officeDocument/2006/relationships/ctrlProp" Target="../ctrlProps/ctrlProp1411.xml"/><Relationship Id="rId173" Type="http://schemas.openxmlformats.org/officeDocument/2006/relationships/comments" Target="../comments10.xml"/><Relationship Id="rId19" Type="http://schemas.openxmlformats.org/officeDocument/2006/relationships/ctrlProp" Target="../ctrlProps/ctrlProp1278.xml"/><Relationship Id="rId14" Type="http://schemas.openxmlformats.org/officeDocument/2006/relationships/ctrlProp" Target="../ctrlProps/ctrlProp1273.xml"/><Relationship Id="rId30" Type="http://schemas.openxmlformats.org/officeDocument/2006/relationships/ctrlProp" Target="../ctrlProps/ctrlProp1289.xml"/><Relationship Id="rId35" Type="http://schemas.openxmlformats.org/officeDocument/2006/relationships/ctrlProp" Target="../ctrlProps/ctrlProp1294.xml"/><Relationship Id="rId56" Type="http://schemas.openxmlformats.org/officeDocument/2006/relationships/ctrlProp" Target="../ctrlProps/ctrlProp1315.xml"/><Relationship Id="rId77" Type="http://schemas.openxmlformats.org/officeDocument/2006/relationships/ctrlProp" Target="../ctrlProps/ctrlProp1336.xml"/><Relationship Id="rId100" Type="http://schemas.openxmlformats.org/officeDocument/2006/relationships/ctrlProp" Target="../ctrlProps/ctrlProp1359.xml"/><Relationship Id="rId105" Type="http://schemas.openxmlformats.org/officeDocument/2006/relationships/ctrlProp" Target="../ctrlProps/ctrlProp1364.xml"/><Relationship Id="rId126" Type="http://schemas.openxmlformats.org/officeDocument/2006/relationships/ctrlProp" Target="../ctrlProps/ctrlProp1385.xml"/><Relationship Id="rId147" Type="http://schemas.openxmlformats.org/officeDocument/2006/relationships/ctrlProp" Target="../ctrlProps/ctrlProp1406.xml"/><Relationship Id="rId168" Type="http://schemas.openxmlformats.org/officeDocument/2006/relationships/ctrlProp" Target="../ctrlProps/ctrlProp1427.xml"/><Relationship Id="rId8" Type="http://schemas.openxmlformats.org/officeDocument/2006/relationships/ctrlProp" Target="../ctrlProps/ctrlProp1267.xml"/><Relationship Id="rId51" Type="http://schemas.openxmlformats.org/officeDocument/2006/relationships/ctrlProp" Target="../ctrlProps/ctrlProp1310.xml"/><Relationship Id="rId72" Type="http://schemas.openxmlformats.org/officeDocument/2006/relationships/ctrlProp" Target="../ctrlProps/ctrlProp1331.xml"/><Relationship Id="rId93" Type="http://schemas.openxmlformats.org/officeDocument/2006/relationships/ctrlProp" Target="../ctrlProps/ctrlProp1352.xml"/><Relationship Id="rId98" Type="http://schemas.openxmlformats.org/officeDocument/2006/relationships/ctrlProp" Target="../ctrlProps/ctrlProp1357.xml"/><Relationship Id="rId121" Type="http://schemas.openxmlformats.org/officeDocument/2006/relationships/ctrlProp" Target="../ctrlProps/ctrlProp1380.xml"/><Relationship Id="rId142" Type="http://schemas.openxmlformats.org/officeDocument/2006/relationships/ctrlProp" Target="../ctrlProps/ctrlProp1401.xml"/><Relationship Id="rId163" Type="http://schemas.openxmlformats.org/officeDocument/2006/relationships/ctrlProp" Target="../ctrlProps/ctrlProp1422.xml"/><Relationship Id="rId3" Type="http://schemas.openxmlformats.org/officeDocument/2006/relationships/vmlDrawing" Target="../drawings/vmlDrawing25.vml"/><Relationship Id="rId25" Type="http://schemas.openxmlformats.org/officeDocument/2006/relationships/ctrlProp" Target="../ctrlProps/ctrlProp1284.xml"/><Relationship Id="rId46" Type="http://schemas.openxmlformats.org/officeDocument/2006/relationships/ctrlProp" Target="../ctrlProps/ctrlProp1305.xml"/><Relationship Id="rId67" Type="http://schemas.openxmlformats.org/officeDocument/2006/relationships/ctrlProp" Target="../ctrlProps/ctrlProp1326.xml"/><Relationship Id="rId116" Type="http://schemas.openxmlformats.org/officeDocument/2006/relationships/ctrlProp" Target="../ctrlProps/ctrlProp1375.xml"/><Relationship Id="rId137" Type="http://schemas.openxmlformats.org/officeDocument/2006/relationships/ctrlProp" Target="../ctrlProps/ctrlProp1396.xml"/><Relationship Id="rId158" Type="http://schemas.openxmlformats.org/officeDocument/2006/relationships/ctrlProp" Target="../ctrlProps/ctrlProp1417.xml"/><Relationship Id="rId20" Type="http://schemas.openxmlformats.org/officeDocument/2006/relationships/ctrlProp" Target="../ctrlProps/ctrlProp1279.xml"/><Relationship Id="rId41" Type="http://schemas.openxmlformats.org/officeDocument/2006/relationships/ctrlProp" Target="../ctrlProps/ctrlProp1300.xml"/><Relationship Id="rId62" Type="http://schemas.openxmlformats.org/officeDocument/2006/relationships/ctrlProp" Target="../ctrlProps/ctrlProp1321.xml"/><Relationship Id="rId83" Type="http://schemas.openxmlformats.org/officeDocument/2006/relationships/ctrlProp" Target="../ctrlProps/ctrlProp1342.xml"/><Relationship Id="rId88" Type="http://schemas.openxmlformats.org/officeDocument/2006/relationships/ctrlProp" Target="../ctrlProps/ctrlProp1347.xml"/><Relationship Id="rId111" Type="http://schemas.openxmlformats.org/officeDocument/2006/relationships/ctrlProp" Target="../ctrlProps/ctrlProp1370.xml"/><Relationship Id="rId132" Type="http://schemas.openxmlformats.org/officeDocument/2006/relationships/ctrlProp" Target="../ctrlProps/ctrlProp1391.xml"/><Relationship Id="rId153" Type="http://schemas.openxmlformats.org/officeDocument/2006/relationships/ctrlProp" Target="../ctrlProps/ctrlProp1412.xml"/><Relationship Id="rId15" Type="http://schemas.openxmlformats.org/officeDocument/2006/relationships/ctrlProp" Target="../ctrlProps/ctrlProp1274.xml"/><Relationship Id="rId36" Type="http://schemas.openxmlformats.org/officeDocument/2006/relationships/ctrlProp" Target="../ctrlProps/ctrlProp1295.xml"/><Relationship Id="rId57" Type="http://schemas.openxmlformats.org/officeDocument/2006/relationships/ctrlProp" Target="../ctrlProps/ctrlProp1316.xml"/><Relationship Id="rId106" Type="http://schemas.openxmlformats.org/officeDocument/2006/relationships/ctrlProp" Target="../ctrlProps/ctrlProp1365.xml"/><Relationship Id="rId127" Type="http://schemas.openxmlformats.org/officeDocument/2006/relationships/ctrlProp" Target="../ctrlProps/ctrlProp1386.xml"/><Relationship Id="rId10" Type="http://schemas.openxmlformats.org/officeDocument/2006/relationships/ctrlProp" Target="../ctrlProps/ctrlProp1269.xml"/><Relationship Id="rId31" Type="http://schemas.openxmlformats.org/officeDocument/2006/relationships/ctrlProp" Target="../ctrlProps/ctrlProp1290.xml"/><Relationship Id="rId52" Type="http://schemas.openxmlformats.org/officeDocument/2006/relationships/ctrlProp" Target="../ctrlProps/ctrlProp1311.xml"/><Relationship Id="rId73" Type="http://schemas.openxmlformats.org/officeDocument/2006/relationships/ctrlProp" Target="../ctrlProps/ctrlProp1332.xml"/><Relationship Id="rId78" Type="http://schemas.openxmlformats.org/officeDocument/2006/relationships/ctrlProp" Target="../ctrlProps/ctrlProp1337.xml"/><Relationship Id="rId94" Type="http://schemas.openxmlformats.org/officeDocument/2006/relationships/ctrlProp" Target="../ctrlProps/ctrlProp1353.xml"/><Relationship Id="rId99" Type="http://schemas.openxmlformats.org/officeDocument/2006/relationships/ctrlProp" Target="../ctrlProps/ctrlProp1358.xml"/><Relationship Id="rId101" Type="http://schemas.openxmlformats.org/officeDocument/2006/relationships/ctrlProp" Target="../ctrlProps/ctrlProp1360.xml"/><Relationship Id="rId122" Type="http://schemas.openxmlformats.org/officeDocument/2006/relationships/ctrlProp" Target="../ctrlProps/ctrlProp1381.xml"/><Relationship Id="rId143" Type="http://schemas.openxmlformats.org/officeDocument/2006/relationships/ctrlProp" Target="../ctrlProps/ctrlProp1402.xml"/><Relationship Id="rId148" Type="http://schemas.openxmlformats.org/officeDocument/2006/relationships/ctrlProp" Target="../ctrlProps/ctrlProp1407.xml"/><Relationship Id="rId164" Type="http://schemas.openxmlformats.org/officeDocument/2006/relationships/ctrlProp" Target="../ctrlProps/ctrlProp1423.xml"/><Relationship Id="rId169" Type="http://schemas.openxmlformats.org/officeDocument/2006/relationships/ctrlProp" Target="../ctrlProps/ctrlProp1428.xml"/><Relationship Id="rId4" Type="http://schemas.openxmlformats.org/officeDocument/2006/relationships/vmlDrawing" Target="../drawings/vmlDrawing26.vml"/><Relationship Id="rId9" Type="http://schemas.openxmlformats.org/officeDocument/2006/relationships/ctrlProp" Target="../ctrlProps/ctrlProp1268.xml"/><Relationship Id="rId26" Type="http://schemas.openxmlformats.org/officeDocument/2006/relationships/ctrlProp" Target="../ctrlProps/ctrlProp1285.xml"/><Relationship Id="rId47" Type="http://schemas.openxmlformats.org/officeDocument/2006/relationships/ctrlProp" Target="../ctrlProps/ctrlProp1306.xml"/><Relationship Id="rId68" Type="http://schemas.openxmlformats.org/officeDocument/2006/relationships/ctrlProp" Target="../ctrlProps/ctrlProp1327.xml"/><Relationship Id="rId89" Type="http://schemas.openxmlformats.org/officeDocument/2006/relationships/ctrlProp" Target="../ctrlProps/ctrlProp1348.xml"/><Relationship Id="rId112" Type="http://schemas.openxmlformats.org/officeDocument/2006/relationships/ctrlProp" Target="../ctrlProps/ctrlProp1371.xml"/><Relationship Id="rId133" Type="http://schemas.openxmlformats.org/officeDocument/2006/relationships/ctrlProp" Target="../ctrlProps/ctrlProp1392.xml"/><Relationship Id="rId154" Type="http://schemas.openxmlformats.org/officeDocument/2006/relationships/ctrlProp" Target="../ctrlProps/ctrlProp1413.xml"/><Relationship Id="rId16" Type="http://schemas.openxmlformats.org/officeDocument/2006/relationships/ctrlProp" Target="../ctrlProps/ctrlProp1275.xml"/><Relationship Id="rId37" Type="http://schemas.openxmlformats.org/officeDocument/2006/relationships/ctrlProp" Target="../ctrlProps/ctrlProp1296.xml"/><Relationship Id="rId58" Type="http://schemas.openxmlformats.org/officeDocument/2006/relationships/ctrlProp" Target="../ctrlProps/ctrlProp1317.xml"/><Relationship Id="rId79" Type="http://schemas.openxmlformats.org/officeDocument/2006/relationships/ctrlProp" Target="../ctrlProps/ctrlProp1338.xml"/><Relationship Id="rId102" Type="http://schemas.openxmlformats.org/officeDocument/2006/relationships/ctrlProp" Target="../ctrlProps/ctrlProp1361.xml"/><Relationship Id="rId123" Type="http://schemas.openxmlformats.org/officeDocument/2006/relationships/ctrlProp" Target="../ctrlProps/ctrlProp1382.xml"/><Relationship Id="rId144" Type="http://schemas.openxmlformats.org/officeDocument/2006/relationships/ctrlProp" Target="../ctrlProps/ctrlProp1403.xml"/><Relationship Id="rId90" Type="http://schemas.openxmlformats.org/officeDocument/2006/relationships/ctrlProp" Target="../ctrlProps/ctrlProp1349.xml"/><Relationship Id="rId165" Type="http://schemas.openxmlformats.org/officeDocument/2006/relationships/ctrlProp" Target="../ctrlProps/ctrlProp1424.xml"/><Relationship Id="rId27" Type="http://schemas.openxmlformats.org/officeDocument/2006/relationships/ctrlProp" Target="../ctrlProps/ctrlProp1286.xml"/><Relationship Id="rId48" Type="http://schemas.openxmlformats.org/officeDocument/2006/relationships/ctrlProp" Target="../ctrlProps/ctrlProp1307.xml"/><Relationship Id="rId69" Type="http://schemas.openxmlformats.org/officeDocument/2006/relationships/ctrlProp" Target="../ctrlProps/ctrlProp1328.xml"/><Relationship Id="rId113" Type="http://schemas.openxmlformats.org/officeDocument/2006/relationships/ctrlProp" Target="../ctrlProps/ctrlProp1372.xml"/><Relationship Id="rId134" Type="http://schemas.openxmlformats.org/officeDocument/2006/relationships/ctrlProp" Target="../ctrlProps/ctrlProp1393.xml"/><Relationship Id="rId80" Type="http://schemas.openxmlformats.org/officeDocument/2006/relationships/ctrlProp" Target="../ctrlProps/ctrlProp1339.xml"/><Relationship Id="rId155" Type="http://schemas.openxmlformats.org/officeDocument/2006/relationships/ctrlProp" Target="../ctrlProps/ctrlProp1414.xml"/><Relationship Id="rId17" Type="http://schemas.openxmlformats.org/officeDocument/2006/relationships/ctrlProp" Target="../ctrlProps/ctrlProp1276.xml"/><Relationship Id="rId38" Type="http://schemas.openxmlformats.org/officeDocument/2006/relationships/ctrlProp" Target="../ctrlProps/ctrlProp1297.xml"/><Relationship Id="rId59" Type="http://schemas.openxmlformats.org/officeDocument/2006/relationships/ctrlProp" Target="../ctrlProps/ctrlProp1318.xml"/><Relationship Id="rId103" Type="http://schemas.openxmlformats.org/officeDocument/2006/relationships/ctrlProp" Target="../ctrlProps/ctrlProp1362.xml"/><Relationship Id="rId124" Type="http://schemas.openxmlformats.org/officeDocument/2006/relationships/ctrlProp" Target="../ctrlProps/ctrlProp1383.xml"/><Relationship Id="rId70" Type="http://schemas.openxmlformats.org/officeDocument/2006/relationships/ctrlProp" Target="../ctrlProps/ctrlProp1329.xml"/><Relationship Id="rId91" Type="http://schemas.openxmlformats.org/officeDocument/2006/relationships/ctrlProp" Target="../ctrlProps/ctrlProp1350.xml"/><Relationship Id="rId145" Type="http://schemas.openxmlformats.org/officeDocument/2006/relationships/ctrlProp" Target="../ctrlProps/ctrlProp1404.xml"/><Relationship Id="rId166" Type="http://schemas.openxmlformats.org/officeDocument/2006/relationships/ctrlProp" Target="../ctrlProps/ctrlProp1425.xml"/></Relationships>
</file>

<file path=xl/worksheets/_rels/sheet18.xml.rels><?xml version="1.0" encoding="UTF-8" standalone="yes"?>
<Relationships xmlns="http://schemas.openxmlformats.org/package/2006/relationships"><Relationship Id="rId117" Type="http://schemas.openxmlformats.org/officeDocument/2006/relationships/ctrlProp" Target="../ctrlProps/ctrlProp1544.xml"/><Relationship Id="rId21" Type="http://schemas.openxmlformats.org/officeDocument/2006/relationships/ctrlProp" Target="../ctrlProps/ctrlProp1448.xml"/><Relationship Id="rId42" Type="http://schemas.openxmlformats.org/officeDocument/2006/relationships/ctrlProp" Target="../ctrlProps/ctrlProp1469.xml"/><Relationship Id="rId63" Type="http://schemas.openxmlformats.org/officeDocument/2006/relationships/ctrlProp" Target="../ctrlProps/ctrlProp1490.xml"/><Relationship Id="rId84" Type="http://schemas.openxmlformats.org/officeDocument/2006/relationships/ctrlProp" Target="../ctrlProps/ctrlProp1511.xml"/><Relationship Id="rId138" Type="http://schemas.openxmlformats.org/officeDocument/2006/relationships/ctrlProp" Target="../ctrlProps/ctrlProp1565.xml"/><Relationship Id="rId159" Type="http://schemas.openxmlformats.org/officeDocument/2006/relationships/ctrlProp" Target="../ctrlProps/ctrlProp1586.xml"/><Relationship Id="rId170" Type="http://schemas.openxmlformats.org/officeDocument/2006/relationships/ctrlProp" Target="../ctrlProps/ctrlProp1597.xml"/><Relationship Id="rId107" Type="http://schemas.openxmlformats.org/officeDocument/2006/relationships/ctrlProp" Target="../ctrlProps/ctrlProp1534.xml"/><Relationship Id="rId11" Type="http://schemas.openxmlformats.org/officeDocument/2006/relationships/ctrlProp" Target="../ctrlProps/ctrlProp1438.xml"/><Relationship Id="rId32" Type="http://schemas.openxmlformats.org/officeDocument/2006/relationships/ctrlProp" Target="../ctrlProps/ctrlProp1459.xml"/><Relationship Id="rId53" Type="http://schemas.openxmlformats.org/officeDocument/2006/relationships/ctrlProp" Target="../ctrlProps/ctrlProp1480.xml"/><Relationship Id="rId74" Type="http://schemas.openxmlformats.org/officeDocument/2006/relationships/ctrlProp" Target="../ctrlProps/ctrlProp1501.xml"/><Relationship Id="rId128" Type="http://schemas.openxmlformats.org/officeDocument/2006/relationships/ctrlProp" Target="../ctrlProps/ctrlProp1555.xml"/><Relationship Id="rId149" Type="http://schemas.openxmlformats.org/officeDocument/2006/relationships/ctrlProp" Target="../ctrlProps/ctrlProp1576.xml"/><Relationship Id="rId5" Type="http://schemas.openxmlformats.org/officeDocument/2006/relationships/ctrlProp" Target="../ctrlProps/ctrlProp1432.xml"/><Relationship Id="rId95" Type="http://schemas.openxmlformats.org/officeDocument/2006/relationships/ctrlProp" Target="../ctrlProps/ctrlProp1522.xml"/><Relationship Id="rId160" Type="http://schemas.openxmlformats.org/officeDocument/2006/relationships/ctrlProp" Target="../ctrlProps/ctrlProp1587.xml"/><Relationship Id="rId22" Type="http://schemas.openxmlformats.org/officeDocument/2006/relationships/ctrlProp" Target="../ctrlProps/ctrlProp1449.xml"/><Relationship Id="rId43" Type="http://schemas.openxmlformats.org/officeDocument/2006/relationships/ctrlProp" Target="../ctrlProps/ctrlProp1470.xml"/><Relationship Id="rId64" Type="http://schemas.openxmlformats.org/officeDocument/2006/relationships/ctrlProp" Target="../ctrlProps/ctrlProp1491.xml"/><Relationship Id="rId118" Type="http://schemas.openxmlformats.org/officeDocument/2006/relationships/ctrlProp" Target="../ctrlProps/ctrlProp1545.xml"/><Relationship Id="rId139" Type="http://schemas.openxmlformats.org/officeDocument/2006/relationships/ctrlProp" Target="../ctrlProps/ctrlProp1566.xml"/><Relationship Id="rId85" Type="http://schemas.openxmlformats.org/officeDocument/2006/relationships/ctrlProp" Target="../ctrlProps/ctrlProp1512.xml"/><Relationship Id="rId150" Type="http://schemas.openxmlformats.org/officeDocument/2006/relationships/ctrlProp" Target="../ctrlProps/ctrlProp1577.xml"/><Relationship Id="rId171" Type="http://schemas.openxmlformats.org/officeDocument/2006/relationships/ctrlProp" Target="../ctrlProps/ctrlProp1598.xml"/><Relationship Id="rId12" Type="http://schemas.openxmlformats.org/officeDocument/2006/relationships/ctrlProp" Target="../ctrlProps/ctrlProp1439.xml"/><Relationship Id="rId33" Type="http://schemas.openxmlformats.org/officeDocument/2006/relationships/ctrlProp" Target="../ctrlProps/ctrlProp1460.xml"/><Relationship Id="rId108" Type="http://schemas.openxmlformats.org/officeDocument/2006/relationships/ctrlProp" Target="../ctrlProps/ctrlProp1535.xml"/><Relationship Id="rId129" Type="http://schemas.openxmlformats.org/officeDocument/2006/relationships/ctrlProp" Target="../ctrlProps/ctrlProp1556.xml"/><Relationship Id="rId54" Type="http://schemas.openxmlformats.org/officeDocument/2006/relationships/ctrlProp" Target="../ctrlProps/ctrlProp1481.xml"/><Relationship Id="rId75" Type="http://schemas.openxmlformats.org/officeDocument/2006/relationships/ctrlProp" Target="../ctrlProps/ctrlProp1502.xml"/><Relationship Id="rId96" Type="http://schemas.openxmlformats.org/officeDocument/2006/relationships/ctrlProp" Target="../ctrlProps/ctrlProp1523.xml"/><Relationship Id="rId140" Type="http://schemas.openxmlformats.org/officeDocument/2006/relationships/ctrlProp" Target="../ctrlProps/ctrlProp1567.xml"/><Relationship Id="rId161" Type="http://schemas.openxmlformats.org/officeDocument/2006/relationships/ctrlProp" Target="../ctrlProps/ctrlProp1588.xml"/><Relationship Id="rId1" Type="http://schemas.openxmlformats.org/officeDocument/2006/relationships/printerSettings" Target="../printerSettings/printerSettings16.bin"/><Relationship Id="rId6" Type="http://schemas.openxmlformats.org/officeDocument/2006/relationships/ctrlProp" Target="../ctrlProps/ctrlProp1433.xml"/><Relationship Id="rId23" Type="http://schemas.openxmlformats.org/officeDocument/2006/relationships/ctrlProp" Target="../ctrlProps/ctrlProp1450.xml"/><Relationship Id="rId28" Type="http://schemas.openxmlformats.org/officeDocument/2006/relationships/ctrlProp" Target="../ctrlProps/ctrlProp1455.xml"/><Relationship Id="rId49" Type="http://schemas.openxmlformats.org/officeDocument/2006/relationships/ctrlProp" Target="../ctrlProps/ctrlProp1476.xml"/><Relationship Id="rId114" Type="http://schemas.openxmlformats.org/officeDocument/2006/relationships/ctrlProp" Target="../ctrlProps/ctrlProp1541.xml"/><Relationship Id="rId119" Type="http://schemas.openxmlformats.org/officeDocument/2006/relationships/ctrlProp" Target="../ctrlProps/ctrlProp1546.xml"/><Relationship Id="rId44" Type="http://schemas.openxmlformats.org/officeDocument/2006/relationships/ctrlProp" Target="../ctrlProps/ctrlProp1471.xml"/><Relationship Id="rId60" Type="http://schemas.openxmlformats.org/officeDocument/2006/relationships/ctrlProp" Target="../ctrlProps/ctrlProp1487.xml"/><Relationship Id="rId65" Type="http://schemas.openxmlformats.org/officeDocument/2006/relationships/ctrlProp" Target="../ctrlProps/ctrlProp1492.xml"/><Relationship Id="rId81" Type="http://schemas.openxmlformats.org/officeDocument/2006/relationships/ctrlProp" Target="../ctrlProps/ctrlProp1508.xml"/><Relationship Id="rId86" Type="http://schemas.openxmlformats.org/officeDocument/2006/relationships/ctrlProp" Target="../ctrlProps/ctrlProp1513.xml"/><Relationship Id="rId130" Type="http://schemas.openxmlformats.org/officeDocument/2006/relationships/ctrlProp" Target="../ctrlProps/ctrlProp1557.xml"/><Relationship Id="rId135" Type="http://schemas.openxmlformats.org/officeDocument/2006/relationships/ctrlProp" Target="../ctrlProps/ctrlProp1562.xml"/><Relationship Id="rId151" Type="http://schemas.openxmlformats.org/officeDocument/2006/relationships/ctrlProp" Target="../ctrlProps/ctrlProp1578.xml"/><Relationship Id="rId156" Type="http://schemas.openxmlformats.org/officeDocument/2006/relationships/ctrlProp" Target="../ctrlProps/ctrlProp1583.xml"/><Relationship Id="rId172" Type="http://schemas.openxmlformats.org/officeDocument/2006/relationships/ctrlProp" Target="../ctrlProps/ctrlProp1599.xml"/><Relationship Id="rId13" Type="http://schemas.openxmlformats.org/officeDocument/2006/relationships/ctrlProp" Target="../ctrlProps/ctrlProp1440.xml"/><Relationship Id="rId18" Type="http://schemas.openxmlformats.org/officeDocument/2006/relationships/ctrlProp" Target="../ctrlProps/ctrlProp1445.xml"/><Relationship Id="rId39" Type="http://schemas.openxmlformats.org/officeDocument/2006/relationships/ctrlProp" Target="../ctrlProps/ctrlProp1466.xml"/><Relationship Id="rId109" Type="http://schemas.openxmlformats.org/officeDocument/2006/relationships/ctrlProp" Target="../ctrlProps/ctrlProp1536.xml"/><Relationship Id="rId34" Type="http://schemas.openxmlformats.org/officeDocument/2006/relationships/ctrlProp" Target="../ctrlProps/ctrlProp1461.xml"/><Relationship Id="rId50" Type="http://schemas.openxmlformats.org/officeDocument/2006/relationships/ctrlProp" Target="../ctrlProps/ctrlProp1477.xml"/><Relationship Id="rId55" Type="http://schemas.openxmlformats.org/officeDocument/2006/relationships/ctrlProp" Target="../ctrlProps/ctrlProp1482.xml"/><Relationship Id="rId76" Type="http://schemas.openxmlformats.org/officeDocument/2006/relationships/ctrlProp" Target="../ctrlProps/ctrlProp1503.xml"/><Relationship Id="rId97" Type="http://schemas.openxmlformats.org/officeDocument/2006/relationships/ctrlProp" Target="../ctrlProps/ctrlProp1524.xml"/><Relationship Id="rId104" Type="http://schemas.openxmlformats.org/officeDocument/2006/relationships/ctrlProp" Target="../ctrlProps/ctrlProp1531.xml"/><Relationship Id="rId120" Type="http://schemas.openxmlformats.org/officeDocument/2006/relationships/ctrlProp" Target="../ctrlProps/ctrlProp1547.xml"/><Relationship Id="rId125" Type="http://schemas.openxmlformats.org/officeDocument/2006/relationships/ctrlProp" Target="../ctrlProps/ctrlProp1552.xml"/><Relationship Id="rId141" Type="http://schemas.openxmlformats.org/officeDocument/2006/relationships/ctrlProp" Target="../ctrlProps/ctrlProp1568.xml"/><Relationship Id="rId146" Type="http://schemas.openxmlformats.org/officeDocument/2006/relationships/ctrlProp" Target="../ctrlProps/ctrlProp1573.xml"/><Relationship Id="rId167" Type="http://schemas.openxmlformats.org/officeDocument/2006/relationships/ctrlProp" Target="../ctrlProps/ctrlProp1594.xml"/><Relationship Id="rId7" Type="http://schemas.openxmlformats.org/officeDocument/2006/relationships/ctrlProp" Target="../ctrlProps/ctrlProp1434.xml"/><Relationship Id="rId71" Type="http://schemas.openxmlformats.org/officeDocument/2006/relationships/ctrlProp" Target="../ctrlProps/ctrlProp1498.xml"/><Relationship Id="rId92" Type="http://schemas.openxmlformats.org/officeDocument/2006/relationships/ctrlProp" Target="../ctrlProps/ctrlProp1519.xml"/><Relationship Id="rId162" Type="http://schemas.openxmlformats.org/officeDocument/2006/relationships/ctrlProp" Target="../ctrlProps/ctrlProp1589.xml"/><Relationship Id="rId2" Type="http://schemas.openxmlformats.org/officeDocument/2006/relationships/drawing" Target="../drawings/drawing12.xml"/><Relationship Id="rId29" Type="http://schemas.openxmlformats.org/officeDocument/2006/relationships/ctrlProp" Target="../ctrlProps/ctrlProp1456.xml"/><Relationship Id="rId24" Type="http://schemas.openxmlformats.org/officeDocument/2006/relationships/ctrlProp" Target="../ctrlProps/ctrlProp1451.xml"/><Relationship Id="rId40" Type="http://schemas.openxmlformats.org/officeDocument/2006/relationships/ctrlProp" Target="../ctrlProps/ctrlProp1467.xml"/><Relationship Id="rId45" Type="http://schemas.openxmlformats.org/officeDocument/2006/relationships/ctrlProp" Target="../ctrlProps/ctrlProp1472.xml"/><Relationship Id="rId66" Type="http://schemas.openxmlformats.org/officeDocument/2006/relationships/ctrlProp" Target="../ctrlProps/ctrlProp1493.xml"/><Relationship Id="rId87" Type="http://schemas.openxmlformats.org/officeDocument/2006/relationships/ctrlProp" Target="../ctrlProps/ctrlProp1514.xml"/><Relationship Id="rId110" Type="http://schemas.openxmlformats.org/officeDocument/2006/relationships/ctrlProp" Target="../ctrlProps/ctrlProp1537.xml"/><Relationship Id="rId115" Type="http://schemas.openxmlformats.org/officeDocument/2006/relationships/ctrlProp" Target="../ctrlProps/ctrlProp1542.xml"/><Relationship Id="rId131" Type="http://schemas.openxmlformats.org/officeDocument/2006/relationships/ctrlProp" Target="../ctrlProps/ctrlProp1558.xml"/><Relationship Id="rId136" Type="http://schemas.openxmlformats.org/officeDocument/2006/relationships/ctrlProp" Target="../ctrlProps/ctrlProp1563.xml"/><Relationship Id="rId157" Type="http://schemas.openxmlformats.org/officeDocument/2006/relationships/ctrlProp" Target="../ctrlProps/ctrlProp1584.xml"/><Relationship Id="rId61" Type="http://schemas.openxmlformats.org/officeDocument/2006/relationships/ctrlProp" Target="../ctrlProps/ctrlProp1488.xml"/><Relationship Id="rId82" Type="http://schemas.openxmlformats.org/officeDocument/2006/relationships/ctrlProp" Target="../ctrlProps/ctrlProp1509.xml"/><Relationship Id="rId152" Type="http://schemas.openxmlformats.org/officeDocument/2006/relationships/ctrlProp" Target="../ctrlProps/ctrlProp1579.xml"/><Relationship Id="rId173" Type="http://schemas.openxmlformats.org/officeDocument/2006/relationships/comments" Target="../comments11.xml"/><Relationship Id="rId19" Type="http://schemas.openxmlformats.org/officeDocument/2006/relationships/ctrlProp" Target="../ctrlProps/ctrlProp1446.xml"/><Relationship Id="rId14" Type="http://schemas.openxmlformats.org/officeDocument/2006/relationships/ctrlProp" Target="../ctrlProps/ctrlProp1441.xml"/><Relationship Id="rId30" Type="http://schemas.openxmlformats.org/officeDocument/2006/relationships/ctrlProp" Target="../ctrlProps/ctrlProp1457.xml"/><Relationship Id="rId35" Type="http://schemas.openxmlformats.org/officeDocument/2006/relationships/ctrlProp" Target="../ctrlProps/ctrlProp1462.xml"/><Relationship Id="rId56" Type="http://schemas.openxmlformats.org/officeDocument/2006/relationships/ctrlProp" Target="../ctrlProps/ctrlProp1483.xml"/><Relationship Id="rId77" Type="http://schemas.openxmlformats.org/officeDocument/2006/relationships/ctrlProp" Target="../ctrlProps/ctrlProp1504.xml"/><Relationship Id="rId100" Type="http://schemas.openxmlformats.org/officeDocument/2006/relationships/ctrlProp" Target="../ctrlProps/ctrlProp1527.xml"/><Relationship Id="rId105" Type="http://schemas.openxmlformats.org/officeDocument/2006/relationships/ctrlProp" Target="../ctrlProps/ctrlProp1532.xml"/><Relationship Id="rId126" Type="http://schemas.openxmlformats.org/officeDocument/2006/relationships/ctrlProp" Target="../ctrlProps/ctrlProp1553.xml"/><Relationship Id="rId147" Type="http://schemas.openxmlformats.org/officeDocument/2006/relationships/ctrlProp" Target="../ctrlProps/ctrlProp1574.xml"/><Relationship Id="rId168" Type="http://schemas.openxmlformats.org/officeDocument/2006/relationships/ctrlProp" Target="../ctrlProps/ctrlProp1595.xml"/><Relationship Id="rId8" Type="http://schemas.openxmlformats.org/officeDocument/2006/relationships/ctrlProp" Target="../ctrlProps/ctrlProp1435.xml"/><Relationship Id="rId51" Type="http://schemas.openxmlformats.org/officeDocument/2006/relationships/ctrlProp" Target="../ctrlProps/ctrlProp1478.xml"/><Relationship Id="rId72" Type="http://schemas.openxmlformats.org/officeDocument/2006/relationships/ctrlProp" Target="../ctrlProps/ctrlProp1499.xml"/><Relationship Id="rId93" Type="http://schemas.openxmlformats.org/officeDocument/2006/relationships/ctrlProp" Target="../ctrlProps/ctrlProp1520.xml"/><Relationship Id="rId98" Type="http://schemas.openxmlformats.org/officeDocument/2006/relationships/ctrlProp" Target="../ctrlProps/ctrlProp1525.xml"/><Relationship Id="rId121" Type="http://schemas.openxmlformats.org/officeDocument/2006/relationships/ctrlProp" Target="../ctrlProps/ctrlProp1548.xml"/><Relationship Id="rId142" Type="http://schemas.openxmlformats.org/officeDocument/2006/relationships/ctrlProp" Target="../ctrlProps/ctrlProp1569.xml"/><Relationship Id="rId163" Type="http://schemas.openxmlformats.org/officeDocument/2006/relationships/ctrlProp" Target="../ctrlProps/ctrlProp1590.xml"/><Relationship Id="rId3" Type="http://schemas.openxmlformats.org/officeDocument/2006/relationships/vmlDrawing" Target="../drawings/vmlDrawing27.vml"/><Relationship Id="rId25" Type="http://schemas.openxmlformats.org/officeDocument/2006/relationships/ctrlProp" Target="../ctrlProps/ctrlProp1452.xml"/><Relationship Id="rId46" Type="http://schemas.openxmlformats.org/officeDocument/2006/relationships/ctrlProp" Target="../ctrlProps/ctrlProp1473.xml"/><Relationship Id="rId67" Type="http://schemas.openxmlformats.org/officeDocument/2006/relationships/ctrlProp" Target="../ctrlProps/ctrlProp1494.xml"/><Relationship Id="rId116" Type="http://schemas.openxmlformats.org/officeDocument/2006/relationships/ctrlProp" Target="../ctrlProps/ctrlProp1543.xml"/><Relationship Id="rId137" Type="http://schemas.openxmlformats.org/officeDocument/2006/relationships/ctrlProp" Target="../ctrlProps/ctrlProp1564.xml"/><Relationship Id="rId158" Type="http://schemas.openxmlformats.org/officeDocument/2006/relationships/ctrlProp" Target="../ctrlProps/ctrlProp1585.xml"/><Relationship Id="rId20" Type="http://schemas.openxmlformats.org/officeDocument/2006/relationships/ctrlProp" Target="../ctrlProps/ctrlProp1447.xml"/><Relationship Id="rId41" Type="http://schemas.openxmlformats.org/officeDocument/2006/relationships/ctrlProp" Target="../ctrlProps/ctrlProp1468.xml"/><Relationship Id="rId62" Type="http://schemas.openxmlformats.org/officeDocument/2006/relationships/ctrlProp" Target="../ctrlProps/ctrlProp1489.xml"/><Relationship Id="rId83" Type="http://schemas.openxmlformats.org/officeDocument/2006/relationships/ctrlProp" Target="../ctrlProps/ctrlProp1510.xml"/><Relationship Id="rId88" Type="http://schemas.openxmlformats.org/officeDocument/2006/relationships/ctrlProp" Target="../ctrlProps/ctrlProp1515.xml"/><Relationship Id="rId111" Type="http://schemas.openxmlformats.org/officeDocument/2006/relationships/ctrlProp" Target="../ctrlProps/ctrlProp1538.xml"/><Relationship Id="rId132" Type="http://schemas.openxmlformats.org/officeDocument/2006/relationships/ctrlProp" Target="../ctrlProps/ctrlProp1559.xml"/><Relationship Id="rId153" Type="http://schemas.openxmlformats.org/officeDocument/2006/relationships/ctrlProp" Target="../ctrlProps/ctrlProp1580.xml"/><Relationship Id="rId15" Type="http://schemas.openxmlformats.org/officeDocument/2006/relationships/ctrlProp" Target="../ctrlProps/ctrlProp1442.xml"/><Relationship Id="rId36" Type="http://schemas.openxmlformats.org/officeDocument/2006/relationships/ctrlProp" Target="../ctrlProps/ctrlProp1463.xml"/><Relationship Id="rId57" Type="http://schemas.openxmlformats.org/officeDocument/2006/relationships/ctrlProp" Target="../ctrlProps/ctrlProp1484.xml"/><Relationship Id="rId106" Type="http://schemas.openxmlformats.org/officeDocument/2006/relationships/ctrlProp" Target="../ctrlProps/ctrlProp1533.xml"/><Relationship Id="rId127" Type="http://schemas.openxmlformats.org/officeDocument/2006/relationships/ctrlProp" Target="../ctrlProps/ctrlProp1554.xml"/><Relationship Id="rId10" Type="http://schemas.openxmlformats.org/officeDocument/2006/relationships/ctrlProp" Target="../ctrlProps/ctrlProp1437.xml"/><Relationship Id="rId31" Type="http://schemas.openxmlformats.org/officeDocument/2006/relationships/ctrlProp" Target="../ctrlProps/ctrlProp1458.xml"/><Relationship Id="rId52" Type="http://schemas.openxmlformats.org/officeDocument/2006/relationships/ctrlProp" Target="../ctrlProps/ctrlProp1479.xml"/><Relationship Id="rId73" Type="http://schemas.openxmlformats.org/officeDocument/2006/relationships/ctrlProp" Target="../ctrlProps/ctrlProp1500.xml"/><Relationship Id="rId78" Type="http://schemas.openxmlformats.org/officeDocument/2006/relationships/ctrlProp" Target="../ctrlProps/ctrlProp1505.xml"/><Relationship Id="rId94" Type="http://schemas.openxmlformats.org/officeDocument/2006/relationships/ctrlProp" Target="../ctrlProps/ctrlProp1521.xml"/><Relationship Id="rId99" Type="http://schemas.openxmlformats.org/officeDocument/2006/relationships/ctrlProp" Target="../ctrlProps/ctrlProp1526.xml"/><Relationship Id="rId101" Type="http://schemas.openxmlformats.org/officeDocument/2006/relationships/ctrlProp" Target="../ctrlProps/ctrlProp1528.xml"/><Relationship Id="rId122" Type="http://schemas.openxmlformats.org/officeDocument/2006/relationships/ctrlProp" Target="../ctrlProps/ctrlProp1549.xml"/><Relationship Id="rId143" Type="http://schemas.openxmlformats.org/officeDocument/2006/relationships/ctrlProp" Target="../ctrlProps/ctrlProp1570.xml"/><Relationship Id="rId148" Type="http://schemas.openxmlformats.org/officeDocument/2006/relationships/ctrlProp" Target="../ctrlProps/ctrlProp1575.xml"/><Relationship Id="rId164" Type="http://schemas.openxmlformats.org/officeDocument/2006/relationships/ctrlProp" Target="../ctrlProps/ctrlProp1591.xml"/><Relationship Id="rId169" Type="http://schemas.openxmlformats.org/officeDocument/2006/relationships/ctrlProp" Target="../ctrlProps/ctrlProp1596.xml"/><Relationship Id="rId4" Type="http://schemas.openxmlformats.org/officeDocument/2006/relationships/vmlDrawing" Target="../drawings/vmlDrawing28.vml"/><Relationship Id="rId9" Type="http://schemas.openxmlformats.org/officeDocument/2006/relationships/ctrlProp" Target="../ctrlProps/ctrlProp1436.xml"/><Relationship Id="rId26" Type="http://schemas.openxmlformats.org/officeDocument/2006/relationships/ctrlProp" Target="../ctrlProps/ctrlProp1453.xml"/><Relationship Id="rId47" Type="http://schemas.openxmlformats.org/officeDocument/2006/relationships/ctrlProp" Target="../ctrlProps/ctrlProp1474.xml"/><Relationship Id="rId68" Type="http://schemas.openxmlformats.org/officeDocument/2006/relationships/ctrlProp" Target="../ctrlProps/ctrlProp1495.xml"/><Relationship Id="rId89" Type="http://schemas.openxmlformats.org/officeDocument/2006/relationships/ctrlProp" Target="../ctrlProps/ctrlProp1516.xml"/><Relationship Id="rId112" Type="http://schemas.openxmlformats.org/officeDocument/2006/relationships/ctrlProp" Target="../ctrlProps/ctrlProp1539.xml"/><Relationship Id="rId133" Type="http://schemas.openxmlformats.org/officeDocument/2006/relationships/ctrlProp" Target="../ctrlProps/ctrlProp1560.xml"/><Relationship Id="rId154" Type="http://schemas.openxmlformats.org/officeDocument/2006/relationships/ctrlProp" Target="../ctrlProps/ctrlProp1581.xml"/><Relationship Id="rId16" Type="http://schemas.openxmlformats.org/officeDocument/2006/relationships/ctrlProp" Target="../ctrlProps/ctrlProp1443.xml"/><Relationship Id="rId37" Type="http://schemas.openxmlformats.org/officeDocument/2006/relationships/ctrlProp" Target="../ctrlProps/ctrlProp1464.xml"/><Relationship Id="rId58" Type="http://schemas.openxmlformats.org/officeDocument/2006/relationships/ctrlProp" Target="../ctrlProps/ctrlProp1485.xml"/><Relationship Id="rId79" Type="http://schemas.openxmlformats.org/officeDocument/2006/relationships/ctrlProp" Target="../ctrlProps/ctrlProp1506.xml"/><Relationship Id="rId102" Type="http://schemas.openxmlformats.org/officeDocument/2006/relationships/ctrlProp" Target="../ctrlProps/ctrlProp1529.xml"/><Relationship Id="rId123" Type="http://schemas.openxmlformats.org/officeDocument/2006/relationships/ctrlProp" Target="../ctrlProps/ctrlProp1550.xml"/><Relationship Id="rId144" Type="http://schemas.openxmlformats.org/officeDocument/2006/relationships/ctrlProp" Target="../ctrlProps/ctrlProp1571.xml"/><Relationship Id="rId90" Type="http://schemas.openxmlformats.org/officeDocument/2006/relationships/ctrlProp" Target="../ctrlProps/ctrlProp1517.xml"/><Relationship Id="rId165" Type="http://schemas.openxmlformats.org/officeDocument/2006/relationships/ctrlProp" Target="../ctrlProps/ctrlProp1592.xml"/><Relationship Id="rId27" Type="http://schemas.openxmlformats.org/officeDocument/2006/relationships/ctrlProp" Target="../ctrlProps/ctrlProp1454.xml"/><Relationship Id="rId48" Type="http://schemas.openxmlformats.org/officeDocument/2006/relationships/ctrlProp" Target="../ctrlProps/ctrlProp1475.xml"/><Relationship Id="rId69" Type="http://schemas.openxmlformats.org/officeDocument/2006/relationships/ctrlProp" Target="../ctrlProps/ctrlProp1496.xml"/><Relationship Id="rId113" Type="http://schemas.openxmlformats.org/officeDocument/2006/relationships/ctrlProp" Target="../ctrlProps/ctrlProp1540.xml"/><Relationship Id="rId134" Type="http://schemas.openxmlformats.org/officeDocument/2006/relationships/ctrlProp" Target="../ctrlProps/ctrlProp1561.xml"/><Relationship Id="rId80" Type="http://schemas.openxmlformats.org/officeDocument/2006/relationships/ctrlProp" Target="../ctrlProps/ctrlProp1507.xml"/><Relationship Id="rId155" Type="http://schemas.openxmlformats.org/officeDocument/2006/relationships/ctrlProp" Target="../ctrlProps/ctrlProp1582.xml"/><Relationship Id="rId17" Type="http://schemas.openxmlformats.org/officeDocument/2006/relationships/ctrlProp" Target="../ctrlProps/ctrlProp1444.xml"/><Relationship Id="rId38" Type="http://schemas.openxmlformats.org/officeDocument/2006/relationships/ctrlProp" Target="../ctrlProps/ctrlProp1465.xml"/><Relationship Id="rId59" Type="http://schemas.openxmlformats.org/officeDocument/2006/relationships/ctrlProp" Target="../ctrlProps/ctrlProp1486.xml"/><Relationship Id="rId103" Type="http://schemas.openxmlformats.org/officeDocument/2006/relationships/ctrlProp" Target="../ctrlProps/ctrlProp1530.xml"/><Relationship Id="rId124" Type="http://schemas.openxmlformats.org/officeDocument/2006/relationships/ctrlProp" Target="../ctrlProps/ctrlProp1551.xml"/><Relationship Id="rId70" Type="http://schemas.openxmlformats.org/officeDocument/2006/relationships/ctrlProp" Target="../ctrlProps/ctrlProp1497.xml"/><Relationship Id="rId91" Type="http://schemas.openxmlformats.org/officeDocument/2006/relationships/ctrlProp" Target="../ctrlProps/ctrlProp1518.xml"/><Relationship Id="rId145" Type="http://schemas.openxmlformats.org/officeDocument/2006/relationships/ctrlProp" Target="../ctrlProps/ctrlProp1572.xml"/><Relationship Id="rId166" Type="http://schemas.openxmlformats.org/officeDocument/2006/relationships/ctrlProp" Target="../ctrlProps/ctrlProp15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06EE6-2AA6-441C-A7C2-B18A20C2189C}">
  <sheetPr codeName="Sheet11">
    <tabColor rgb="FF002060"/>
    <pageSetUpPr fitToPage="1"/>
  </sheetPr>
  <dimension ref="A1:L59"/>
  <sheetViews>
    <sheetView showGridLines="0" topLeftCell="B1" zoomScaleNormal="100" zoomScalePageLayoutView="85" workbookViewId="0">
      <selection activeCell="P21" sqref="P21"/>
    </sheetView>
  </sheetViews>
  <sheetFormatPr defaultColWidth="12.44140625" defaultRowHeight="13.8" x14ac:dyDescent="0.3"/>
  <cols>
    <col min="1" max="1" width="7.44140625" style="153" hidden="1" customWidth="1"/>
    <col min="2" max="2" width="24.44140625" style="153" customWidth="1"/>
    <col min="3" max="3" width="9.88671875" style="153" customWidth="1"/>
    <col min="4" max="4" width="9.5546875" style="153" customWidth="1"/>
    <col min="5" max="5" width="10.109375" style="153" customWidth="1"/>
    <col min="6" max="6" width="9" style="153" bestFit="1" customWidth="1"/>
    <col min="7" max="7" width="8.88671875" style="153" customWidth="1"/>
    <col min="8" max="8" width="17.109375" style="153" customWidth="1"/>
    <col min="9" max="9" width="11.88671875" style="153" bestFit="1" customWidth="1"/>
    <col min="10" max="10" width="14.5546875" style="153" bestFit="1" customWidth="1"/>
    <col min="11" max="11" width="12.5546875" style="153" bestFit="1" customWidth="1"/>
    <col min="12" max="12" width="21.88671875" style="153" customWidth="1"/>
    <col min="13" max="16384" width="12.44140625" style="153"/>
  </cols>
  <sheetData>
    <row r="1" spans="1:12" ht="21" x14ac:dyDescent="0.4">
      <c r="A1" s="270" t="s">
        <v>160</v>
      </c>
      <c r="B1" s="270"/>
      <c r="C1" s="270"/>
      <c r="D1" s="270"/>
      <c r="E1" s="270"/>
      <c r="F1" s="270"/>
      <c r="G1" s="270"/>
      <c r="H1" s="270"/>
      <c r="I1" s="270"/>
      <c r="J1" s="270"/>
      <c r="K1" s="270"/>
      <c r="L1" s="270"/>
    </row>
    <row r="2" spans="1:12" ht="14.4" x14ac:dyDescent="0.3">
      <c r="A2" s="271" t="str">
        <f>'Augusta Court'!B1&amp;" Market Survey"</f>
        <v>Augusta Court Market Survey</v>
      </c>
      <c r="B2" s="271"/>
      <c r="C2" s="271"/>
      <c r="D2" s="271"/>
      <c r="E2" s="271"/>
      <c r="F2" s="271"/>
      <c r="G2" s="271"/>
      <c r="H2" s="271"/>
      <c r="I2" s="271"/>
      <c r="J2" s="271"/>
      <c r="K2" s="271"/>
      <c r="L2" s="271"/>
    </row>
    <row r="3" spans="1:12" ht="14.4" x14ac:dyDescent="0.3">
      <c r="A3" s="197"/>
      <c r="B3" s="197"/>
      <c r="C3" s="197"/>
      <c r="D3" s="197"/>
      <c r="E3" s="197"/>
      <c r="F3" s="276">
        <f>'Augusta Court'!M1</f>
        <v>46111</v>
      </c>
      <c r="G3" s="276"/>
      <c r="H3" s="276"/>
      <c r="I3" s="197"/>
      <c r="J3" s="197"/>
      <c r="K3" s="197"/>
      <c r="L3" s="197"/>
    </row>
    <row r="5" spans="1:12" ht="27.75" customHeight="1" thickBot="1" x14ac:dyDescent="0.35">
      <c r="A5" s="128" t="s">
        <v>144</v>
      </c>
      <c r="B5" s="129" t="s">
        <v>127</v>
      </c>
      <c r="C5" s="130" t="s">
        <v>141</v>
      </c>
      <c r="D5" s="131" t="s">
        <v>142</v>
      </c>
      <c r="E5" s="131" t="s">
        <v>128</v>
      </c>
      <c r="F5" s="131" t="s">
        <v>143</v>
      </c>
      <c r="G5" s="131" t="s">
        <v>129</v>
      </c>
      <c r="H5" s="131" t="s">
        <v>146</v>
      </c>
      <c r="I5" s="132" t="s">
        <v>145</v>
      </c>
      <c r="J5" s="131" t="s">
        <v>130</v>
      </c>
      <c r="K5" s="132" t="s">
        <v>131</v>
      </c>
      <c r="L5" s="133" t="s">
        <v>132</v>
      </c>
    </row>
    <row r="6" spans="1:12" ht="14.4" thickTop="1" x14ac:dyDescent="0.3">
      <c r="A6" s="153" t="s">
        <v>164</v>
      </c>
      <c r="B6" s="153" t="str">
        <f>(Subject_Property)</f>
        <v>Augusta Court</v>
      </c>
      <c r="C6" s="134">
        <f>'Augusta Court'!$C$10</f>
        <v>1980</v>
      </c>
      <c r="D6" s="135">
        <f>'Augusta Court'!$C$43</f>
        <v>152</v>
      </c>
      <c r="E6" s="136">
        <f>IF('Augusta Court'!$K$1=0,"",'Augusta Court'!$K$1)</f>
        <v>0.93420000000000003</v>
      </c>
      <c r="F6" s="136">
        <f>IF('Augusta Court'!$K$2=0,"",'Augusta Court'!$K$2)</f>
        <v>0.95389999999999997</v>
      </c>
      <c r="G6" s="135">
        <f>IF(ISERROR('Augusta Court'!$D$43),"",('Augusta Court'!$D$43))</f>
        <v>1023.9802631578947</v>
      </c>
      <c r="H6" s="137">
        <f>IF(ISERROR('Augusta Court'!$G$43),"",('Augusta Court'!$G$43))</f>
        <v>1602.0723684210527</v>
      </c>
      <c r="I6" s="137">
        <f>IF(ISERROR('Augusta Court'!$I$43),"",('Augusta Court'!$I$43))</f>
        <v>1.5645539529056507</v>
      </c>
      <c r="J6" s="137">
        <f>IF(ISERROR('Augusta Court'!$K$43),"",('Augusta Court'!$K$43))</f>
        <v>1378.205789473684</v>
      </c>
      <c r="K6" s="137">
        <f>IF(ISERROR('Augusta Court'!$M$43),"",('Augusta Court'!$M$43))</f>
        <v>1.345930033088117</v>
      </c>
      <c r="L6" s="138" t="str">
        <f>IF(ISERROR('Augusta Court'!$C$9),"",('Augusta Court'!$C$9))</f>
        <v xml:space="preserve">MLDC Management LLC </v>
      </c>
    </row>
    <row r="7" spans="1:12" x14ac:dyDescent="0.3">
      <c r="A7" s="153" t="s">
        <v>133</v>
      </c>
      <c r="B7" s="153" t="str">
        <f>'Forum San Felipe'!$B$1:$E$1</f>
        <v>Forum San Felipe</v>
      </c>
      <c r="C7" s="134">
        <f>'Forum San Felipe'!$C$10</f>
        <v>2009</v>
      </c>
      <c r="D7" s="135">
        <f>'Forum San Felipe'!$C$57</f>
        <v>359</v>
      </c>
      <c r="E7" s="136">
        <f>IF('Forum San Felipe'!$K$1=0,"",'Forum San Felipe'!$K$1)</f>
        <v>0.96</v>
      </c>
      <c r="F7" s="136">
        <f>IF('Forum San Felipe'!$K$2=0,"",'Forum San Felipe'!$K$2)</f>
        <v>0.92749999999999999</v>
      </c>
      <c r="G7" s="135">
        <f>IF(ISERROR('Forum San Felipe'!$D$57),"",('Forum San Felipe'!$D$57))</f>
        <v>969.53203342618383</v>
      </c>
      <c r="H7" s="137">
        <f>IF(ISERROR('Forum San Felipe'!$G$57),"",('Forum San Felipe'!$G$57))</f>
        <v>1555.4345403899722</v>
      </c>
      <c r="I7" s="137">
        <f>IF(ISERROR('Forum San Felipe'!$I$57),"",('Forum San Felipe'!$I$57))</f>
        <v>1.604314748521815</v>
      </c>
      <c r="J7" s="137">
        <f>IF(ISERROR('Forum San Felipe'!$K$57),"",('Forum San Felipe'!$K$57))</f>
        <v>1549.8607242339833</v>
      </c>
      <c r="K7" s="137">
        <f>IF(ISERROR('Forum San Felipe'!$M$57),"",('Forum San Felipe'!$M$57))</f>
        <v>1.5985657727646223</v>
      </c>
      <c r="L7" s="138" t="str">
        <f>IF(ISERROR('Forum San Felipe'!$C$9),"",('Forum San Felipe'!$C$9))</f>
        <v>Cushman &amp; Wakefield</v>
      </c>
    </row>
    <row r="8" spans="1:12" x14ac:dyDescent="0.3">
      <c r="A8" s="153" t="s">
        <v>134</v>
      </c>
      <c r="B8" s="153" t="str">
        <f>'Tate Tanglewood'!$B$1:$E$1</f>
        <v>Tate Tanglewood</v>
      </c>
      <c r="C8" s="134">
        <f>'Tate Tanglewood'!$C$10</f>
        <v>2017</v>
      </c>
      <c r="D8" s="135">
        <f>'Tate Tanglewood'!$C$50</f>
        <v>431</v>
      </c>
      <c r="E8" s="136">
        <f>IF('Tate Tanglewood'!$K$1=0,"",'Tate Tanglewood'!$K$1)</f>
        <v>0.91449999999999998</v>
      </c>
      <c r="F8" s="136">
        <f>IF('Tate Tanglewood'!$K$2=0,"",'Tate Tanglewood'!$K$2)</f>
        <v>0.89090000000000003</v>
      </c>
      <c r="G8" s="135">
        <f>IF(ISERROR('Tate Tanglewood'!$D$50),"",('Tate Tanglewood'!$D$50))</f>
        <v>852.8955916473318</v>
      </c>
      <c r="H8" s="137">
        <f>IF(ISERROR('Tate Tanglewood'!$G$50),"",('Tate Tanglewood'!$G$50))</f>
        <v>1466.308584686775</v>
      </c>
      <c r="I8" s="137">
        <f>IF(ISERROR('Tate Tanglewood'!$I$50),"",('Tate Tanglewood'!$I$50))</f>
        <v>1.7192122916882029</v>
      </c>
      <c r="J8" s="137">
        <f>IF(ISERROR('Tate Tanglewood'!$K$50),"",('Tate Tanglewood'!$K$50))</f>
        <v>1400.1925754060326</v>
      </c>
      <c r="K8" s="137">
        <f>IF(ISERROR('Tate Tanglewood'!$M$50),"",('Tate Tanglewood'!$M$50))</f>
        <v>1.6416928274909004</v>
      </c>
      <c r="L8" s="138" t="str">
        <f>IF(ISERROR('Tate Tanglewood'!$C$9),"",('Tate Tanglewood'!$C$9))</f>
        <v>Dayrise</v>
      </c>
    </row>
    <row r="9" spans="1:12" x14ac:dyDescent="0.3">
      <c r="A9" s="153" t="s">
        <v>135</v>
      </c>
      <c r="B9" s="153" t="str">
        <f>'Tuscany Court'!$B$1:$E$1</f>
        <v>Tuscany Court</v>
      </c>
      <c r="C9" s="134">
        <f>'Tuscany Court'!$C$10</f>
        <v>2001</v>
      </c>
      <c r="D9" s="135">
        <f>'Tuscany Court'!$C$45</f>
        <v>177</v>
      </c>
      <c r="E9" s="136">
        <f>IF('Tuscany Court'!$K$1=0,"",'Tuscany Court'!$K$1)</f>
        <v>0.95</v>
      </c>
      <c r="F9" s="136">
        <f>IF('Tuscany Court'!$K$2=0,"",'Tuscany Court'!$K$2)</f>
        <v>0.95479999999999998</v>
      </c>
      <c r="G9" s="135">
        <f>IF(ISERROR('Tuscany Court'!$D$45),"",('Tuscany Court'!$D$45))</f>
        <v>839.12994350282486</v>
      </c>
      <c r="H9" s="137">
        <f>IF(ISERROR('Tuscany Court'!$G$45),"",('Tuscany Court'!$G$45))</f>
        <v>1411.3898305084747</v>
      </c>
      <c r="I9" s="137">
        <f>IF(ISERROR('Tuscany Court'!$I$45),"",('Tuscany Court'!$I$45))</f>
        <v>1.6819681402582713</v>
      </c>
      <c r="J9" s="137">
        <f>IF(ISERROR('Tuscany Court'!$K$45),"",('Tuscany Court'!$K$45))</f>
        <v>1359.9887005649719</v>
      </c>
      <c r="K9" s="137">
        <f>IF(ISERROR('Tuscany Court'!$M$45),"",('Tuscany Court'!$M$45))</f>
        <v>1.620712871820422</v>
      </c>
      <c r="L9" s="138" t="str">
        <f>IF(ISERROR('Tuscany Court'!$C$9),"",('Tuscany Court'!$C$9))</f>
        <v>Richdale Group</v>
      </c>
    </row>
    <row r="10" spans="1:12" x14ac:dyDescent="0.3">
      <c r="A10" s="153" t="s">
        <v>136</v>
      </c>
      <c r="B10" s="153" t="str">
        <f>'Tuscany Oaks'!$B$1:$E$1</f>
        <v>Tuscany Oaks</v>
      </c>
      <c r="C10" s="134">
        <f>'Tuscany Oaks'!$C$10</f>
        <v>1997</v>
      </c>
      <c r="D10" s="135">
        <f>'Tuscany Oaks'!$C$34</f>
        <v>102</v>
      </c>
      <c r="E10" s="136">
        <f>IF('Tuscany Oaks'!$K$1=0,"",'Tuscany Oaks'!$K$1)</f>
        <v>0.92</v>
      </c>
      <c r="F10" s="136">
        <f>IF('Tuscany Oaks'!$K$2=0,"",'Tuscany Oaks'!$K$2)</f>
        <v>0.92149999999999999</v>
      </c>
      <c r="G10" s="135">
        <f>IF(ISERROR('Tuscany Oaks'!$D$34),"",('Tuscany Oaks'!$D$34))</f>
        <v>698.94117647058829</v>
      </c>
      <c r="H10" s="137">
        <f>IF(ISERROR('Tuscany Oaks'!$G$34),"",('Tuscany Oaks'!$G$34))</f>
        <v>1290.8823529411766</v>
      </c>
      <c r="I10" s="137">
        <f>IF(ISERROR('Tuscany Oaks'!$I$34),"",('Tuscany Oaks'!$I$34))</f>
        <v>1.8469112943948831</v>
      </c>
      <c r="J10" s="137">
        <f>IF(ISERROR('Tuscany Oaks'!$K$34),"",('Tuscany Oaks'!$K$34))</f>
        <v>1145.8823529411766</v>
      </c>
      <c r="K10" s="137">
        <f>IF(ISERROR('Tuscany Oaks'!$M$34),"",('Tuscany Oaks'!$M$34))</f>
        <v>1.6394546372664534</v>
      </c>
      <c r="L10" s="138" t="str">
        <f>IF(ISERROR('Tuscany Oaks'!$C$9),"",('Tuscany Oaks'!$C$9))</f>
        <v>Richdale Group</v>
      </c>
    </row>
    <row r="11" spans="1:12" x14ac:dyDescent="0.3">
      <c r="A11" s="153" t="s">
        <v>137</v>
      </c>
      <c r="B11" s="153" t="str">
        <f>'Tuscany Lane'!$B$1:$E$1</f>
        <v>Tuscany Lane</v>
      </c>
      <c r="C11" s="134">
        <f>'Tuscany Lane'!$C$10</f>
        <v>1999</v>
      </c>
      <c r="D11" s="135">
        <f>'Tuscany Lane'!$C$36</f>
        <v>102</v>
      </c>
      <c r="E11" s="136">
        <f>IF('Tuscany Lane'!$K$1=0,"",'Tuscany Lane'!$K$1)</f>
        <v>0.93</v>
      </c>
      <c r="F11" s="136">
        <f>IF('Tuscany Lane'!$K$2=0,"",'Tuscany Lane'!$K$2)</f>
        <v>0.91169999999999995</v>
      </c>
      <c r="G11" s="135">
        <f>IF(ISERROR('Tuscany Lane'!$D$36),"",('Tuscany Lane'!$D$36))</f>
        <v>769.8039215686274</v>
      </c>
      <c r="H11" s="137">
        <f>IF(ISERROR('Tuscany Lane'!$G$36),"",('Tuscany Lane'!$G$36))</f>
        <v>1208.8627450980391</v>
      </c>
      <c r="I11" s="137">
        <f>IF(ISERROR('Tuscany Lane'!$I$36),"",('Tuscany Lane'!$I$36))</f>
        <v>1.570351502801834</v>
      </c>
      <c r="J11" s="137">
        <f>IF(ISERROR('Tuscany Lane'!$K$36),"",('Tuscany Lane'!$K$36))</f>
        <v>1220.2941176470588</v>
      </c>
      <c r="K11" s="137">
        <f>IF(ISERROR('Tuscany Lane'!$M$36),"",('Tuscany Lane'!$M$36))</f>
        <v>1.5852012226184411</v>
      </c>
      <c r="L11" s="138" t="str">
        <f>IF(ISERROR('Tuscany Oaks'!$C$9),"",('Tuscany Oaks'!$C$9))</f>
        <v>Richdale Group</v>
      </c>
    </row>
    <row r="12" spans="1:12" x14ac:dyDescent="0.3">
      <c r="A12" s="153" t="s">
        <v>138</v>
      </c>
      <c r="B12" s="153" t="str">
        <f>'Crosley at Tanglewood'!$B$1:$E$1</f>
        <v>Crosley Tanglewood</v>
      </c>
      <c r="C12" s="134">
        <f>'Crosley at Tanglewood'!$C$10</f>
        <v>1994</v>
      </c>
      <c r="D12" s="135">
        <f>'Crosley at Tanglewood'!$C$42</f>
        <v>162</v>
      </c>
      <c r="E12" s="136">
        <f>IF('Crosley at Tanglewood'!$K$1=0,"",'Crosley at Tanglewood'!$K$1)</f>
        <v>0.95</v>
      </c>
      <c r="F12" s="136">
        <f>IF('Crosley at Tanglewood'!$K$2=0,"",'Crosley at Tanglewood'!$K$2)</f>
        <v>0.94440000000000002</v>
      </c>
      <c r="G12" s="135">
        <f>IF(ISERROR('Crosley at Tanglewood'!$D$42),"",('Crosley at Tanglewood'!$D$42))</f>
        <v>995.74074074074076</v>
      </c>
      <c r="H12" s="137">
        <f>IF(ISERROR('Crosley at Tanglewood'!$G$42),"",('Crosley at Tanglewood'!$G$42))</f>
        <v>1590.2592592592594</v>
      </c>
      <c r="I12" s="137">
        <f>IF(ISERROR('Crosley at Tanglewood'!$I$42),"",('Crosley at Tanglewood'!$I$42))</f>
        <v>1.5970615584898642</v>
      </c>
      <c r="J12" s="137">
        <f>IF(ISERROR('Crosley at Tanglewood'!$K$42),"",('Crosley at Tanglewood'!$K$42))</f>
        <v>1616.2839506172841</v>
      </c>
      <c r="K12" s="137">
        <f>IF(ISERROR('Crosley at Tanglewood'!$M$42),"",('Crosley at Tanglewood'!$M$42))</f>
        <v>1.6231975698964727</v>
      </c>
      <c r="L12" s="275" t="str">
        <f>IF(ISERROR('Crosley at Tanglewood'!$C$9),"",('Crosley at Tanglewood'!$C$9))</f>
        <v>Providence MGMT Co</v>
      </c>
    </row>
    <row r="13" spans="1:12" ht="18.75" customHeight="1" x14ac:dyDescent="0.3">
      <c r="C13" s="134"/>
      <c r="D13" s="135"/>
      <c r="E13" s="136"/>
      <c r="F13" s="136"/>
      <c r="G13" s="135"/>
      <c r="H13" s="137"/>
      <c r="I13" s="137"/>
      <c r="J13" s="137"/>
      <c r="K13" s="137"/>
      <c r="L13" s="275"/>
    </row>
    <row r="14" spans="1:12" ht="12.75" customHeight="1" x14ac:dyDescent="0.3">
      <c r="A14" s="273" t="s">
        <v>147</v>
      </c>
      <c r="B14" s="273"/>
      <c r="C14" s="273"/>
      <c r="D14" s="139">
        <f>SUM(D6:D12)</f>
        <v>1485</v>
      </c>
      <c r="E14" s="140">
        <f>IF(ISERROR(AVERAGE(E6:E12)),"",AVERAGE(E6:E12))</f>
        <v>0.93695714285714282</v>
      </c>
      <c r="F14" s="140">
        <f>IF(ISERROR(AVERAGE(F6:F12)),"",AVERAGE(F6:F12))</f>
        <v>0.92924285714285715</v>
      </c>
      <c r="G14" s="141">
        <f>IF(ISERROR(SUMPRODUCT(D6:D12,G6:G12)/SUM(D6:D12)),"",(SUMPRODUCT(D6:D12,G6:G12)/SUM(D6:D12)))</f>
        <v>896.26464646464649</v>
      </c>
      <c r="H14" s="142">
        <f>IF(ISERROR(SUMPRODUCT(D6:D12,H6:H12)/SUM(D6:D12)),"",(SUMPRODUCT(D6:D12,H6:H12)/SUM(D6:D12)))</f>
        <v>1478.9946127946127</v>
      </c>
      <c r="I14" s="142">
        <f>IF(ISERROR(H14/G14),"",H14/G14)</f>
        <v>1.6501762271094471</v>
      </c>
      <c r="J14" s="142">
        <f>IF(ISERROR(SUMPRODUCT(D6:D12,J6:J12)/SUM(D6:D12)),"",(SUMPRODUCT(D6:D12,J6:J12)/SUM(D6:D12)))</f>
        <v>1423.0816700336702</v>
      </c>
      <c r="K14" s="142">
        <f>IF(ISERROR(J14/G14),"",J14/G14)</f>
        <v>1.5877918153383328</v>
      </c>
    </row>
    <row r="15" spans="1:12" ht="12.75" customHeight="1" x14ac:dyDescent="0.3">
      <c r="A15" s="273" t="s">
        <v>148</v>
      </c>
      <c r="B15" s="273"/>
      <c r="C15" s="273"/>
      <c r="D15" s="139">
        <f>D14-D6</f>
        <v>1333</v>
      </c>
      <c r="E15" s="140">
        <f>IF(ISERROR(AVERAGE(E7:E12)),"",AVERAGE(E7:E12))</f>
        <v>0.93741666666666656</v>
      </c>
      <c r="F15" s="140">
        <f>IF(ISERROR(AVERAGE(F7:F12)),"",AVERAGE(F7:F12))</f>
        <v>0.92513333333333325</v>
      </c>
      <c r="G15" s="141">
        <f>IF(ISERROR(SUMPRODUCT(D7:D12,G7:G12)/SUM(D7:D12)),"",(SUMPRODUCT(D7:D12,G7:G12)/SUM(D7:D12)))</f>
        <v>881.70142535633909</v>
      </c>
      <c r="H15" s="142">
        <f>IF(ISERROR(SUMPRODUCT(D7:D12,H7:H12)/SUM(D7:D12)),"",(SUMPRODUCT(D7:D12,H7:H12)/SUM(D7:D12)))</f>
        <v>1464.9602400600149</v>
      </c>
      <c r="I15" s="142">
        <f>IF(ISERROR(H15/G15),"",H15/G15)</f>
        <v>1.6615151092309419</v>
      </c>
      <c r="J15" s="142">
        <f>IF(ISERROR(SUMPRODUCT(D7:D12,J7:J12)/SUM(D7:D12)),"",(SUMPRODUCT(D7:D12,J7:J12)/SUM(D7:D12)))</f>
        <v>1428.1987996999251</v>
      </c>
      <c r="K15" s="142">
        <f>IF(ISERROR(J15/G15),"",J15/G15)</f>
        <v>1.6198213574654474</v>
      </c>
    </row>
    <row r="19" spans="2:12" x14ac:dyDescent="0.3">
      <c r="B19" s="182"/>
      <c r="C19" s="182"/>
      <c r="D19" s="182"/>
      <c r="E19" s="182"/>
      <c r="F19" s="182"/>
    </row>
    <row r="20" spans="2:12" x14ac:dyDescent="0.3">
      <c r="B20" s="274" t="s">
        <v>152</v>
      </c>
      <c r="C20" s="274"/>
      <c r="D20" s="274"/>
      <c r="E20" s="274"/>
      <c r="F20" s="274"/>
      <c r="H20" s="272" t="s">
        <v>153</v>
      </c>
      <c r="I20" s="272"/>
      <c r="J20" s="272"/>
      <c r="K20" s="272"/>
      <c r="L20" s="272"/>
    </row>
    <row r="21" spans="2:12" ht="28.5" customHeight="1" thickBot="1" x14ac:dyDescent="0.35">
      <c r="B21" s="180" t="s">
        <v>127</v>
      </c>
      <c r="C21" s="180" t="s">
        <v>142</v>
      </c>
      <c r="D21" s="180" t="s">
        <v>149</v>
      </c>
      <c r="E21" s="180" t="s">
        <v>150</v>
      </c>
      <c r="F21" s="181" t="s">
        <v>151</v>
      </c>
      <c r="H21" s="129" t="s">
        <v>127</v>
      </c>
      <c r="I21" s="131" t="s">
        <v>142</v>
      </c>
      <c r="J21" s="131" t="s">
        <v>149</v>
      </c>
      <c r="K21" s="131" t="s">
        <v>150</v>
      </c>
      <c r="L21" s="132" t="s">
        <v>151</v>
      </c>
    </row>
    <row r="22" spans="2:12" ht="14.4" thickTop="1" x14ac:dyDescent="0.3">
      <c r="B22" s="182" t="str">
        <f>(Subject_Property)</f>
        <v>Augusta Court</v>
      </c>
      <c r="C22" s="183">
        <f>SUMIF('Studio Analysis'!$A$5:$A$184,$B22,'Studio Analysis'!$C$5:$C$184)</f>
        <v>0</v>
      </c>
      <c r="D22" s="183" t="str">
        <f>IF(ISERROR(SUMIF('Studio Analysis'!$A$5:$A$184,$B22,'Studio Analysis'!$E$5:$E$184)/SUMIF('Studio Analysis'!$A$5:$A$184,$B22,'Studio Analysis'!$C$5:$C$184)),"",(SUMIF('Studio Analysis'!$A$5:$A$184,$B22,'Studio Analysis'!$E$5:$E$184)/SUMIF('Studio Analysis'!$A$5:$A$184,$B22,'Studio Analysis'!$C$5:$C$184)))</f>
        <v/>
      </c>
      <c r="E22" s="184" t="str">
        <f>IF(ISERROR(SUMIF('Studio Analysis'!$A$5:$A$184,$B22,'Studio Analysis'!$G$5:$G$184)/SUMIF('Studio Analysis'!$A$5:$A$184,$B22,'Studio Analysis'!$C$5:$C$184)),"",(SUMIF('Studio Analysis'!$A$5:$A$184,$B22,'Studio Analysis'!$G$5:$G$184)/SUMIF('Studio Analysis'!$A$5:$A$184,$B22,'Studio Analysis'!$C$5:$C$184)))</f>
        <v/>
      </c>
      <c r="F22" s="185" t="str">
        <f>IF(ISERROR(E22*C22/SUMIF('Studio Analysis'!$A$5:$A$184,B22,'Studio Analysis'!$E$5:$E$184)),"",(E22*C22/SUMIF('Studio Analysis'!$A$5:$A$184,B22,'Studio Analysis'!$E$5:$E$184)))</f>
        <v/>
      </c>
      <c r="H22" s="153" t="str">
        <f>(Subject_Property)</f>
        <v>Augusta Court</v>
      </c>
      <c r="I22" s="135">
        <f ca="1">SUMIF('1 BR Analysis'!$A$5:$A$185,$B22,'1 BR Analysis'!$C$5:$C$184)</f>
        <v>74</v>
      </c>
      <c r="J22" s="135">
        <f ca="1">IF(ISERROR(SUMIF('1 BR Analysis'!$A$5:$A$185,$B22,'1 BR Analysis'!$E$5:$E$184)/SUMIF('1 BR Analysis'!$A$5:$A$185,$B22,'1 BR Analysis'!$C$5:$C$184)),"",(SUMIF('1 BR Analysis'!$A$5:$A$185,$B22,'1 BR Analysis'!$E$5:$E$184)/SUMIF('1 BR Analysis'!$A$5:$A$185,$B22,'1 BR Analysis'!$C$5:$C$184)))</f>
        <v>969.8648648648649</v>
      </c>
      <c r="K22" s="143">
        <f ca="1">IF(ISERROR(SUMIF('1 BR Analysis'!$A$5:$A$185,$B22,'1 BR Analysis'!$G$5:$G$184)/SUMIF('1 BR Analysis'!$A$5:$A$185,$B22,'1 BR Analysis'!$C$5:$C$184)),"",(SUMIF('1 BR Analysis'!$A$5:$A$185,$B22,'1 BR Analysis'!$G$5:$G$184)/SUMIF('1 BR Analysis'!$A$5:$A$185,$B22,'1 BR Analysis'!$C$5:$C$184)))</f>
        <v>1342.393108108108</v>
      </c>
      <c r="L22" s="144">
        <f ca="1">IF(ISERROR(K22*I22/SUMIF('1 BR Analysis'!$A$5:$A$185,H22,'1 BR Analysis'!$E$5:$E$184)),"",(K22*I22/SUMIF('1 BR Analysis'!$A$5:$A$185,H22,'1 BR Analysis'!$E$5:$E$184)))</f>
        <v>1.3841032464818168</v>
      </c>
    </row>
    <row r="23" spans="2:12" x14ac:dyDescent="0.3">
      <c r="B23" s="182" t="str">
        <f>'Forum San Felipe'!$B$1</f>
        <v>Forum San Felipe</v>
      </c>
      <c r="C23" s="183">
        <f>SUMIF('Studio Analysis'!$A$5:$A$184,$B23,'Studio Analysis'!$C$5:$C$184)</f>
        <v>0</v>
      </c>
      <c r="D23" s="183" t="str">
        <f>IF(ISERROR(SUMIF('Studio Analysis'!$A$5:$A$184,$B23,'Studio Analysis'!$E$5:$E$184)/SUMIF('Studio Analysis'!$A$5:$A$184,$B23,'Studio Analysis'!$C$5:$C$184)),"",(SUMIF('Studio Analysis'!$A$5:$A$184,$B23,'Studio Analysis'!$E$5:$E$184)/SUMIF('Studio Analysis'!$A$5:$A$184,$B23,'Studio Analysis'!$C$5:$C$184)))</f>
        <v/>
      </c>
      <c r="E23" s="184" t="str">
        <f>IF(ISERROR(SUMIF('Studio Analysis'!$A$5:$A$184,$B23,'Studio Analysis'!$G$5:$G$184)/SUMIF('Studio Analysis'!$A$5:$A$184,$B23,'Studio Analysis'!$C$5:$C$184)),"",(SUMIF('Studio Analysis'!$A$5:$A$184,$B23,'Studio Analysis'!$G$5:$G$184)/SUMIF('Studio Analysis'!$A$5:$A$184,$B23,'Studio Analysis'!$C$5:$C$184)))</f>
        <v/>
      </c>
      <c r="F23" s="185" t="str">
        <f>IF(ISERROR(E23*C23/SUMIF('Studio Analysis'!$A$5:$A$184,B23,'Studio Analysis'!$E$5:$E$184)),"",(E23*C23/SUMIF('Studio Analysis'!$A$5:$A$184,B23,'Studio Analysis'!$E$5:$E$184)))</f>
        <v/>
      </c>
      <c r="H23" s="153" t="str">
        <f>'Forum San Felipe'!$B$1</f>
        <v>Forum San Felipe</v>
      </c>
      <c r="I23" s="135">
        <f ca="1">SUMIF('1 BR Analysis'!$A$5:$A$185,$B23,'1 BR Analysis'!$C$5:$C$184)</f>
        <v>178</v>
      </c>
      <c r="J23" s="135">
        <f ca="1">IF(ISERROR(SUMIF('1 BR Analysis'!$A$5:$A$185,$B23,'1 BR Analysis'!$E$5:$E$184)/SUMIF('1 BR Analysis'!$A$5:$A$185,$B23,'1 BR Analysis'!$C$5:$C$184)),"",(SUMIF('1 BR Analysis'!$A$5:$A$185,$B23,'1 BR Analysis'!$E$5:$E$184)/SUMIF('1 BR Analysis'!$A$5:$A$185,$B23,'1 BR Analysis'!$C$5:$C$184)))</f>
        <v>737.0393258426966</v>
      </c>
      <c r="K23" s="143">
        <f ca="1">IF(ISERROR(SUMIF('1 BR Analysis'!$A$5:$A$185,$B23,'1 BR Analysis'!$G$5:$G$184)/SUMIF('1 BR Analysis'!$A$5:$A$185,$B23,'1 BR Analysis'!$C$5:$C$184)),"",(SUMIF('1 BR Analysis'!$A$5:$A$185,$B23,'1 BR Analysis'!$G$5:$G$184)/SUMIF('1 BR Analysis'!$A$5:$A$185,$B23,'1 BR Analysis'!$C$5:$C$184)))</f>
        <v>1359.8426966292134</v>
      </c>
      <c r="L23" s="144">
        <f ca="1">IF(ISERROR(K23*I23/SUMIF('1 BR Analysis'!$A$5:$A$185,H23,'1 BR Analysis'!$E$5:$E$184)),"",(K23*I23/SUMIF('1 BR Analysis'!$A$5:$A$185,H23,'1 BR Analysis'!$E$5:$E$184)))</f>
        <v>1.8450069744574784</v>
      </c>
    </row>
    <row r="24" spans="2:12" x14ac:dyDescent="0.3">
      <c r="B24" s="182" t="str">
        <f>'Tate Tanglewood'!$B$1</f>
        <v>Tate Tanglewood</v>
      </c>
      <c r="C24" s="183">
        <f>SUMIF('Studio Analysis'!$A$5:$A$184,$B24,'Studio Analysis'!$C$5:$C$184)</f>
        <v>0</v>
      </c>
      <c r="D24" s="183" t="str">
        <f>IF(ISERROR(SUMIF('Studio Analysis'!$A$5:$A$184,$B24,'Studio Analysis'!$E$5:$E$184)/SUMIF('Studio Analysis'!$A$5:$A$184,$B24,'Studio Analysis'!$C$5:$C$184)),"",(SUMIF('Studio Analysis'!$A$5:$A$184,$B24,'Studio Analysis'!$E$5:$E$184)/SUMIF('Studio Analysis'!$A$5:$A$184,$B24,'Studio Analysis'!$C$5:$C$184)))</f>
        <v/>
      </c>
      <c r="E24" s="184" t="str">
        <f>IF(ISERROR(SUMIF('Studio Analysis'!$A$5:$A$184,$B24,'Studio Analysis'!$G$5:$G$184)/SUMIF('Studio Analysis'!$A$5:$A$184,$B24,'Studio Analysis'!$C$5:$C$184)),"",(SUMIF('Studio Analysis'!$A$5:$A$184,$B24,'Studio Analysis'!$G$5:$G$184)/SUMIF('Studio Analysis'!$A$5:$A$184,$B24,'Studio Analysis'!$C$5:$C$184)))</f>
        <v/>
      </c>
      <c r="F24" s="185" t="str">
        <f>IF(ISERROR(E24*C24/SUMIF('Studio Analysis'!$A$5:$A$184,B24,'Studio Analysis'!$E$5:$E$184)),"",(E24*C24/SUMIF('Studio Analysis'!$A$5:$A$184,B24,'Studio Analysis'!$E$5:$E$184)))</f>
        <v/>
      </c>
      <c r="H24" s="153" t="str">
        <f>'Tate Tanglewood'!$B$1</f>
        <v>Tate Tanglewood</v>
      </c>
      <c r="I24" s="135">
        <f ca="1">SUMIF('1 BR Analysis'!$A$5:$A$185,$B24,'1 BR Analysis'!$C$5:$C$184)</f>
        <v>304</v>
      </c>
      <c r="J24" s="135">
        <f ca="1">IF(ISERROR(SUMIF('1 BR Analysis'!$A$5:$A$185,$B24,'1 BR Analysis'!$E$5:$E$184)/SUMIF('1 BR Analysis'!$A$5:$A$185,$B24,'1 BR Analysis'!$C$5:$C$184)),"",(SUMIF('1 BR Analysis'!$A$5:$A$185,$B24,'1 BR Analysis'!$E$5:$E$184)/SUMIF('1 BR Analysis'!$A$5:$A$185,$B24,'1 BR Analysis'!$C$5:$C$184)))</f>
        <v>749.1151315789474</v>
      </c>
      <c r="K24" s="143">
        <f ca="1">IF(ISERROR(SUMIF('1 BR Analysis'!$A$5:$A$185,$B24,'1 BR Analysis'!$G$5:$G$184)/SUMIF('1 BR Analysis'!$A$5:$A$185,$B24,'1 BR Analysis'!$C$5:$C$184)),"",(SUMIF('1 BR Analysis'!$A$5:$A$185,$B24,'1 BR Analysis'!$G$5:$G$184)/SUMIF('1 BR Analysis'!$A$5:$A$185,$B24,'1 BR Analysis'!$C$5:$C$184)))</f>
        <v>1260.3782894736842</v>
      </c>
      <c r="L24" s="144">
        <f ca="1">IF(ISERROR(K24*I24/SUMIF('1 BR Analysis'!$A$5:$A$185,H24,'1 BR Analysis'!$E$5:$E$184)),"",(K24*I24/SUMIF('1 BR Analysis'!$A$5:$A$185,H24,'1 BR Analysis'!$E$5:$E$184)))</f>
        <v>1.6824894283167422</v>
      </c>
    </row>
    <row r="25" spans="2:12" x14ac:dyDescent="0.3">
      <c r="B25" s="182" t="str">
        <f>'Tuscany Court'!$B$1</f>
        <v>Tuscany Court</v>
      </c>
      <c r="C25" s="183">
        <f>SUMIF('Studio Analysis'!$A$5:$A$184,$B25,'Studio Analysis'!$C$5:$C$184)</f>
        <v>0</v>
      </c>
      <c r="D25" s="183" t="str">
        <f>IF(ISERROR(SUMIF('Studio Analysis'!$A$5:$A$184,$B25,'Studio Analysis'!$E$5:$E$184)/SUMIF('Studio Analysis'!$A$5:$A$184,$B25,'Studio Analysis'!$C$5:$C$184)),"",(SUMIF('Studio Analysis'!$A$5:$A$184,$B25,'Studio Analysis'!$E$5:$E$184)/SUMIF('Studio Analysis'!$A$5:$A$184,$B25,'Studio Analysis'!$C$5:$C$184)))</f>
        <v/>
      </c>
      <c r="E25" s="184" t="str">
        <f>IF(ISERROR(SUMIF('Studio Analysis'!$A$5:$A$184,$B25,'Studio Analysis'!$G$5:$G$184)/SUMIF('Studio Analysis'!$A$5:$A$184,$B25,'Studio Analysis'!$C$5:$C$184)),"",(SUMIF('Studio Analysis'!$A$5:$A$184,$B25,'Studio Analysis'!$G$5:$G$184)/SUMIF('Studio Analysis'!$A$5:$A$184,$B25,'Studio Analysis'!$C$5:$C$184)))</f>
        <v/>
      </c>
      <c r="F25" s="185" t="str">
        <f>IF(ISERROR(E25*C25/SUMIF('Studio Analysis'!$A$5:$A$184,B25,'Studio Analysis'!$E$5:$E$184)),"",(E25*C25/SUMIF('Studio Analysis'!$A$5:$A$184,B25,'Studio Analysis'!$E$5:$E$184)))</f>
        <v/>
      </c>
      <c r="H25" s="153" t="str">
        <f>'Tuscany Court'!$B$1</f>
        <v>Tuscany Court</v>
      </c>
      <c r="I25" s="135">
        <f ca="1">SUMIF('1 BR Analysis'!$A$5:$A$185,$B25,'1 BR Analysis'!$C$5:$C$184)</f>
        <v>114</v>
      </c>
      <c r="J25" s="135">
        <f ca="1">IF(ISERROR(SUMIF('1 BR Analysis'!$A$5:$A$185,$B25,'1 BR Analysis'!$E$5:$E$184)/SUMIF('1 BR Analysis'!$A$5:$A$185,$B25,'1 BR Analysis'!$C$5:$C$184)),"",(SUMIF('1 BR Analysis'!$A$5:$A$185,$B25,'1 BR Analysis'!$E$5:$E$184)/SUMIF('1 BR Analysis'!$A$5:$A$185,$B25,'1 BR Analysis'!$C$5:$C$184)))</f>
        <v>747.87719298245611</v>
      </c>
      <c r="K25" s="143">
        <f ca="1">IF(ISERROR(SUMIF('1 BR Analysis'!$A$5:$A$185,$B25,'1 BR Analysis'!$G$5:$G$184)/SUMIF('1 BR Analysis'!$A$5:$A$185,$B25,'1 BR Analysis'!$C$5:$C$184)),"",(SUMIF('1 BR Analysis'!$A$5:$A$185,$B25,'1 BR Analysis'!$G$5:$G$184)/SUMIF('1 BR Analysis'!$A$5:$A$185,$B25,'1 BR Analysis'!$C$5:$C$184)))</f>
        <v>1227.5263157894738</v>
      </c>
      <c r="L25" s="144">
        <f ca="1">IF(ISERROR(K25*I25/SUMIF('1 BR Analysis'!$A$5:$A$185,H25,'1 BR Analysis'!$E$5:$E$184)),"",(K25*I25/SUMIF('1 BR Analysis'!$A$5:$A$185,H25,'1 BR Analysis'!$E$5:$E$184)))</f>
        <v>1.6413474395364658</v>
      </c>
    </row>
    <row r="26" spans="2:12" x14ac:dyDescent="0.3">
      <c r="B26" s="182" t="str">
        <f>'Tuscany Oaks'!$B$1</f>
        <v>Tuscany Oaks</v>
      </c>
      <c r="C26" s="183">
        <f>SUMIF('Studio Analysis'!$A$5:$A$184,$B26,'Studio Analysis'!$C$5:$C$184)</f>
        <v>0</v>
      </c>
      <c r="D26" s="183" t="str">
        <f>IF(ISERROR(SUMIF('Studio Analysis'!$A$5:$A$184,$B26,'Studio Analysis'!$E$5:$E$184)/SUMIF('Studio Analysis'!$A$5:$A$184,$B26,'Studio Analysis'!$C$5:$C$184)),"",(SUMIF('Studio Analysis'!$A$5:$A$184,$B26,'Studio Analysis'!$E$5:$E$184)/SUMIF('Studio Analysis'!$A$5:$A$184,$B26,'Studio Analysis'!$C$5:$C$184)))</f>
        <v/>
      </c>
      <c r="E26" s="184" t="str">
        <f>IF(ISERROR(SUMIF('Studio Analysis'!$A$5:$A$184,$B26,'Studio Analysis'!$G$5:$G$184)/SUMIF('Studio Analysis'!$A$5:$A$184,$B26,'Studio Analysis'!$C$5:$C$184)),"",(SUMIF('Studio Analysis'!$A$5:$A$184,$B26,'Studio Analysis'!$G$5:$G$184)/SUMIF('Studio Analysis'!$A$5:$A$184,$B26,'Studio Analysis'!$C$5:$C$184)))</f>
        <v/>
      </c>
      <c r="F26" s="185" t="str">
        <f>IF(ISERROR(E26*C26/SUMIF('Studio Analysis'!$A$5:$A$184,B26,'Studio Analysis'!$E$5:$E$184)),"",(E26*C26/SUMIF('Studio Analysis'!$A$5:$A$184,B26,'Studio Analysis'!$E$5:$E$184)))</f>
        <v/>
      </c>
      <c r="H26" s="153" t="str">
        <f>'Tuscany Oaks'!$B$1</f>
        <v>Tuscany Oaks</v>
      </c>
      <c r="I26" s="135">
        <f ca="1">SUMIF('1 BR Analysis'!$A$5:$A$185,$B26,'1 BR Analysis'!$C$5:$C$184)</f>
        <v>102</v>
      </c>
      <c r="J26" s="135">
        <f ca="1">IF(ISERROR(SUMIF('1 BR Analysis'!$A$5:$A$185,$B26,'1 BR Analysis'!$E$5:$E$184)/SUMIF('1 BR Analysis'!$A$5:$A$185,$B26,'1 BR Analysis'!$C$5:$C$184)),"",(SUMIF('1 BR Analysis'!$A$5:$A$185,$B26,'1 BR Analysis'!$E$5:$E$184)/SUMIF('1 BR Analysis'!$A$5:$A$185,$B26,'1 BR Analysis'!$C$5:$C$184)))</f>
        <v>698.94117647058829</v>
      </c>
      <c r="K26" s="143">
        <f ca="1">IF(ISERROR(SUMIF('1 BR Analysis'!$A$5:$A$185,$B26,'1 BR Analysis'!$G$5:$G$184)/SUMIF('1 BR Analysis'!$A$5:$A$185,$B26,'1 BR Analysis'!$C$5:$C$184)),"",(SUMIF('1 BR Analysis'!$A$5:$A$185,$B26,'1 BR Analysis'!$G$5:$G$184)/SUMIF('1 BR Analysis'!$A$5:$A$185,$B26,'1 BR Analysis'!$C$5:$C$184)))</f>
        <v>1145.8823529411766</v>
      </c>
      <c r="L26" s="144">
        <f ca="1">IF(ISERROR(K26*I26/SUMIF('1 BR Analysis'!$A$5:$A$185,H26,'1 BR Analysis'!$E$5:$E$184)),"",(K26*I26/SUMIF('1 BR Analysis'!$A$5:$A$185,H26,'1 BR Analysis'!$E$5:$E$184)))</f>
        <v>1.6394546372664536</v>
      </c>
    </row>
    <row r="27" spans="2:12" x14ac:dyDescent="0.3">
      <c r="B27" s="182" t="str">
        <f>'Tuscany Lane'!$B$1</f>
        <v>Tuscany Lane</v>
      </c>
      <c r="C27" s="183">
        <f>SUMIF('Studio Analysis'!$A$5:$A$184,$B27,'Studio Analysis'!$C$5:$C$184)</f>
        <v>0</v>
      </c>
      <c r="D27" s="183" t="str">
        <f>IF(ISERROR(SUMIF('Studio Analysis'!$A$5:$A$184,$B27,'Studio Analysis'!$E$5:$E$184)/SUMIF('Studio Analysis'!$A$5:$A$184,$B27,'Studio Analysis'!$C$5:$C$184)),"",(SUMIF('Studio Analysis'!$A$5:$A$184,$B27,'Studio Analysis'!$E$5:$E$184)/SUMIF('Studio Analysis'!$A$5:$A$184,$B27,'Studio Analysis'!$C$5:$C$184)))</f>
        <v/>
      </c>
      <c r="E27" s="184" t="str">
        <f>IF(ISERROR(SUMIF('Studio Analysis'!$A$5:$A$184,$B27,'Studio Analysis'!$G$5:$G$184)/SUMIF('Studio Analysis'!$A$5:$A$184,$B27,'Studio Analysis'!$C$5:$C$184)),"",(SUMIF('Studio Analysis'!$A$5:$A$184,$B27,'Studio Analysis'!$G$5:$G$184)/SUMIF('Studio Analysis'!$A$5:$A$184,$B27,'Studio Analysis'!$C$5:$C$184)))</f>
        <v/>
      </c>
      <c r="F27" s="185" t="str">
        <f>IF(ISERROR(E27*C27/SUMIF('Studio Analysis'!$A$5:$A$184,B27,'Studio Analysis'!$E$5:$E$184)),"",(E27*C27/SUMIF('Studio Analysis'!$A$5:$A$184,B27,'Studio Analysis'!$E$5:$E$184)))</f>
        <v/>
      </c>
      <c r="H27" s="153" t="str">
        <f>'Tuscany Lane'!$B$1</f>
        <v>Tuscany Lane</v>
      </c>
      <c r="I27" s="135">
        <f ca="1">SUMIF('1 BR Analysis'!$A$5:$A$185,$B27,'1 BR Analysis'!$C$5:$C$184)</f>
        <v>82</v>
      </c>
      <c r="J27" s="135">
        <f ca="1">IF(ISERROR(SUMIF('1 BR Analysis'!$A$5:$A$185,$B27,'1 BR Analysis'!$E$5:$E$184)/SUMIF('1 BR Analysis'!$A$5:$A$185,$B27,'1 BR Analysis'!$C$5:$C$184)),"",(SUMIF('1 BR Analysis'!$A$5:$A$185,$B27,'1 BR Analysis'!$E$5:$E$184)/SUMIF('1 BR Analysis'!$A$5:$A$185,$B27,'1 BR Analysis'!$C$5:$C$184)))</f>
        <v>709.26829268292681</v>
      </c>
      <c r="K27" s="143">
        <f ca="1">IF(ISERROR(SUMIF('1 BR Analysis'!$A$5:$A$185,$B27,'1 BR Analysis'!$G$5:$G$184)/SUMIF('1 BR Analysis'!$A$5:$A$185,$B27,'1 BR Analysis'!$C$5:$C$184)),"",(SUMIF('1 BR Analysis'!$A$5:$A$185,$B27,'1 BR Analysis'!$G$5:$G$184)/SUMIF('1 BR Analysis'!$A$5:$A$185,$B27,'1 BR Analysis'!$C$5:$C$184)))</f>
        <v>1147.1951219512196</v>
      </c>
      <c r="L27" s="144">
        <f ca="1">IF(ISERROR(K27*I27/SUMIF('1 BR Analysis'!$A$5:$A$185,H27,'1 BR Analysis'!$E$5:$E$184)),"",(K27*I27/SUMIF('1 BR Analysis'!$A$5:$A$185,H27,'1 BR Analysis'!$E$5:$E$184)))</f>
        <v>1.6174346629986245</v>
      </c>
    </row>
    <row r="28" spans="2:12" x14ac:dyDescent="0.3">
      <c r="B28" s="182" t="str">
        <f>'Crosley at Tanglewood'!$B$1</f>
        <v>Crosley Tanglewood</v>
      </c>
      <c r="C28" s="183">
        <f>SUMIF('Studio Analysis'!$A$5:$A$184,$B28,'Studio Analysis'!$C$5:$C$184)</f>
        <v>0</v>
      </c>
      <c r="D28" s="183" t="str">
        <f>IF(ISERROR(SUMIF('Studio Analysis'!$A$5:$A$184,$B28,'Studio Analysis'!$E$5:$E$184)/SUMIF('Studio Analysis'!$A$5:$A$184,$B28,'Studio Analysis'!$C$5:$C$184)),"",(SUMIF('Studio Analysis'!$A$5:$A$184,$B28,'Studio Analysis'!$E$5:$E$184)/SUMIF('Studio Analysis'!$A$5:$A$184,$B28,'Studio Analysis'!$C$5:$C$184)))</f>
        <v/>
      </c>
      <c r="E28" s="184" t="str">
        <f>IF(ISERROR(SUMIF('Studio Analysis'!$A$5:$A$184,$B28,'Studio Analysis'!$G$5:$G$184)/SUMIF('Studio Analysis'!$A$5:$A$184,$B28,'Studio Analysis'!$C$5:$C$184)),"",(SUMIF('Studio Analysis'!$A$5:$A$184,$B28,'Studio Analysis'!$G$5:$G$184)/SUMIF('Studio Analysis'!$A$5:$A$184,$B28,'Studio Analysis'!$C$5:$C$184)))</f>
        <v/>
      </c>
      <c r="F28" s="185" t="str">
        <f>IF(ISERROR(E28*C28/SUMIF('Studio Analysis'!$A$5:$A$184,B28,'Studio Analysis'!$E$5:$E$184)),"",(E28*C28/SUMIF('Studio Analysis'!$A$5:$A$184,B28,'Studio Analysis'!$E$5:$E$184)))</f>
        <v/>
      </c>
      <c r="H28" s="153" t="str">
        <f>'Crosley at Tanglewood'!$B$1</f>
        <v>Crosley Tanglewood</v>
      </c>
      <c r="I28" s="135">
        <f ca="1">SUMIF('1 BR Analysis'!$A$5:$A$185,$B28,'1 BR Analysis'!$C$5:$C$184)</f>
        <v>99</v>
      </c>
      <c r="J28" s="135">
        <f ca="1">IF(ISERROR(SUMIF('1 BR Analysis'!$A$5:$A$185,$B28,'1 BR Analysis'!$E$5:$E$184)/SUMIF('1 BR Analysis'!$A$5:$A$185,$B28,'1 BR Analysis'!$C$5:$C$184)),"",(SUMIF('1 BR Analysis'!$A$5:$A$185,$B28,'1 BR Analysis'!$E$5:$E$184)/SUMIF('1 BR Analysis'!$A$5:$A$185,$B28,'1 BR Analysis'!$C$5:$C$184)))</f>
        <v>831.61616161616166</v>
      </c>
      <c r="K28" s="143">
        <f ca="1">IF(ISERROR(SUMIF('1 BR Analysis'!$A$5:$A$185,$B28,'1 BR Analysis'!$G$5:$G$184)/SUMIF('1 BR Analysis'!$A$5:$A$185,$B28,'1 BR Analysis'!$C$5:$C$184)),"",(SUMIF('1 BR Analysis'!$A$5:$A$185,$B28,'1 BR Analysis'!$G$5:$G$184)/SUMIF('1 BR Analysis'!$A$5:$A$185,$B28,'1 BR Analysis'!$C$5:$C$184)))</f>
        <v>1438.4848484848485</v>
      </c>
      <c r="L28" s="144">
        <f ca="1">IF(ISERROR(K28*I28/SUMIF('1 BR Analysis'!$A$5:$A$185,H28,'1 BR Analysis'!$E$5:$E$184)),"",(K28*I28/SUMIF('1 BR Analysis'!$A$5:$A$185,H28,'1 BR Analysis'!$E$5:$E$184)))</f>
        <v>1.7297461435685655</v>
      </c>
    </row>
    <row r="29" spans="2:12" s="150" customFormat="1" x14ac:dyDescent="0.3">
      <c r="B29" s="227" t="s">
        <v>157</v>
      </c>
      <c r="C29" s="186">
        <f>SUM(C22:C28)</f>
        <v>0</v>
      </c>
      <c r="D29" s="187" t="str">
        <f>IF(ISERROR(SUMPRODUCT(C22:C28,D22:D28)/SUM(C22:C28)),"",(SUMPRODUCT(C22:C28,D22:D28)/SUM(C22:C28)))</f>
        <v/>
      </c>
      <c r="E29" s="188" t="str">
        <f>IF(ISERROR(SUMPRODUCT(C22:C28,E22:E28)/SUM(C22:C28)),"",(SUMPRODUCT(C22:C28,E22:E28)/SUM(C22:C28)))</f>
        <v/>
      </c>
      <c r="F29" s="189" t="str">
        <f>IF(ISERROR(E29/D29),"",E29/D29)</f>
        <v/>
      </c>
      <c r="H29" s="145" t="s">
        <v>157</v>
      </c>
      <c r="I29" s="146">
        <f ca="1">SUM(I22:I28)</f>
        <v>953</v>
      </c>
      <c r="J29" s="147">
        <f ca="1">IF(ISERROR(SUMPRODUCT(I22:I28,J22:J28)/SUM(I22:I28)),"",(SUMPRODUCT(I22:I28,J22:J28)/SUM(I22:I28)))</f>
        <v>763.62434417628538</v>
      </c>
      <c r="K29" s="148">
        <f ca="1">IF(ISERROR(SUMPRODUCT(I22:I28,K22:K28)/SUM(I22:I28)),"",(SUMPRODUCT(I22:I28,K22:K28)/SUM(I22:I28)))</f>
        <v>1277.9035571878278</v>
      </c>
      <c r="L29" s="149">
        <f ca="1">IF(ISERROR(K29/J29),"",K29/J29)</f>
        <v>1.6734714744673191</v>
      </c>
    </row>
    <row r="33" spans="2:12" x14ac:dyDescent="0.3">
      <c r="B33" s="272" t="s">
        <v>156</v>
      </c>
      <c r="C33" s="272"/>
      <c r="D33" s="272"/>
      <c r="E33" s="272"/>
      <c r="F33" s="272"/>
      <c r="H33" s="272" t="s">
        <v>154</v>
      </c>
      <c r="I33" s="272"/>
      <c r="J33" s="272"/>
      <c r="K33" s="272"/>
      <c r="L33" s="272"/>
    </row>
    <row r="34" spans="2:12" ht="28.2" thickBot="1" x14ac:dyDescent="0.35">
      <c r="B34" s="129" t="s">
        <v>127</v>
      </c>
      <c r="C34" s="131" t="s">
        <v>142</v>
      </c>
      <c r="D34" s="131" t="s">
        <v>149</v>
      </c>
      <c r="E34" s="131" t="s">
        <v>150</v>
      </c>
      <c r="F34" s="132" t="s">
        <v>151</v>
      </c>
      <c r="H34" s="129" t="s">
        <v>127</v>
      </c>
      <c r="I34" s="131" t="s">
        <v>142</v>
      </c>
      <c r="J34" s="131" t="s">
        <v>149</v>
      </c>
      <c r="K34" s="131" t="s">
        <v>150</v>
      </c>
      <c r="L34" s="132" t="s">
        <v>151</v>
      </c>
    </row>
    <row r="35" spans="2:12" ht="14.4" thickTop="1" x14ac:dyDescent="0.3">
      <c r="B35" s="153" t="str">
        <f>(Subject_Property)</f>
        <v>Augusta Court</v>
      </c>
      <c r="C35" s="135">
        <f>SUMIF('2 BR Analysis'!$A$5:$A$184,$B35,'2 BR Analysis'!$C$5:$C$184)</f>
        <v>77</v>
      </c>
      <c r="D35" s="135">
        <f>IF(ISERROR(SUMIF('2 BR Analysis'!$A$5:$A$184,$B35,'2 BR Analysis'!$E$5:$E$184)/SUMIF('2 BR Analysis'!$A$5:$A$184,$B35,'2 BR Analysis'!$C$5:$C$184)),"",(SUMIF('2 BR Analysis'!$A$5:$A$184,$B35,'2 BR Analysis'!$E$5:$E$184)/SUMIF('2 BR Analysis'!$A$5:$A$184,$B35,'2 BR Analysis'!$C$5:$C$184)))</f>
        <v>1089.2857142857142</v>
      </c>
      <c r="E35" s="143">
        <f>IF(ISERROR(SUMIF('2 BR Analysis'!$A$5:$A$184,$B35,'2 BR Analysis'!$G$5:$G$184)/SUMIF('2 BR Analysis'!$A$5:$A$184,$B35,'2 BR Analysis'!$C$5:$C$184)),"",(SUMIF('2 BR Analysis'!$A$5:$A$184,$B35,'2 BR Analysis'!$G$5:$G$184)/SUMIF('2 BR Analysis'!$A$5:$A$184,$B35,'2 BR Analysis'!$C$5:$C$184)))</f>
        <v>1430.5219480519481</v>
      </c>
      <c r="F35" s="144">
        <f>IF(ISERROR(E35*C35/SUMIF('2 BR Analysis'!$A$5:$A$184,B35,'2 BR Analysis'!$E$5:$E$184)),"",(E35*C35/SUMIF('2 BR Analysis'!$A$5:$A$184,B35,'2 BR Analysis'!$E$5:$E$184)))</f>
        <v>1.3132660506706408</v>
      </c>
      <c r="H35" s="153" t="str">
        <f>(Subject_Property)</f>
        <v>Augusta Court</v>
      </c>
      <c r="I35" s="135">
        <f ca="1">SUMIF('3 BR Analysis'!$A$5:$A$179,$B22,'3 BR Analysis'!$C$5:$C$178)</f>
        <v>0</v>
      </c>
      <c r="J35" s="135" t="str">
        <f ca="1">IF(ISERROR(SUMIF('3 BR Analysis'!$A$5:$A$179,$B22,'3 BR Analysis'!$E$5:$E$178)/SUMIF('3 BR Analysis'!$A$5:$A$179,$B22,'3 BR Analysis'!$C$5:$C$178)),"",(SUMIF('3 BR Analysis'!$A$5:$A$179,$B22,'3 BR Analysis'!$E$5:$E$178)/SUMIF('3 BR Analysis'!$A$5:$A$179,$B22,'3 BR Analysis'!$C$5:$C$178)))</f>
        <v/>
      </c>
      <c r="K35" s="143" t="str">
        <f ca="1">IF(ISERROR(SUMIF('3 BR Analysis'!$A$5:$A$179,$B22,'3 BR Analysis'!$G$5:$G$178)/SUMIF('3 BR Analysis'!$A$5:$A$179,$B22,'3 BR Analysis'!$C$5:$C$178)),"",(SUMIF('3 BR Analysis'!$A$5:$A$179,$B22,'3 BR Analysis'!$G$5:$G$178)/SUMIF('3 BR Analysis'!$A$5:$A$179,$B22,'3 BR Analysis'!$C$5:$C$178)))</f>
        <v/>
      </c>
      <c r="L35" s="144" t="str">
        <f ca="1">IF(ISERROR(K35*I35/SUMIF('1 BR Analysis'!$A$5:$A$185,H35,'1 BR Analysis'!$E$5:$E$184)),"",(K35*I35/SUMIF('1 BR Analysis'!$A$5:$A$185,H35,'1 BR Analysis'!$E$5:$E$184)))</f>
        <v/>
      </c>
    </row>
    <row r="36" spans="2:12" x14ac:dyDescent="0.3">
      <c r="B36" s="153" t="str">
        <f>'Forum San Felipe'!$B$1</f>
        <v>Forum San Felipe</v>
      </c>
      <c r="C36" s="135">
        <f>SUMIF('2 BR Analysis'!$A$5:$A$184,$B36,'2 BR Analysis'!$C$5:$C$184)</f>
        <v>52</v>
      </c>
      <c r="D36" s="135">
        <f>IF(ISERROR(SUMIF('2 BR Analysis'!$A$5:$A$184,$B36,'2 BR Analysis'!$E$5:$E$184)/SUMIF('2 BR Analysis'!$A$5:$A$184,$B36,'2 BR Analysis'!$C$5:$C$184)),"",(SUMIF('2 BR Analysis'!$A$5:$A$184,$B36,'2 BR Analysis'!$E$5:$E$184)/SUMIF('2 BR Analysis'!$A$5:$A$184,$B36,'2 BR Analysis'!$C$5:$C$184)))</f>
        <v>1357.6538461538462</v>
      </c>
      <c r="E36" s="143">
        <f>IF(ISERROR(SUMIF('2 BR Analysis'!$A$5:$A$184,$B36,'2 BR Analysis'!$G$5:$G$184)/SUMIF('2 BR Analysis'!$A$5:$A$184,$B36,'2 BR Analysis'!$C$5:$C$184)),"",(SUMIF('2 BR Analysis'!$A$5:$A$184,$B36,'2 BR Analysis'!$G$5:$G$184)/SUMIF('2 BR Analysis'!$A$5:$A$184,$B36,'2 BR Analysis'!$C$5:$C$184)))</f>
        <v>1911.5384615384614</v>
      </c>
      <c r="F36" s="144">
        <f>IF(ISERROR(E36*C36/SUMIF('2 BR Analysis'!$A$5:$A$184,B36,'2 BR Analysis'!$E$5:$E$184)),"",(E36*C36/SUMIF('2 BR Analysis'!$A$5:$A$184,B36,'2 BR Analysis'!$E$5:$E$184)))</f>
        <v>1.4079718972208843</v>
      </c>
      <c r="H36" s="153" t="str">
        <f>'Forum San Felipe'!$B$1</f>
        <v>Forum San Felipe</v>
      </c>
      <c r="I36" s="135">
        <f ca="1">SUMIF('3 BR Analysis'!$A$5:$A$179,$B23,'3 BR Analysis'!$C$5:$C$178)</f>
        <v>0</v>
      </c>
      <c r="J36" s="135" t="str">
        <f ca="1">IF(ISERROR(SUMIF('3 BR Analysis'!$A$5:$A$179,$B23,'3 BR Analysis'!$E$5:$E$178)/SUMIF('3 BR Analysis'!$A$5:$A$179,$B23,'3 BR Analysis'!$C$5:$C$178)),"",(SUMIF('3 BR Analysis'!$A$5:$A$179,$B23,'3 BR Analysis'!$E$5:$E$178)/SUMIF('3 BR Analysis'!$A$5:$A$179,$B23,'3 BR Analysis'!$C$5:$C$178)))</f>
        <v/>
      </c>
      <c r="K36" s="143" t="str">
        <f ca="1">IF(ISERROR(SUMIF('3 BR Analysis'!$A$5:$A$179,$B23,'3 BR Analysis'!$G$5:$G$178)/SUMIF('3 BR Analysis'!$A$5:$A$179,$B23,'3 BR Analysis'!$C$5:$C$178)),"",(SUMIF('3 BR Analysis'!$A$5:$A$179,$B23,'3 BR Analysis'!$G$5:$G$178)/SUMIF('3 BR Analysis'!$A$5:$A$179,$B23,'3 BR Analysis'!$C$5:$C$178)))</f>
        <v/>
      </c>
      <c r="L36" s="144" t="str">
        <f ca="1">IF(ISERROR(K36*I36/SUMIF('1 BR Analysis'!$A$5:$A$185,H36,'1 BR Analysis'!$E$5:$E$184)),"",(K36*I36/SUMIF('1 BR Analysis'!$A$5:$A$185,H36,'1 BR Analysis'!$E$5:$E$184)))</f>
        <v/>
      </c>
    </row>
    <row r="37" spans="2:12" x14ac:dyDescent="0.3">
      <c r="B37" s="153" t="str">
        <f>'Tate Tanglewood'!$B$1</f>
        <v>Tate Tanglewood</v>
      </c>
      <c r="C37" s="135">
        <f>SUMIF('2 BR Analysis'!$A$5:$A$184,$B37,'2 BR Analysis'!$C$5:$C$184)</f>
        <v>114</v>
      </c>
      <c r="D37" s="135">
        <f>IF(ISERROR(SUMIF('2 BR Analysis'!$A$5:$A$184,$B37,'2 BR Analysis'!$E$5:$E$184)/SUMIF('2 BR Analysis'!$A$5:$A$184,$B37,'2 BR Analysis'!$C$5:$C$184)),"",(SUMIF('2 BR Analysis'!$A$5:$A$184,$B37,'2 BR Analysis'!$E$5:$E$184)/SUMIF('2 BR Analysis'!$A$5:$A$184,$B37,'2 BR Analysis'!$C$5:$C$184)))</f>
        <v>1073.1666666666667</v>
      </c>
      <c r="E37" s="143">
        <f>IF(ISERROR(SUMIF('2 BR Analysis'!$A$5:$A$184,$B37,'2 BR Analysis'!$G$5:$G$184)/SUMIF('2 BR Analysis'!$A$5:$A$184,$B37,'2 BR Analysis'!$C$5:$C$184)),"",(SUMIF('2 BR Analysis'!$A$5:$A$184,$B37,'2 BR Analysis'!$G$5:$G$184)/SUMIF('2 BR Analysis'!$A$5:$A$184,$B37,'2 BR Analysis'!$C$5:$C$184)))</f>
        <v>1707.719298245614</v>
      </c>
      <c r="F37" s="144">
        <f>IF(ISERROR(E37*C37/SUMIF('2 BR Analysis'!$A$5:$A$184,B37,'2 BR Analysis'!$E$5:$E$184)),"",(E37*C37/SUMIF('2 BR Analysis'!$A$5:$A$184,B37,'2 BR Analysis'!$E$5:$E$184)))</f>
        <v>1.5912899191603795</v>
      </c>
      <c r="H37" s="153" t="str">
        <f>'Tate Tanglewood'!$B$1</f>
        <v>Tate Tanglewood</v>
      </c>
      <c r="I37" s="135">
        <f ca="1">SUMIF('3 BR Analysis'!$A$5:$A$179,$B24,'3 BR Analysis'!$C$5:$C$178)</f>
        <v>12</v>
      </c>
      <c r="J37" s="135">
        <f ca="1">IF(ISERROR(SUMIF('3 BR Analysis'!$A$5:$A$179,$B24,'3 BR Analysis'!$E$5:$E$178)/SUMIF('3 BR Analysis'!$A$5:$A$179,$B24,'3 BR Analysis'!$C$5:$C$178)),"",(SUMIF('3 BR Analysis'!$A$5:$A$179,$B24,'3 BR Analysis'!$E$5:$E$178)/SUMIF('3 BR Analysis'!$A$5:$A$179,$B24,'3 BR Analysis'!$C$5:$C$178)))</f>
        <v>1377.3333333333333</v>
      </c>
      <c r="K37" s="143">
        <f ca="1">IF(ISERROR(SUMIF('3 BR Analysis'!$A$5:$A$179,$B24,'3 BR Analysis'!$G$5:$G$178)/SUMIF('3 BR Analysis'!$A$5:$A$179,$B24,'3 BR Analysis'!$C$5:$C$178)),"",(SUMIF('3 BR Analysis'!$A$5:$A$179,$B24,'3 BR Analysis'!$G$5:$G$178)/SUMIF('3 BR Analysis'!$A$5:$A$179,$B24,'3 BR Analysis'!$C$5:$C$178)))</f>
        <v>2000.6666666666667</v>
      </c>
      <c r="L37" s="144">
        <f ca="1">IF(ISERROR(K37*I37/SUMIF('1 BR Analysis'!$A$5:$A$185,H37,'1 BR Analysis'!$E$5:$E$184)),"",(K37*I37/SUMIF('1 BR Analysis'!$A$5:$A$185,H37,'1 BR Analysis'!$E$5:$E$184)))</f>
        <v>0.105422625817302</v>
      </c>
    </row>
    <row r="38" spans="2:12" x14ac:dyDescent="0.3">
      <c r="B38" s="153" t="str">
        <f>'Tuscany Court'!$B$1</f>
        <v>Tuscany Court</v>
      </c>
      <c r="C38" s="135">
        <f>SUMIF('2 BR Analysis'!$A$5:$A$184,$B38,'2 BR Analysis'!$C$5:$C$184)</f>
        <v>47</v>
      </c>
      <c r="D38" s="135">
        <f>IF(ISERROR(SUMIF('2 BR Analysis'!$A$5:$A$184,$B38,'2 BR Analysis'!$E$5:$E$184)/SUMIF('2 BR Analysis'!$A$5:$A$184,$B38,'2 BR Analysis'!$C$5:$C$184)),"",(SUMIF('2 BR Analysis'!$A$5:$A$184,$B38,'2 BR Analysis'!$E$5:$E$184)/SUMIF('2 BR Analysis'!$A$5:$A$184,$B38,'2 BR Analysis'!$C$5:$C$184)))</f>
        <v>1056.7659574468084</v>
      </c>
      <c r="E38" s="143">
        <f>IF(ISERROR(SUMIF('2 BR Analysis'!$A$5:$A$184,$B38,'2 BR Analysis'!$G$5:$G$184)/SUMIF('2 BR Analysis'!$A$5:$A$184,$B38,'2 BR Analysis'!$C$5:$C$184)),"",(SUMIF('2 BR Analysis'!$A$5:$A$184,$B38,'2 BR Analysis'!$G$5:$G$184)/SUMIF('2 BR Analysis'!$A$5:$A$184,$B38,'2 BR Analysis'!$C$5:$C$184)))</f>
        <v>1633.6170212765958</v>
      </c>
      <c r="F38" s="144">
        <f>IF(ISERROR(E38*C38/SUMIF('2 BR Analysis'!$A$5:$A$184,B38,'2 BR Analysis'!$E$5:$E$184)),"",(E38*C38/SUMIF('2 BR Analysis'!$A$5:$A$184,B38,'2 BR Analysis'!$E$5:$E$184)))</f>
        <v>1.545864540549247</v>
      </c>
      <c r="H38" s="153" t="str">
        <f>'Tuscany Court'!$B$1</f>
        <v>Tuscany Court</v>
      </c>
      <c r="I38" s="135">
        <f ca="1">SUMIF('3 BR Analysis'!$A$5:$A$179,$B25,'3 BR Analysis'!$C$5:$C$178)</f>
        <v>0</v>
      </c>
      <c r="J38" s="135" t="str">
        <f ca="1">IF(ISERROR(SUMIF('3 BR Analysis'!$A$5:$A$179,$B25,'3 BR Analysis'!$E$5:$E$178)/SUMIF('3 BR Analysis'!$A$5:$A$179,$B25,'3 BR Analysis'!$C$5:$C$178)),"",(SUMIF('3 BR Analysis'!$A$5:$A$179,$B25,'3 BR Analysis'!$E$5:$E$178)/SUMIF('3 BR Analysis'!$A$5:$A$179,$B25,'3 BR Analysis'!$C$5:$C$178)))</f>
        <v/>
      </c>
      <c r="K38" s="143" t="str">
        <f ca="1">IF(ISERROR(SUMIF('3 BR Analysis'!$A$5:$A$179,$B25,'3 BR Analysis'!$G$5:$G$178)/SUMIF('3 BR Analysis'!$A$5:$A$179,$B25,'3 BR Analysis'!$C$5:$C$178)),"",(SUMIF('3 BR Analysis'!$A$5:$A$179,$B25,'3 BR Analysis'!$G$5:$G$178)/SUMIF('3 BR Analysis'!$A$5:$A$179,$B25,'3 BR Analysis'!$C$5:$C$178)))</f>
        <v/>
      </c>
      <c r="L38" s="144" t="str">
        <f ca="1">IF(ISERROR(K38*I38/SUMIF('1 BR Analysis'!$A$5:$A$185,H38,'1 BR Analysis'!$E$5:$E$184)),"",(K38*I38/SUMIF('1 BR Analysis'!$A$5:$A$185,H38,'1 BR Analysis'!$E$5:$E$184)))</f>
        <v/>
      </c>
    </row>
    <row r="39" spans="2:12" x14ac:dyDescent="0.3">
      <c r="B39" s="153" t="str">
        <f>'Tuscany Oaks'!$B$1</f>
        <v>Tuscany Oaks</v>
      </c>
      <c r="C39" s="135">
        <f>SUMIF('2 BR Analysis'!$A$5:$A$184,$B39,'2 BR Analysis'!$C$5:$C$184)</f>
        <v>0</v>
      </c>
      <c r="D39" s="135" t="str">
        <f>IF(ISERROR(SUMIF('2 BR Analysis'!$A$5:$A$184,$B39,'2 BR Analysis'!$E$5:$E$184)/SUMIF('2 BR Analysis'!$A$5:$A$184,$B39,'2 BR Analysis'!$C$5:$C$184)),"",(SUMIF('2 BR Analysis'!$A$5:$A$184,$B39,'2 BR Analysis'!$E$5:$E$184)/SUMIF('2 BR Analysis'!$A$5:$A$184,$B39,'2 BR Analysis'!$C$5:$C$184)))</f>
        <v/>
      </c>
      <c r="E39" s="143" t="str">
        <f>IF(ISERROR(SUMIF('2 BR Analysis'!$A$5:$A$184,$B39,'2 BR Analysis'!$G$5:$G$184)/SUMIF('2 BR Analysis'!$A$5:$A$184,$B39,'2 BR Analysis'!$C$5:$C$184)),"",(SUMIF('2 BR Analysis'!$A$5:$A$184,$B39,'2 BR Analysis'!$G$5:$G$184)/SUMIF('2 BR Analysis'!$A$5:$A$184,$B39,'2 BR Analysis'!$C$5:$C$184)))</f>
        <v/>
      </c>
      <c r="F39" s="144" t="str">
        <f>IF(ISERROR(E39*C39/SUMIF('2 BR Analysis'!$A$5:$A$184,B39,'2 BR Analysis'!$E$5:$E$184)),"",(E39*C39/SUMIF('2 BR Analysis'!$A$5:$A$184,B39,'2 BR Analysis'!$E$5:$E$184)))</f>
        <v/>
      </c>
      <c r="H39" s="153" t="str">
        <f>'Tuscany Oaks'!$B$1</f>
        <v>Tuscany Oaks</v>
      </c>
      <c r="I39" s="135">
        <f ca="1">SUMIF('3 BR Analysis'!$A$5:$A$179,$B26,'3 BR Analysis'!$C$5:$C$178)</f>
        <v>0</v>
      </c>
      <c r="J39" s="135" t="str">
        <f ca="1">IF(ISERROR(SUMIF('3 BR Analysis'!$A$5:$A$179,$B26,'3 BR Analysis'!$E$5:$E$178)/SUMIF('3 BR Analysis'!$A$5:$A$179,$B26,'3 BR Analysis'!$C$5:$C$178)),"",(SUMIF('3 BR Analysis'!$A$5:$A$179,$B26,'3 BR Analysis'!$E$5:$E$178)/SUMIF('3 BR Analysis'!$A$5:$A$179,$B26,'3 BR Analysis'!$C$5:$C$178)))</f>
        <v/>
      </c>
      <c r="K39" s="143" t="str">
        <f ca="1">IF(ISERROR(SUMIF('3 BR Analysis'!$A$5:$A$179,$B26,'3 BR Analysis'!$G$5:$G$178)/SUMIF('3 BR Analysis'!$A$5:$A$179,$B26,'3 BR Analysis'!$C$5:$C$178)),"",(SUMIF('3 BR Analysis'!$A$5:$A$179,$B26,'3 BR Analysis'!$G$5:$G$178)/SUMIF('3 BR Analysis'!$A$5:$A$179,$B26,'3 BR Analysis'!$C$5:$C$178)))</f>
        <v/>
      </c>
      <c r="L39" s="144" t="str">
        <f ca="1">IF(ISERROR(K39*I39/SUMIF('1 BR Analysis'!$A$5:$A$185,H39,'1 BR Analysis'!$E$5:$E$184)),"",(K39*I39/SUMIF('1 BR Analysis'!$A$5:$A$185,H39,'1 BR Analysis'!$E$5:$E$184)))</f>
        <v/>
      </c>
    </row>
    <row r="40" spans="2:12" x14ac:dyDescent="0.3">
      <c r="B40" s="153" t="str">
        <f>'Tuscany Lane'!$B$1</f>
        <v>Tuscany Lane</v>
      </c>
      <c r="C40" s="135">
        <f>SUMIF('2 BR Analysis'!$A$5:$A$184,$B40,'2 BR Analysis'!$C$5:$C$184)</f>
        <v>20</v>
      </c>
      <c r="D40" s="135">
        <f>IF(ISERROR(SUMIF('2 BR Analysis'!$A$5:$A$184,$B40,'2 BR Analysis'!$E$5:$E$184)/SUMIF('2 BR Analysis'!$A$5:$A$184,$B40,'2 BR Analysis'!$C$5:$C$184)),"",(SUMIF('2 BR Analysis'!$A$5:$A$184,$B40,'2 BR Analysis'!$E$5:$E$184)/SUMIF('2 BR Analysis'!$A$5:$A$184,$B40,'2 BR Analysis'!$C$5:$C$184)))</f>
        <v>1018</v>
      </c>
      <c r="E40" s="143">
        <f>IF(ISERROR(SUMIF('2 BR Analysis'!$A$5:$A$184,$B40,'2 BR Analysis'!$G$5:$G$184)/SUMIF('2 BR Analysis'!$A$5:$A$184,$B40,'2 BR Analysis'!$C$5:$C$184)),"",(SUMIF('2 BR Analysis'!$A$5:$A$184,$B40,'2 BR Analysis'!$G$5:$G$184)/SUMIF('2 BR Analysis'!$A$5:$A$184,$B40,'2 BR Analysis'!$C$5:$C$184)))</f>
        <v>1520</v>
      </c>
      <c r="F40" s="144">
        <f>IF(ISERROR(E40*C40/SUMIF('2 BR Analysis'!$A$5:$A$184,B40,'2 BR Analysis'!$E$5:$E$184)),"",(E40*C40/SUMIF('2 BR Analysis'!$A$5:$A$184,B40,'2 BR Analysis'!$E$5:$E$184)))</f>
        <v>1.4931237721021611</v>
      </c>
      <c r="H40" s="153" t="str">
        <f>'Tuscany Lane'!$B$1</f>
        <v>Tuscany Lane</v>
      </c>
      <c r="I40" s="135">
        <f ca="1">SUMIF('3 BR Analysis'!$A$5:$A$179,$B27,'3 BR Analysis'!$C$5:$C$178)</f>
        <v>0</v>
      </c>
      <c r="J40" s="135" t="str">
        <f ca="1">IF(ISERROR(SUMIF('3 BR Analysis'!$A$5:$A$179,$B27,'3 BR Analysis'!$E$5:$E$178)/SUMIF('3 BR Analysis'!$A$5:$A$179,$B27,'3 BR Analysis'!$C$5:$C$178)),"",(SUMIF('3 BR Analysis'!$A$5:$A$179,$B27,'3 BR Analysis'!$E$5:$E$178)/SUMIF('3 BR Analysis'!$A$5:$A$179,$B27,'3 BR Analysis'!$C$5:$C$178)))</f>
        <v/>
      </c>
      <c r="K40" s="143" t="str">
        <f ca="1">IF(ISERROR(SUMIF('3 BR Analysis'!$A$5:$A$179,$B27,'3 BR Analysis'!$G$5:$G$178)/SUMIF('3 BR Analysis'!$A$5:$A$179,$B27,'3 BR Analysis'!$C$5:$C$178)),"",(SUMIF('3 BR Analysis'!$A$5:$A$179,$B27,'3 BR Analysis'!$G$5:$G$178)/SUMIF('3 BR Analysis'!$A$5:$A$179,$B27,'3 BR Analysis'!$C$5:$C$178)))</f>
        <v/>
      </c>
      <c r="L40" s="144" t="str">
        <f ca="1">IF(ISERROR(K40*I40/SUMIF('1 BR Analysis'!$A$5:$A$185,H40,'1 BR Analysis'!$E$5:$E$184)),"",(K40*I40/SUMIF('1 BR Analysis'!$A$5:$A$185,H40,'1 BR Analysis'!$E$5:$E$184)))</f>
        <v/>
      </c>
    </row>
    <row r="41" spans="2:12" x14ac:dyDescent="0.3">
      <c r="B41" s="153" t="str">
        <f>'Crosley at Tanglewood'!$B$1</f>
        <v>Crosley Tanglewood</v>
      </c>
      <c r="C41" s="135">
        <f>SUMIF('2 BR Analysis'!$A$5:$A$184,$B41,'2 BR Analysis'!$C$5:$C$184)</f>
        <v>63</v>
      </c>
      <c r="D41" s="135">
        <f>IF(ISERROR(SUMIF('2 BR Analysis'!$A$5:$A$184,$B41,'2 BR Analysis'!$E$5:$E$184)/SUMIF('2 BR Analysis'!$A$5:$A$184,$B41,'2 BR Analysis'!$C$5:$C$184)),"",(SUMIF('2 BR Analysis'!$A$5:$A$184,$B41,'2 BR Analysis'!$E$5:$E$184)/SUMIF('2 BR Analysis'!$A$5:$A$184,$B41,'2 BR Analysis'!$C$5:$C$184)))</f>
        <v>1253.6507936507937</v>
      </c>
      <c r="E41" s="143">
        <f>IF(ISERROR(SUMIF('2 BR Analysis'!$A$5:$A$184,$B41,'2 BR Analysis'!$G$5:$G$184)/SUMIF('2 BR Analysis'!$A$5:$A$184,$B41,'2 BR Analysis'!$C$5:$C$184)),"",(SUMIF('2 BR Analysis'!$A$5:$A$184,$B41,'2 BR Analysis'!$G$5:$G$184)/SUMIF('2 BR Analysis'!$A$5:$A$184,$B41,'2 BR Analysis'!$C$5:$C$184)))</f>
        <v>1895.6825396825398</v>
      </c>
      <c r="F41" s="144">
        <f>IF(ISERROR(E41*C41/SUMIF('2 BR Analysis'!$A$5:$A$184,B41,'2 BR Analysis'!$E$5:$E$184)),"",(E41*C41/SUMIF('2 BR Analysis'!$A$5:$A$184,B41,'2 BR Analysis'!$E$5:$E$184)))</f>
        <v>1.5121296530767283</v>
      </c>
      <c r="H41" s="153" t="str">
        <f>'Crosley at Tanglewood'!$B$1</f>
        <v>Crosley Tanglewood</v>
      </c>
      <c r="I41" s="135">
        <f ca="1">SUMIF('3 BR Analysis'!$A$5:$A$179,$B28,'3 BR Analysis'!$C$5:$C$178)</f>
        <v>0</v>
      </c>
      <c r="J41" s="135" t="str">
        <f ca="1">IF(ISERROR(SUMIF('3 BR Analysis'!$A$5:$A$179,$B28,'3 BR Analysis'!$E$5:$E$178)/SUMIF('3 BR Analysis'!$A$5:$A$179,$B28,'3 BR Analysis'!$C$5:$C$178)),"",(SUMIF('3 BR Analysis'!$A$5:$A$179,$B28,'3 BR Analysis'!$E$5:$E$178)/SUMIF('3 BR Analysis'!$A$5:$A$179,$B28,'3 BR Analysis'!$C$5:$C$178)))</f>
        <v/>
      </c>
      <c r="K41" s="143" t="str">
        <f ca="1">IF(ISERROR(SUMIF('3 BR Analysis'!$A$5:$A$179,$B28,'3 BR Analysis'!$G$5:$G$178)/SUMIF('3 BR Analysis'!$A$5:$A$179,$B28,'3 BR Analysis'!$C$5:$C$178)),"",(SUMIF('3 BR Analysis'!$A$5:$A$179,$B28,'3 BR Analysis'!$G$5:$G$178)/SUMIF('3 BR Analysis'!$A$5:$A$179,$B28,'3 BR Analysis'!$C$5:$C$178)))</f>
        <v/>
      </c>
      <c r="L41" s="144" t="str">
        <f ca="1">IF(ISERROR(K41*I41/SUMIF('1 BR Analysis'!$A$5:$A$185,H41,'1 BR Analysis'!$E$5:$E$184)),"",(K41*I41/SUMIF('1 BR Analysis'!$A$5:$A$185,H41,'1 BR Analysis'!$E$5:$E$184)))</f>
        <v/>
      </c>
    </row>
    <row r="42" spans="2:12" x14ac:dyDescent="0.3">
      <c r="B42" s="145" t="s">
        <v>157</v>
      </c>
      <c r="C42" s="146">
        <f>SUM(C35:C41)</f>
        <v>373</v>
      </c>
      <c r="D42" s="147">
        <f>IF(ISERROR(SUMPRODUCT(C35:C41,D35:D41)/SUM(C35:C41)),"",(SUMPRODUCT(C35:C41,D35:D41)/SUM(C35:C41)))</f>
        <v>1141.6139410187668</v>
      </c>
      <c r="E42" s="148">
        <f>IF(ISERROR(SUMPRODUCT(C35:C41,E35:E41)/SUM(C35:C41)),"",(SUMPRODUCT(C35:C41,E35:E41)/SUM(C35:C41)))</f>
        <v>1691.2552010723859</v>
      </c>
      <c r="F42" s="149">
        <f>IF(ISERROR(E42/D42),"",E42/D42)</f>
        <v>1.4814598353302553</v>
      </c>
      <c r="H42" s="145" t="s">
        <v>157</v>
      </c>
      <c r="I42" s="146">
        <v>12</v>
      </c>
      <c r="J42" s="147">
        <v>1377</v>
      </c>
      <c r="K42" s="148">
        <v>2546</v>
      </c>
      <c r="L42" s="149">
        <f>IF(ISERROR(K42/J42),"",K42/J42)</f>
        <v>1.8489469862018881</v>
      </c>
    </row>
    <row r="43" spans="2:12" hidden="1" x14ac:dyDescent="0.3">
      <c r="B43" s="150"/>
      <c r="C43" s="151"/>
      <c r="D43" s="152"/>
      <c r="E43" s="152"/>
      <c r="F43" s="152"/>
      <c r="H43" s="150"/>
      <c r="I43" s="151"/>
      <c r="J43" s="152"/>
      <c r="K43" s="152"/>
      <c r="L43" s="152"/>
    </row>
    <row r="44" spans="2:12" hidden="1" x14ac:dyDescent="0.3"/>
    <row r="45" spans="2:12" hidden="1" x14ac:dyDescent="0.3">
      <c r="B45" s="269" t="s">
        <v>155</v>
      </c>
      <c r="C45" s="269"/>
      <c r="D45" s="269"/>
      <c r="E45" s="269"/>
      <c r="F45" s="269"/>
    </row>
    <row r="46" spans="2:12" ht="28.2" hidden="1" thickBot="1" x14ac:dyDescent="0.35">
      <c r="B46" s="129" t="s">
        <v>127</v>
      </c>
      <c r="C46" s="131" t="s">
        <v>142</v>
      </c>
      <c r="D46" s="131" t="s">
        <v>149</v>
      </c>
      <c r="E46" s="131" t="s">
        <v>150</v>
      </c>
      <c r="F46" s="132" t="s">
        <v>151</v>
      </c>
    </row>
    <row r="47" spans="2:12" ht="14.4" hidden="1" thickTop="1" x14ac:dyDescent="0.3">
      <c r="B47" s="153" t="str">
        <f>(Subject_Property)</f>
        <v>Augusta Court</v>
      </c>
      <c r="C47" s="135">
        <f>SUMIF('3 BR Analysis'!$A$5:$A$184,$B47,'3 BR Analysis'!$C$5:$C$184)</f>
        <v>0</v>
      </c>
      <c r="D47" s="135" t="str">
        <f>IF(ISERROR(SUMIF('3 BR Analysis'!$A$5:$A$184,$B47,'3 BR Analysis'!$E$5:$E$184)/SUMIF('3 BR Analysis'!$A$5:$A$184,$B47,'3 BR Analysis'!$C$5:$C$184)),"",(SUMIF('3 BR Analysis'!$A$5:$A$184,$B47,'3 BR Analysis'!$E$5:$E$184)/SUMIF('3 BR Analysis'!$A$5:$A$184,$B47,'3 BR Analysis'!$C$5:$C$184)))</f>
        <v/>
      </c>
      <c r="E47" s="143" t="str">
        <f>IF(ISERROR(SUMIF('3 BR Analysis'!$A$5:$A$184,$B47,'3 BR Analysis'!$G$5:$G$184)/SUMIF('3 BR Analysis'!$A$5:$A$184,$B47,'3 BR Analysis'!$C$5:$C$184)),"",(SUMIF('3 BR Analysis'!$A$5:$A$184,$B47,'3 BR Analysis'!$G$5:$G$184)/SUMIF('3 BR Analysis'!$A$5:$A$184,$B47,'3 BR Analysis'!$C$5:$C$184)))</f>
        <v/>
      </c>
      <c r="F47" s="144" t="str">
        <f>IF(ISERROR(E47*C47/SUMIF('3 BR Analysis'!$A$5:$A$184,B47,'3 BR Analysis'!$E$5:$E$184)),"",(E47*C47/SUMIF('3 BR Analysis'!$A$5:$A$184,B47,'3 BR Analysis'!$E$5:$E$184)))</f>
        <v/>
      </c>
    </row>
    <row r="48" spans="2:12" hidden="1" x14ac:dyDescent="0.3">
      <c r="B48" s="153" t="str">
        <f>'Forum San Felipe'!$B$1</f>
        <v>Forum San Felipe</v>
      </c>
      <c r="C48" s="135">
        <f>SUMIF('3 BR Analysis'!$A$5:$A$184,$B48,'3 BR Analysis'!$C$5:$C$184)</f>
        <v>0</v>
      </c>
      <c r="D48" s="135" t="str">
        <f>IF(ISERROR(SUMIF('3 BR Analysis'!$A$5:$A$184,$B48,'3 BR Analysis'!$E$5:$E$184)/SUMIF('3 BR Analysis'!$A$5:$A$184,$B48,'3 BR Analysis'!$C$5:$C$184)),"",(SUMIF('3 BR Analysis'!$A$5:$A$184,$B48,'3 BR Analysis'!$E$5:$E$184)/SUMIF('3 BR Analysis'!$A$5:$A$184,$B48,'3 BR Analysis'!$C$5:$C$184)))</f>
        <v/>
      </c>
      <c r="E48" s="143" t="str">
        <f>IF(ISERROR(SUMIF('3 BR Analysis'!$A$5:$A$184,$B48,'3 BR Analysis'!$G$5:$G$184)/SUMIF('3 BR Analysis'!$A$5:$A$184,$B48,'3 BR Analysis'!$C$5:$C$184)),"",(SUMIF('3 BR Analysis'!$A$5:$A$184,$B48,'3 BR Analysis'!$G$5:$G$184)/SUMIF('3 BR Analysis'!$A$5:$A$184,$B48,'3 BR Analysis'!$C$5:$C$184)))</f>
        <v/>
      </c>
      <c r="F48" s="144" t="str">
        <f>IF(ISERROR(E48*C48/SUMIF('3 BR Analysis'!$A$5:$A$184,B48,'3 BR Analysis'!$E$5:$E$184)),"",(E48*C48/SUMIF('3 BR Analysis'!$A$5:$A$184,B48,'3 BR Analysis'!$E$5:$E$184)))</f>
        <v/>
      </c>
      <c r="J48" s="154"/>
      <c r="K48" s="154"/>
      <c r="L48" s="154"/>
    </row>
    <row r="49" spans="2:12" hidden="1" x14ac:dyDescent="0.3">
      <c r="B49" s="153" t="str">
        <f>'Tate Tanglewood'!$B$1</f>
        <v>Tate Tanglewood</v>
      </c>
      <c r="C49" s="135">
        <f>SUMIF('3 BR Analysis'!$A$5:$A$184,$B49,'3 BR Analysis'!$C$5:$C$184)</f>
        <v>12</v>
      </c>
      <c r="D49" s="135">
        <f>IF(ISERROR(SUMIF('3 BR Analysis'!$A$5:$A$184,$B49,'3 BR Analysis'!$E$5:$E$184)/SUMIF('3 BR Analysis'!$A$5:$A$184,$B49,'3 BR Analysis'!$C$5:$C$184)),"",(SUMIF('3 BR Analysis'!$A$5:$A$184,$B49,'3 BR Analysis'!$E$5:$E$184)/SUMIF('3 BR Analysis'!$A$5:$A$184,$B49,'3 BR Analysis'!$C$5:$C$184)))</f>
        <v>1377.3333333333333</v>
      </c>
      <c r="E49" s="143">
        <f>IF(ISERROR(SUMIF('3 BR Analysis'!$A$5:$A$184,$B49,'3 BR Analysis'!$G$5:$G$184)/SUMIF('3 BR Analysis'!$A$5:$A$184,$B49,'3 BR Analysis'!$C$5:$C$184)),"",(SUMIF('3 BR Analysis'!$A$5:$A$184,$B49,'3 BR Analysis'!$G$5:$G$184)/SUMIF('3 BR Analysis'!$A$5:$A$184,$B49,'3 BR Analysis'!$C$5:$C$184)))</f>
        <v>2000.6666666666667</v>
      </c>
      <c r="F49" s="144">
        <f>IF(ISERROR(E49*C49/SUMIF('3 BR Analysis'!$A$5:$A$184,B49,'3 BR Analysis'!$E$5:$E$184)),"",(E49*C49/SUMIF('3 BR Analysis'!$A$5:$A$184,B49,'3 BR Analysis'!$E$5:$E$184)))</f>
        <v>1.4525653436592449</v>
      </c>
    </row>
    <row r="50" spans="2:12" hidden="1" x14ac:dyDescent="0.3">
      <c r="B50" s="153" t="str">
        <f>'Tuscany Court'!$B$1</f>
        <v>Tuscany Court</v>
      </c>
      <c r="C50" s="135">
        <f>SUMIF('3 BR Analysis'!$A$5:$A$184,$B50,'3 BR Analysis'!$C$5:$C$184)</f>
        <v>0</v>
      </c>
      <c r="D50" s="135" t="str">
        <f>IF(ISERROR(SUMIF('3 BR Analysis'!$A$5:$A$184,$B50,'3 BR Analysis'!$E$5:$E$184)/SUMIF('3 BR Analysis'!$A$5:$A$184,$B50,'3 BR Analysis'!$C$5:$C$184)),"",(SUMIF('3 BR Analysis'!$A$5:$A$184,$B50,'3 BR Analysis'!$E$5:$E$184)/SUMIF('3 BR Analysis'!$A$5:$A$184,$B50,'3 BR Analysis'!$C$5:$C$184)))</f>
        <v/>
      </c>
      <c r="E50" s="143" t="str">
        <f>IF(ISERROR(SUMIF('3 BR Analysis'!$A$5:$A$184,$B50,'3 BR Analysis'!$G$5:$G$184)/SUMIF('3 BR Analysis'!$A$5:$A$184,$B50,'3 BR Analysis'!$C$5:$C$184)),"",(SUMIF('3 BR Analysis'!$A$5:$A$184,$B50,'3 BR Analysis'!$G$5:$G$184)/SUMIF('3 BR Analysis'!$A$5:$A$184,$B50,'3 BR Analysis'!$C$5:$C$184)))</f>
        <v/>
      </c>
      <c r="F50" s="144" t="str">
        <f>IF(ISERROR(E50*C50/SUMIF('3 BR Analysis'!$A$5:$A$184,B50,'3 BR Analysis'!$E$5:$E$184)),"",(E50*C50/SUMIF('3 BR Analysis'!$A$5:$A$184,B50,'3 BR Analysis'!$E$5:$E$184)))</f>
        <v/>
      </c>
    </row>
    <row r="51" spans="2:12" hidden="1" x14ac:dyDescent="0.3">
      <c r="B51" s="153" t="str">
        <f>'Tuscany Oaks'!$B$1</f>
        <v>Tuscany Oaks</v>
      </c>
      <c r="C51" s="135">
        <f>SUMIF('3 BR Analysis'!$A$5:$A$184,$B51,'3 BR Analysis'!$C$5:$C$184)</f>
        <v>0</v>
      </c>
      <c r="D51" s="135" t="str">
        <f>IF(ISERROR(SUMIF('3 BR Analysis'!$A$5:$A$184,$B51,'3 BR Analysis'!$E$5:$E$184)/SUMIF('3 BR Analysis'!$A$5:$A$184,$B51,'3 BR Analysis'!$C$5:$C$184)),"",(SUMIF('3 BR Analysis'!$A$5:$A$184,$B51,'3 BR Analysis'!$E$5:$E$184)/SUMIF('3 BR Analysis'!$A$5:$A$184,$B51,'3 BR Analysis'!$C$5:$C$184)))</f>
        <v/>
      </c>
      <c r="E51" s="143" t="str">
        <f>IF(ISERROR(SUMIF('3 BR Analysis'!$A$5:$A$184,$B51,'3 BR Analysis'!$G$5:$G$184)/SUMIF('3 BR Analysis'!$A$5:$A$184,$B51,'3 BR Analysis'!$C$5:$C$184)),"",(SUMIF('3 BR Analysis'!$A$5:$A$184,$B51,'3 BR Analysis'!$G$5:$G$184)/SUMIF('3 BR Analysis'!$A$5:$A$184,$B51,'3 BR Analysis'!$C$5:$C$184)))</f>
        <v/>
      </c>
      <c r="F51" s="144" t="str">
        <f>IF(ISERROR(E51*C51/SUMIF('3 BR Analysis'!$A$5:$A$184,B51,'3 BR Analysis'!$E$5:$E$184)),"",(E51*C51/SUMIF('3 BR Analysis'!$A$5:$A$184,B51,'3 BR Analysis'!$E$5:$E$184)))</f>
        <v/>
      </c>
    </row>
    <row r="52" spans="2:12" hidden="1" x14ac:dyDescent="0.3">
      <c r="B52" s="153" t="str">
        <f>'Tuscany Lane'!$B$1</f>
        <v>Tuscany Lane</v>
      </c>
      <c r="C52" s="135">
        <f>SUMIF('3 BR Analysis'!$A$5:$A$184,$B52,'3 BR Analysis'!$C$5:$C$184)</f>
        <v>0</v>
      </c>
      <c r="D52" s="135" t="str">
        <f>IF(ISERROR(SUMIF('3 BR Analysis'!$A$5:$A$184,$B52,'3 BR Analysis'!$E$5:$E$184)/SUMIF('3 BR Analysis'!$A$5:$A$184,$B52,'3 BR Analysis'!$C$5:$C$184)),"",(SUMIF('3 BR Analysis'!$A$5:$A$184,$B52,'3 BR Analysis'!$E$5:$E$184)/SUMIF('3 BR Analysis'!$A$5:$A$184,$B52,'3 BR Analysis'!$C$5:$C$184)))</f>
        <v/>
      </c>
      <c r="E52" s="143" t="str">
        <f>IF(ISERROR(SUMIF('3 BR Analysis'!$A$5:$A$184,$B52,'3 BR Analysis'!$G$5:$G$184)/SUMIF('3 BR Analysis'!$A$5:$A$184,$B52,'3 BR Analysis'!$C$5:$C$184)),"",(SUMIF('3 BR Analysis'!$A$5:$A$184,$B52,'3 BR Analysis'!$G$5:$G$184)/SUMIF('3 BR Analysis'!$A$5:$A$184,$B52,'3 BR Analysis'!$C$5:$C$184)))</f>
        <v/>
      </c>
      <c r="F52" s="144" t="str">
        <f>IF(ISERROR(E52*C52/SUMIF('3 BR Analysis'!$A$5:$A$184,B52,'3 BR Analysis'!$E$5:$E$184)),"",(E52*C52/SUMIF('3 BR Analysis'!$A$5:$A$184,B52,'3 BR Analysis'!$E$5:$E$184)))</f>
        <v/>
      </c>
    </row>
    <row r="53" spans="2:12" hidden="1" x14ac:dyDescent="0.3">
      <c r="B53" s="153" t="str">
        <f>'Crosley at Tanglewood'!$B$1</f>
        <v>Crosley Tanglewood</v>
      </c>
      <c r="C53" s="135">
        <f>SUMIF('3 BR Analysis'!$A$5:$A$184,$B53,'3 BR Analysis'!$C$5:$C$184)</f>
        <v>0</v>
      </c>
      <c r="D53" s="135" t="str">
        <f>IF(ISERROR(SUMIF('3 BR Analysis'!$A$5:$A$184,$B53,'3 BR Analysis'!$E$5:$E$184)/SUMIF('3 BR Analysis'!$A$5:$A$184,$B53,'3 BR Analysis'!$C$5:$C$184)),"",(SUMIF('3 BR Analysis'!$A$5:$A$184,$B53,'3 BR Analysis'!$E$5:$E$184)/SUMIF('3 BR Analysis'!$A$5:$A$184,$B53,'3 BR Analysis'!$C$5:$C$184)))</f>
        <v/>
      </c>
      <c r="E53" s="143" t="str">
        <f>IF(ISERROR(SUMIF('3 BR Analysis'!$A$5:$A$184,$B53,'3 BR Analysis'!$G$5:$G$184)/SUMIF('3 BR Analysis'!$A$5:$A$184,$B53,'3 BR Analysis'!$C$5:$C$184)),"",(SUMIF('3 BR Analysis'!$A$5:$A$184,$B53,'3 BR Analysis'!$G$5:$G$184)/SUMIF('3 BR Analysis'!$A$5:$A$184,$B53,'3 BR Analysis'!$C$5:$C$184)))</f>
        <v/>
      </c>
      <c r="F53" s="144" t="str">
        <f>IF(ISERROR(E53*C53/SUMIF('3 BR Analysis'!$A$5:$A$184,B53,'3 BR Analysis'!$E$5:$E$184)),"",(E53*C53/SUMIF('3 BR Analysis'!$A$5:$A$184,B53,'3 BR Analysis'!$E$5:$E$184)))</f>
        <v/>
      </c>
      <c r="K53" s="102"/>
      <c r="L53" s="155"/>
    </row>
    <row r="54" spans="2:12" hidden="1" x14ac:dyDescent="0.3">
      <c r="B54" s="153" t="str">
        <f>'Comp 7'!$B$1</f>
        <v>Comp 7</v>
      </c>
      <c r="C54" s="135">
        <f>SUMIF('3 BR Analysis'!$A$5:$A$184,$B54,'3 BR Analysis'!$C$5:$C$184)</f>
        <v>0</v>
      </c>
      <c r="D54" s="135" t="str">
        <f>IF(ISERROR(SUMIF('3 BR Analysis'!$A$5:$A$184,$B54,'3 BR Analysis'!$E$5:$E$184)/SUMIF('3 BR Analysis'!$A$5:$A$184,$B54,'3 BR Analysis'!$C$5:$C$184)),"",(SUMIF('3 BR Analysis'!$A$5:$A$184,$B54,'3 BR Analysis'!$E$5:$E$184)/SUMIF('3 BR Analysis'!$A$5:$A$184,$B54,'3 BR Analysis'!$C$5:$C$184)))</f>
        <v/>
      </c>
      <c r="E54" s="143" t="str">
        <f>IF(ISERROR(SUMIF('3 BR Analysis'!$A$5:$A$184,$B54,'3 BR Analysis'!$G$5:$G$184)/SUMIF('3 BR Analysis'!$A$5:$A$184,$B54,'3 BR Analysis'!$C$5:$C$184)),"",(SUMIF('3 BR Analysis'!$A$5:$A$184,$B54,'3 BR Analysis'!$G$5:$G$184)/SUMIF('3 BR Analysis'!$A$5:$A$184,$B54,'3 BR Analysis'!$C$5:$C$184)))</f>
        <v/>
      </c>
      <c r="F54" s="144" t="str">
        <f>IF(ISERROR(E54*C54/SUMIF('3 BR Analysis'!$A$5:$A$184,B54,'3 BR Analysis'!$E$5:$E$184)),"",(E54*C54/SUMIF('3 BR Analysis'!$A$5:$A$184,B54,'3 BR Analysis'!$E$5:$E$184)))</f>
        <v/>
      </c>
      <c r="K54" s="102"/>
      <c r="L54" s="155"/>
    </row>
    <row r="55" spans="2:12" hidden="1" x14ac:dyDescent="0.3">
      <c r="B55" s="153" t="str">
        <f>'Comp 8'!$B$1</f>
        <v>Comp 8</v>
      </c>
      <c r="C55" s="135">
        <f>SUMIF('3 BR Analysis'!$A$5:$A$184,$B55,'3 BR Analysis'!$C$5:$C$184)</f>
        <v>0</v>
      </c>
      <c r="D55" s="135" t="str">
        <f>IF(ISERROR(SUMIF('3 BR Analysis'!$A$5:$A$184,$B55,'3 BR Analysis'!$E$5:$E$184)/SUMIF('3 BR Analysis'!$A$5:$A$184,$B55,'3 BR Analysis'!$C$5:$C$184)),"",(SUMIF('3 BR Analysis'!$A$5:$A$184,$B55,'3 BR Analysis'!$E$5:$E$184)/SUMIF('3 BR Analysis'!$A$5:$A$184,$B55,'3 BR Analysis'!$C$5:$C$184)))</f>
        <v/>
      </c>
      <c r="E55" s="143" t="str">
        <f>IF(ISERROR(SUMIF('3 BR Analysis'!$A$5:$A$184,$B55,'3 BR Analysis'!$G$5:$G$184)/SUMIF('3 BR Analysis'!$A$5:$A$184,$B55,'3 BR Analysis'!$C$5:$C$184)),"",(SUMIF('3 BR Analysis'!$A$5:$A$184,$B55,'3 BR Analysis'!$G$5:$G$184)/SUMIF('3 BR Analysis'!$A$5:$A$184,$B55,'3 BR Analysis'!$C$5:$C$184)))</f>
        <v/>
      </c>
      <c r="F55" s="144" t="str">
        <f>IF(ISERROR(E55*C55/SUMIF('3 BR Analysis'!$A$5:$A$184,B55,'3 BR Analysis'!$E$5:$E$184)),"",(E55*C55/SUMIF('3 BR Analysis'!$A$5:$A$184,B55,'3 BR Analysis'!$E$5:$E$184)))</f>
        <v/>
      </c>
      <c r="K55" s="102"/>
      <c r="L55" s="155"/>
    </row>
    <row r="56" spans="2:12" hidden="1" x14ac:dyDescent="0.3">
      <c r="B56" s="145" t="s">
        <v>157</v>
      </c>
      <c r="C56" s="146">
        <f>SUM(C47:C55)</f>
        <v>12</v>
      </c>
      <c r="D56" s="147">
        <f>IF(ISERROR(SUMPRODUCT(C47:C55,D47:D55)/SUM(C47:C55)),"",(SUMPRODUCT(C47:C55,D47:D55)/SUM(C47:C55)))</f>
        <v>1377.3333333333333</v>
      </c>
      <c r="E56" s="148">
        <f>IF(ISERROR(SUMPRODUCT(C47:C55,E47:E55)/SUM(C47:C55)),"",(SUMPRODUCT(C47:C55,E47:E55)/SUM(C47:C55)))</f>
        <v>2000.6666666666667</v>
      </c>
      <c r="F56" s="149">
        <f>IF(ISERROR(E56/D56),"",E56/D56)</f>
        <v>1.4525653436592449</v>
      </c>
      <c r="K56" s="102"/>
      <c r="L56" s="155"/>
    </row>
    <row r="57" spans="2:12" hidden="1" x14ac:dyDescent="0.3">
      <c r="K57" s="102"/>
      <c r="L57" s="155"/>
    </row>
    <row r="58" spans="2:12" hidden="1" x14ac:dyDescent="0.3"/>
    <row r="59" spans="2:12" hidden="1" x14ac:dyDescent="0.3"/>
  </sheetData>
  <sheetProtection sheet="1" objects="1" scenarios="1"/>
  <mergeCells count="11">
    <mergeCell ref="B45:F45"/>
    <mergeCell ref="A1:L1"/>
    <mergeCell ref="A2:L2"/>
    <mergeCell ref="B33:F33"/>
    <mergeCell ref="H33:L33"/>
    <mergeCell ref="A14:C14"/>
    <mergeCell ref="A15:C15"/>
    <mergeCell ref="B20:F20"/>
    <mergeCell ref="H20:L20"/>
    <mergeCell ref="L12:L13"/>
    <mergeCell ref="F3:H3"/>
  </mergeCells>
  <conditionalFormatting sqref="C22:C28">
    <cfRule type="expression" dxfId="67" priority="151">
      <formula>$B22=$A6</formula>
    </cfRule>
  </conditionalFormatting>
  <conditionalFormatting sqref="C29 I29 C56">
    <cfRule type="expression" dxfId="66" priority="110">
      <formula>$B29:$B36=$A13</formula>
    </cfRule>
  </conditionalFormatting>
  <conditionalFormatting sqref="C29 I29">
    <cfRule type="expression" dxfId="65" priority="109">
      <formula>C29=0</formula>
    </cfRule>
  </conditionalFormatting>
  <conditionalFormatting sqref="C35:C41 I35:I41 C47:C55">
    <cfRule type="expression" dxfId="64" priority="146">
      <formula>$B35=$A6</formula>
    </cfRule>
  </conditionalFormatting>
  <conditionalFormatting sqref="C42 I42">
    <cfRule type="expression" dxfId="63" priority="141">
      <formula>$B42:$B49=$A28</formula>
    </cfRule>
  </conditionalFormatting>
  <conditionalFormatting sqref="C42">
    <cfRule type="expression" dxfId="62" priority="140">
      <formula>C42=0</formula>
    </cfRule>
  </conditionalFormatting>
  <conditionalFormatting sqref="C47:C53">
    <cfRule type="expression" dxfId="61" priority="157">
      <formula>$B47=$A6</formula>
    </cfRule>
  </conditionalFormatting>
  <conditionalFormatting sqref="C54:C55">
    <cfRule type="expression" dxfId="60" priority="108">
      <formula>$B54=#REF!</formula>
    </cfRule>
  </conditionalFormatting>
  <conditionalFormatting sqref="C56">
    <cfRule type="expression" dxfId="59" priority="17">
      <formula>C56=0</formula>
    </cfRule>
  </conditionalFormatting>
  <conditionalFormatting sqref="C6:L12">
    <cfRule type="expression" dxfId="58" priority="88">
      <formula>$A6=$B6</formula>
    </cfRule>
  </conditionalFormatting>
  <conditionalFormatting sqref="D14:D15">
    <cfRule type="expression" dxfId="57" priority="26">
      <formula>D14=0</formula>
    </cfRule>
  </conditionalFormatting>
  <conditionalFormatting sqref="I22:I28">
    <cfRule type="expression" dxfId="56" priority="152">
      <formula>$H22=$A6</formula>
    </cfRule>
  </conditionalFormatting>
  <conditionalFormatting sqref="I35:I41 C47:C55">
    <cfRule type="expression" dxfId="55" priority="147">
      <formula>$H35=$A6</formula>
    </cfRule>
  </conditionalFormatting>
  <conditionalFormatting sqref="I42">
    <cfRule type="expression" dxfId="54" priority="18">
      <formula>I42=0</formula>
    </cfRule>
  </conditionalFormatting>
  <printOptions horizontalCentered="1"/>
  <pageMargins left="0.25" right="0.25" top="0.75" bottom="0.75" header="0.3" footer="0.3"/>
  <pageSetup scale="79" orientation="landscape" r:id="rId1"/>
  <headerFooter>
    <oddHeader>&amp;L&amp;G</oddHeader>
  </headerFooter>
  <rowBreaks count="1" manualBreakCount="1">
    <brk id="31"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4577" r:id="rId5" name="Button 1">
              <controlPr defaultSize="0" print="0" autoFill="0" autoPict="0" macro="[0]!SortandHide">
                <anchor moveWithCells="1" sizeWithCells="1">
                  <from>
                    <xdr:col>11</xdr:col>
                    <xdr:colOff>45720</xdr:colOff>
                    <xdr:row>48</xdr:row>
                    <xdr:rowOff>30480</xdr:rowOff>
                  </from>
                  <to>
                    <xdr:col>11</xdr:col>
                    <xdr:colOff>944880</xdr:colOff>
                    <xdr:row>49</xdr:row>
                    <xdr:rowOff>121920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444E9-798E-43ED-AFE7-398841C10950}">
  <sheetPr codeName="Sheet5">
    <tabColor rgb="FF002060"/>
  </sheetPr>
  <dimension ref="A1:X53"/>
  <sheetViews>
    <sheetView zoomScale="85" zoomScaleNormal="85" workbookViewId="0">
      <selection sqref="A1:G16"/>
    </sheetView>
  </sheetViews>
  <sheetFormatPr defaultRowHeight="14.4" x14ac:dyDescent="0.3"/>
  <cols>
    <col min="1" max="1" width="13.33203125" bestFit="1" customWidth="1"/>
    <col min="7" max="7" width="14.6640625" bestFit="1" customWidth="1"/>
    <col min="13" max="13" width="9.44140625" bestFit="1" customWidth="1"/>
    <col min="16" max="16" width="11.88671875" bestFit="1" customWidth="1"/>
    <col min="19" max="19" width="9.44140625" bestFit="1" customWidth="1"/>
  </cols>
  <sheetData>
    <row r="1" spans="1:16" ht="15" thickBot="1" x14ac:dyDescent="0.35">
      <c r="A1" s="289" t="str">
        <f>'Augusta Court'!B1</f>
        <v>Augusta Court</v>
      </c>
      <c r="B1" s="290"/>
      <c r="C1" s="290"/>
      <c r="D1" s="290"/>
      <c r="E1" s="290"/>
      <c r="F1" s="290"/>
      <c r="G1" s="291"/>
    </row>
    <row r="2" spans="1:16" x14ac:dyDescent="0.3">
      <c r="A2" s="230" t="s">
        <v>229</v>
      </c>
      <c r="B2" s="230" t="s">
        <v>230</v>
      </c>
      <c r="C2" s="230" t="s">
        <v>231</v>
      </c>
      <c r="D2" s="230" t="s">
        <v>232</v>
      </c>
      <c r="E2" s="230" t="s">
        <v>233</v>
      </c>
      <c r="F2" s="230" t="s">
        <v>234</v>
      </c>
      <c r="G2" s="231" t="s">
        <v>235</v>
      </c>
      <c r="P2" s="232"/>
    </row>
    <row r="3" spans="1:16" x14ac:dyDescent="0.3">
      <c r="A3" s="233" t="str">
        <f>'Augusta Court'!A30&amp;" "&amp;'Augusta Court'!B30</f>
        <v>1 1</v>
      </c>
      <c r="B3" s="253">
        <f>'Augusta Court'!C30</f>
        <v>4</v>
      </c>
      <c r="C3" s="253">
        <f>'Augusta Court'!D30</f>
        <v>825</v>
      </c>
      <c r="D3" s="254">
        <f>'Augusta Court'!G30</f>
        <v>1310</v>
      </c>
      <c r="E3" s="233">
        <v>747.75</v>
      </c>
      <c r="F3" s="233">
        <v>1375</v>
      </c>
      <c r="G3" s="234">
        <v>699</v>
      </c>
      <c r="P3" s="235"/>
    </row>
    <row r="4" spans="1:16" x14ac:dyDescent="0.3">
      <c r="A4" s="233" t="str">
        <f>'Augusta Court'!A31&amp;" "&amp;'Augusta Court'!B31</f>
        <v>1 1</v>
      </c>
      <c r="B4" s="253">
        <f>'Augusta Court'!C31</f>
        <v>2</v>
      </c>
      <c r="C4" s="253">
        <f>'Augusta Court'!D31</f>
        <v>825</v>
      </c>
      <c r="D4" s="254">
        <f>'Augusta Court'!G31</f>
        <v>1460</v>
      </c>
      <c r="E4" s="233">
        <v>917.46</v>
      </c>
      <c r="F4" s="233">
        <v>1375</v>
      </c>
      <c r="G4" s="234">
        <v>799</v>
      </c>
      <c r="P4" s="235"/>
    </row>
    <row r="5" spans="1:16" x14ac:dyDescent="0.3">
      <c r="A5" s="233" t="str">
        <f>'Augusta Court'!A32&amp;" "&amp;'Augusta Court'!B32</f>
        <v>1 1</v>
      </c>
      <c r="B5" s="253">
        <f>'Augusta Court'!C32</f>
        <v>2</v>
      </c>
      <c r="C5" s="253">
        <f>'Augusta Court'!D32</f>
        <v>905</v>
      </c>
      <c r="D5" s="254">
        <f>'Augusta Court'!G32</f>
        <v>1485</v>
      </c>
      <c r="E5" s="233">
        <v>964.18</v>
      </c>
      <c r="F5" s="233">
        <v>1455</v>
      </c>
      <c r="G5" s="234">
        <v>850</v>
      </c>
      <c r="P5" s="235"/>
    </row>
    <row r="6" spans="1:16" x14ac:dyDescent="0.3">
      <c r="A6" s="233" t="str">
        <f>'Augusta Court'!A33&amp;" "&amp;'Augusta Court'!B33</f>
        <v>1 2</v>
      </c>
      <c r="B6" s="253">
        <f>'Augusta Court'!C33</f>
        <v>40</v>
      </c>
      <c r="C6" s="253">
        <f>'Augusta Court'!D33</f>
        <v>985</v>
      </c>
      <c r="D6" s="254">
        <f>'Augusta Court'!G33</f>
        <v>1460</v>
      </c>
      <c r="E6" s="233">
        <v>1219.73</v>
      </c>
      <c r="F6" s="233">
        <v>1450</v>
      </c>
      <c r="G6" s="234">
        <v>1199</v>
      </c>
    </row>
    <row r="7" spans="1:16" x14ac:dyDescent="0.3">
      <c r="A7" s="233" t="str">
        <f>'Augusta Court'!A34&amp;" "&amp;'Augusta Court'!B34</f>
        <v>1 2</v>
      </c>
      <c r="B7" s="253">
        <f>'Augusta Court'!C34</f>
        <v>11</v>
      </c>
      <c r="C7" s="253">
        <f>'Augusta Court'!D34</f>
        <v>985</v>
      </c>
      <c r="D7" s="254">
        <f>'Augusta Court'!G34</f>
        <v>1610</v>
      </c>
      <c r="E7" s="233">
        <v>1230.45</v>
      </c>
      <c r="F7" s="233">
        <v>1450</v>
      </c>
      <c r="G7" s="234">
        <v>1199</v>
      </c>
    </row>
    <row r="8" spans="1:16" x14ac:dyDescent="0.3">
      <c r="A8" s="233" t="str">
        <f>'Augusta Court'!A35&amp;" "&amp;'Augusta Court'!B35</f>
        <v>1 2</v>
      </c>
      <c r="B8" s="253">
        <f>'Augusta Court'!C35</f>
        <v>15</v>
      </c>
      <c r="C8" s="253">
        <f>'Augusta Court'!D35</f>
        <v>985</v>
      </c>
      <c r="D8" s="254">
        <f>'Augusta Court'!G35</f>
        <v>1555</v>
      </c>
      <c r="E8" s="233"/>
      <c r="F8" s="233">
        <v>1450</v>
      </c>
      <c r="G8" s="234"/>
    </row>
    <row r="9" spans="1:16" x14ac:dyDescent="0.3">
      <c r="A9" s="233" t="str">
        <f>'Augusta Court'!A36&amp;" "&amp;'Augusta Court'!B36</f>
        <v>2 2</v>
      </c>
      <c r="B9" s="253">
        <f>'Augusta Court'!C36</f>
        <v>5</v>
      </c>
      <c r="C9" s="253">
        <f>'Augusta Court'!D36</f>
        <v>1350</v>
      </c>
      <c r="D9" s="254">
        <f>'Augusta Court'!G36</f>
        <v>1860</v>
      </c>
      <c r="E9" s="233"/>
      <c r="F9" s="233">
        <v>1930</v>
      </c>
      <c r="G9" s="234"/>
    </row>
    <row r="10" spans="1:16" x14ac:dyDescent="0.3">
      <c r="A10" s="233" t="str">
        <f>'Augusta Court'!A37&amp;" "&amp;'Augusta Court'!B37</f>
        <v>2 2</v>
      </c>
      <c r="B10" s="253">
        <f>'Augusta Court'!C37</f>
        <v>13</v>
      </c>
      <c r="C10" s="253">
        <f>'Augusta Court'!D37</f>
        <v>1350</v>
      </c>
      <c r="D10" s="254">
        <f>'Augusta Court'!G37</f>
        <v>1960</v>
      </c>
      <c r="E10" s="233"/>
      <c r="F10" s="233">
        <v>1930</v>
      </c>
      <c r="G10" s="234"/>
    </row>
    <row r="11" spans="1:16" x14ac:dyDescent="0.3">
      <c r="A11" s="233" t="str">
        <f>'Augusta Court'!A38&amp;" "&amp;'Augusta Court'!B38</f>
        <v>2 2</v>
      </c>
      <c r="B11" s="253">
        <f>'Augusta Court'!C38</f>
        <v>4</v>
      </c>
      <c r="C11" s="253">
        <f>'Augusta Court'!D38</f>
        <v>1350</v>
      </c>
      <c r="D11" s="254">
        <f>'Augusta Court'!G38</f>
        <v>1885</v>
      </c>
      <c r="E11" s="233"/>
      <c r="F11" s="233">
        <v>1930</v>
      </c>
      <c r="G11" s="234"/>
    </row>
    <row r="12" spans="1:16" x14ac:dyDescent="0.3">
      <c r="A12" s="233" t="str">
        <f>'Augusta Court'!A39&amp;" "&amp;'Augusta Court'!B39</f>
        <v>2 2</v>
      </c>
      <c r="B12" s="253">
        <f>'Augusta Court'!C39</f>
        <v>4</v>
      </c>
      <c r="C12" s="253">
        <f>'Augusta Court'!D39</f>
        <v>985</v>
      </c>
      <c r="D12" s="254">
        <f>'Augusta Court'!G39</f>
        <v>1555</v>
      </c>
      <c r="E12" s="233"/>
      <c r="F12" s="233">
        <v>1475</v>
      </c>
      <c r="G12" s="234"/>
    </row>
    <row r="13" spans="1:16" x14ac:dyDescent="0.3">
      <c r="A13" s="233" t="str">
        <f>'Augusta Court'!A40&amp;" "&amp;'Augusta Court'!B40</f>
        <v>2 2</v>
      </c>
      <c r="B13" s="253">
        <f>'Augusta Court'!C40</f>
        <v>23</v>
      </c>
      <c r="C13" s="253">
        <f>'Augusta Court'!D40</f>
        <v>985</v>
      </c>
      <c r="D13" s="254">
        <f>'Augusta Court'!G40</f>
        <v>1710</v>
      </c>
      <c r="E13" s="233"/>
      <c r="F13" s="233">
        <v>1475</v>
      </c>
      <c r="G13" s="234"/>
    </row>
    <row r="14" spans="1:16" x14ac:dyDescent="0.3">
      <c r="A14" s="233" t="str">
        <f>'Augusta Court'!A41&amp;" "&amp;'Augusta Court'!B41</f>
        <v>2 2</v>
      </c>
      <c r="B14" s="253">
        <f>'Augusta Court'!C41</f>
        <v>28</v>
      </c>
      <c r="C14" s="253">
        <f>'Augusta Court'!D41</f>
        <v>985</v>
      </c>
      <c r="D14" s="254">
        <f>'Augusta Court'!G41</f>
        <v>1610</v>
      </c>
      <c r="E14" s="233"/>
      <c r="F14" s="233">
        <v>1475</v>
      </c>
      <c r="G14" s="234"/>
    </row>
    <row r="15" spans="1:16" x14ac:dyDescent="0.3">
      <c r="A15" s="236" t="s">
        <v>238</v>
      </c>
      <c r="B15" s="236">
        <f>SUM(B3:B10)</f>
        <v>92</v>
      </c>
      <c r="C15" s="236">
        <v>702</v>
      </c>
      <c r="D15" s="236">
        <v>1263.3699999999999</v>
      </c>
      <c r="E15" s="236">
        <v>995.66</v>
      </c>
      <c r="F15" s="236">
        <v>932.85</v>
      </c>
      <c r="G15" s="237">
        <v>908.51</v>
      </c>
    </row>
    <row r="17" spans="1:24" ht="15" thickBot="1" x14ac:dyDescent="0.35"/>
    <row r="18" spans="1:24" s="239" customFormat="1" ht="15" thickBot="1" x14ac:dyDescent="0.35">
      <c r="A18" s="286" t="s">
        <v>239</v>
      </c>
      <c r="B18" s="287"/>
      <c r="C18" s="287"/>
      <c r="D18" s="287"/>
      <c r="E18" s="287"/>
      <c r="F18" s="238">
        <v>0.97099999999999997</v>
      </c>
      <c r="G18" s="281" t="s">
        <v>240</v>
      </c>
      <c r="H18" s="281"/>
      <c r="I18" s="281"/>
      <c r="J18" s="281"/>
      <c r="K18" s="282"/>
      <c r="L18" s="238">
        <v>0.96399999999999997</v>
      </c>
      <c r="M18" s="280" t="s">
        <v>241</v>
      </c>
      <c r="N18" s="281"/>
      <c r="O18" s="281"/>
      <c r="P18" s="281"/>
      <c r="Q18" s="282"/>
      <c r="R18" s="238">
        <v>0.75700000000000001</v>
      </c>
      <c r="S18" s="280" t="s">
        <v>242</v>
      </c>
      <c r="T18" s="281"/>
      <c r="U18" s="281"/>
      <c r="V18" s="281"/>
      <c r="W18" s="282"/>
      <c r="X18" s="238">
        <v>0.94299999999999995</v>
      </c>
    </row>
    <row r="19" spans="1:24" s="239" customFormat="1" ht="24.9" customHeight="1" x14ac:dyDescent="0.3">
      <c r="A19" s="277"/>
      <c r="B19" s="278"/>
      <c r="C19" s="278"/>
      <c r="D19" s="278"/>
      <c r="E19" s="279"/>
      <c r="F19" s="240"/>
      <c r="G19" s="283" t="s">
        <v>243</v>
      </c>
      <c r="H19" s="284"/>
      <c r="I19" s="284"/>
      <c r="J19" s="284"/>
      <c r="K19" s="285"/>
      <c r="L19" s="240"/>
      <c r="M19" s="277" t="s">
        <v>244</v>
      </c>
      <c r="N19" s="278"/>
      <c r="O19" s="278"/>
      <c r="P19" s="278"/>
      <c r="Q19" s="279"/>
      <c r="R19" s="240"/>
      <c r="S19" s="277" t="s">
        <v>245</v>
      </c>
      <c r="T19" s="278"/>
      <c r="U19" s="278"/>
      <c r="V19" s="278"/>
      <c r="W19" s="279"/>
      <c r="X19" s="240"/>
    </row>
    <row r="20" spans="1:24" x14ac:dyDescent="0.3">
      <c r="A20" s="230" t="s">
        <v>229</v>
      </c>
      <c r="B20" s="230" t="s">
        <v>230</v>
      </c>
      <c r="C20" s="230" t="s">
        <v>231</v>
      </c>
      <c r="D20" s="230" t="s">
        <v>246</v>
      </c>
      <c r="E20" s="230" t="s">
        <v>247</v>
      </c>
      <c r="G20" s="230" t="s">
        <v>229</v>
      </c>
      <c r="H20" s="230" t="s">
        <v>230</v>
      </c>
      <c r="I20" s="230" t="s">
        <v>231</v>
      </c>
      <c r="J20" s="230" t="s">
        <v>246</v>
      </c>
      <c r="K20" s="230" t="s">
        <v>247</v>
      </c>
      <c r="M20" s="230" t="s">
        <v>229</v>
      </c>
      <c r="N20" s="230" t="s">
        <v>230</v>
      </c>
      <c r="O20" s="230" t="s">
        <v>231</v>
      </c>
      <c r="P20" s="230" t="s">
        <v>246</v>
      </c>
      <c r="Q20" s="230" t="s">
        <v>247</v>
      </c>
      <c r="S20" s="230" t="s">
        <v>229</v>
      </c>
      <c r="T20" s="230" t="s">
        <v>230</v>
      </c>
      <c r="U20" s="230" t="s">
        <v>231</v>
      </c>
      <c r="V20" s="230" t="s">
        <v>246</v>
      </c>
      <c r="W20" s="230" t="s">
        <v>247</v>
      </c>
    </row>
    <row r="21" spans="1:24" x14ac:dyDescent="0.3">
      <c r="A21" s="233" t="s">
        <v>236</v>
      </c>
      <c r="B21" s="233">
        <v>100</v>
      </c>
      <c r="C21" s="233">
        <v>1024</v>
      </c>
      <c r="D21" s="233">
        <v>1309</v>
      </c>
      <c r="E21" s="233">
        <v>1260</v>
      </c>
      <c r="G21" s="233" t="s">
        <v>236</v>
      </c>
      <c r="H21" s="233">
        <v>32</v>
      </c>
      <c r="I21" s="233">
        <v>545</v>
      </c>
      <c r="J21" s="233">
        <v>1183</v>
      </c>
      <c r="K21" s="233">
        <v>1090</v>
      </c>
      <c r="M21" s="233" t="s">
        <v>236</v>
      </c>
      <c r="N21" s="233">
        <v>48</v>
      </c>
      <c r="O21" s="233">
        <v>587</v>
      </c>
      <c r="P21" s="233">
        <v>589</v>
      </c>
      <c r="Q21" s="241">
        <v>595</v>
      </c>
      <c r="S21" s="233" t="s">
        <v>236</v>
      </c>
      <c r="T21" s="233">
        <v>24</v>
      </c>
      <c r="U21" s="233">
        <v>418</v>
      </c>
      <c r="V21" s="233">
        <v>762</v>
      </c>
      <c r="W21" s="241">
        <v>770</v>
      </c>
    </row>
    <row r="22" spans="1:24" x14ac:dyDescent="0.3">
      <c r="A22" s="233" t="s">
        <v>236</v>
      </c>
      <c r="B22" s="233">
        <v>42</v>
      </c>
      <c r="C22" s="233">
        <v>1281</v>
      </c>
      <c r="D22" s="233">
        <v>1567</v>
      </c>
      <c r="E22" s="233">
        <v>1495</v>
      </c>
      <c r="G22" s="233" t="s">
        <v>236</v>
      </c>
      <c r="H22" s="233">
        <v>60</v>
      </c>
      <c r="I22" s="233">
        <v>660</v>
      </c>
      <c r="J22" s="233">
        <v>1238</v>
      </c>
      <c r="K22" s="233">
        <v>1160</v>
      </c>
      <c r="M22" s="233" t="s">
        <v>236</v>
      </c>
      <c r="N22" s="233">
        <v>48</v>
      </c>
      <c r="O22" s="233">
        <v>707</v>
      </c>
      <c r="P22" s="233">
        <v>649</v>
      </c>
      <c r="Q22" s="241">
        <v>649</v>
      </c>
      <c r="S22" s="233" t="s">
        <v>236</v>
      </c>
      <c r="T22" s="233">
        <v>53</v>
      </c>
      <c r="U22" s="233">
        <v>531</v>
      </c>
      <c r="V22" s="233">
        <v>793</v>
      </c>
      <c r="W22" s="241">
        <v>800</v>
      </c>
    </row>
    <row r="23" spans="1:24" x14ac:dyDescent="0.3">
      <c r="A23" s="233" t="s">
        <v>237</v>
      </c>
      <c r="B23" s="233">
        <v>90</v>
      </c>
      <c r="C23" s="233">
        <v>1340</v>
      </c>
      <c r="D23" s="233">
        <v>1711</v>
      </c>
      <c r="E23" s="233">
        <v>1675</v>
      </c>
      <c r="G23" s="233" t="s">
        <v>236</v>
      </c>
      <c r="H23" s="233">
        <v>32</v>
      </c>
      <c r="I23" s="233">
        <v>707</v>
      </c>
      <c r="J23" s="233">
        <v>1334</v>
      </c>
      <c r="K23" s="233">
        <v>1209</v>
      </c>
      <c r="M23" s="233" t="s">
        <v>248</v>
      </c>
      <c r="N23" s="233">
        <v>60</v>
      </c>
      <c r="O23" s="233">
        <v>822</v>
      </c>
      <c r="P23" s="233">
        <v>725</v>
      </c>
      <c r="Q23" s="241">
        <v>725</v>
      </c>
      <c r="S23" s="233" t="s">
        <v>236</v>
      </c>
      <c r="T23" s="233">
        <v>41</v>
      </c>
      <c r="U23" s="233">
        <v>570</v>
      </c>
      <c r="V23" s="233">
        <v>866</v>
      </c>
      <c r="W23" s="241">
        <v>875</v>
      </c>
    </row>
    <row r="24" spans="1:24" x14ac:dyDescent="0.3">
      <c r="A24" s="233" t="s">
        <v>237</v>
      </c>
      <c r="B24" s="233">
        <v>8</v>
      </c>
      <c r="C24" s="233">
        <v>1620</v>
      </c>
      <c r="D24" s="233">
        <v>1402</v>
      </c>
      <c r="E24" s="233">
        <v>1875</v>
      </c>
      <c r="G24" s="233" t="s">
        <v>249</v>
      </c>
      <c r="H24" s="233">
        <v>32</v>
      </c>
      <c r="I24" s="233">
        <v>800</v>
      </c>
      <c r="J24" s="233">
        <v>1444</v>
      </c>
      <c r="K24" s="233">
        <v>1239</v>
      </c>
      <c r="M24" s="233" t="s">
        <v>237</v>
      </c>
      <c r="N24" s="233">
        <v>48</v>
      </c>
      <c r="O24" s="233">
        <v>986</v>
      </c>
      <c r="P24" s="233">
        <v>899</v>
      </c>
      <c r="Q24" s="241">
        <v>899</v>
      </c>
      <c r="S24" s="233" t="s">
        <v>236</v>
      </c>
      <c r="T24" s="233">
        <v>14</v>
      </c>
      <c r="U24" s="233">
        <v>615</v>
      </c>
      <c r="V24" s="233">
        <v>876</v>
      </c>
      <c r="W24" s="241">
        <v>876</v>
      </c>
    </row>
    <row r="25" spans="1:24" x14ac:dyDescent="0.3">
      <c r="A25" s="233" t="s">
        <v>250</v>
      </c>
      <c r="B25" s="233">
        <v>8</v>
      </c>
      <c r="C25" s="233">
        <v>1414</v>
      </c>
      <c r="D25" s="233">
        <v>1338</v>
      </c>
      <c r="E25" s="233">
        <v>1960</v>
      </c>
      <c r="G25" s="233" t="s">
        <v>237</v>
      </c>
      <c r="H25" s="233">
        <v>16</v>
      </c>
      <c r="I25" s="233">
        <v>865</v>
      </c>
      <c r="J25" s="233">
        <v>1484</v>
      </c>
      <c r="K25" s="233">
        <v>1334</v>
      </c>
      <c r="M25" s="233" t="s">
        <v>237</v>
      </c>
      <c r="N25" s="233">
        <v>48</v>
      </c>
      <c r="O25" s="233">
        <v>1040</v>
      </c>
      <c r="P25" s="233">
        <v>949</v>
      </c>
      <c r="Q25" s="241">
        <v>949</v>
      </c>
      <c r="S25" s="233" t="s">
        <v>236</v>
      </c>
      <c r="T25" s="233">
        <v>32</v>
      </c>
      <c r="U25" s="233">
        <v>650</v>
      </c>
      <c r="V25" s="233">
        <v>916</v>
      </c>
      <c r="W25" s="241">
        <v>925</v>
      </c>
    </row>
    <row r="26" spans="1:24" x14ac:dyDescent="0.3">
      <c r="A26" s="233" t="s">
        <v>251</v>
      </c>
      <c r="B26" s="233">
        <v>15</v>
      </c>
      <c r="C26" s="233">
        <v>1563</v>
      </c>
      <c r="D26" s="233">
        <v>1516</v>
      </c>
      <c r="E26" s="233">
        <v>1980</v>
      </c>
      <c r="G26" s="233" t="s">
        <v>237</v>
      </c>
      <c r="H26" s="233">
        <v>16</v>
      </c>
      <c r="I26" s="233">
        <v>950</v>
      </c>
      <c r="J26" s="233">
        <v>1635</v>
      </c>
      <c r="K26" s="233">
        <v>1560</v>
      </c>
      <c r="M26" s="233" t="s">
        <v>237</v>
      </c>
      <c r="N26" s="233">
        <v>7</v>
      </c>
      <c r="O26" s="233">
        <v>1283</v>
      </c>
      <c r="P26" s="233">
        <v>1099</v>
      </c>
      <c r="Q26" s="241">
        <v>1099</v>
      </c>
      <c r="S26" s="233" t="s">
        <v>236</v>
      </c>
      <c r="T26" s="233">
        <v>20</v>
      </c>
      <c r="U26" s="233">
        <v>689</v>
      </c>
      <c r="V26" s="233">
        <v>942</v>
      </c>
      <c r="W26" s="241">
        <v>942</v>
      </c>
    </row>
    <row r="27" spans="1:24" x14ac:dyDescent="0.3">
      <c r="A27" s="233" t="s">
        <v>251</v>
      </c>
      <c r="B27" s="233">
        <v>15</v>
      </c>
      <c r="C27" s="233">
        <v>1716</v>
      </c>
      <c r="D27" s="233">
        <v>1551</v>
      </c>
      <c r="E27" s="233">
        <v>2200</v>
      </c>
      <c r="G27" s="233" t="s">
        <v>237</v>
      </c>
      <c r="H27" s="233">
        <v>8</v>
      </c>
      <c r="I27" s="233">
        <v>1050</v>
      </c>
      <c r="J27" s="233">
        <v>1666</v>
      </c>
      <c r="K27" s="233">
        <v>1666</v>
      </c>
      <c r="M27" s="233" t="s">
        <v>252</v>
      </c>
      <c r="N27" s="233">
        <v>17</v>
      </c>
      <c r="O27" s="233">
        <v>1289</v>
      </c>
      <c r="P27" s="233">
        <v>1105</v>
      </c>
      <c r="Q27" s="241">
        <v>1105</v>
      </c>
      <c r="S27" s="233" t="s">
        <v>236</v>
      </c>
      <c r="T27" s="233">
        <v>105</v>
      </c>
      <c r="U27" s="233">
        <v>711</v>
      </c>
      <c r="V27" s="233">
        <v>985</v>
      </c>
      <c r="W27" s="241">
        <v>995</v>
      </c>
    </row>
    <row r="28" spans="1:24" x14ac:dyDescent="0.3">
      <c r="A28" s="233"/>
      <c r="B28" s="233"/>
      <c r="C28" s="233"/>
      <c r="D28" s="233"/>
      <c r="E28" s="233"/>
      <c r="G28" s="233"/>
      <c r="H28" s="233"/>
      <c r="I28" s="233"/>
      <c r="J28" s="233"/>
      <c r="K28" s="233"/>
      <c r="M28" s="233"/>
      <c r="N28" s="233"/>
      <c r="O28" s="233"/>
      <c r="P28" s="233"/>
      <c r="Q28" s="241"/>
      <c r="S28" s="233" t="s">
        <v>237</v>
      </c>
      <c r="T28" s="233">
        <v>31</v>
      </c>
      <c r="U28" s="233">
        <v>807</v>
      </c>
      <c r="V28" s="233">
        <v>1095</v>
      </c>
      <c r="W28" s="241">
        <v>1095</v>
      </c>
    </row>
    <row r="29" spans="1:24" x14ac:dyDescent="0.3">
      <c r="A29" s="233"/>
      <c r="B29" s="233"/>
      <c r="C29" s="233"/>
      <c r="D29" s="233"/>
      <c r="E29" s="233"/>
      <c r="G29" s="233"/>
      <c r="H29" s="233"/>
      <c r="I29" s="233"/>
      <c r="J29" s="233"/>
      <c r="K29" s="233"/>
      <c r="M29" s="233"/>
      <c r="N29" s="233"/>
      <c r="O29" s="233"/>
      <c r="P29" s="233"/>
      <c r="Q29" s="241"/>
      <c r="S29" s="233" t="s">
        <v>237</v>
      </c>
      <c r="T29" s="233">
        <v>24</v>
      </c>
      <c r="U29" s="233">
        <v>984</v>
      </c>
      <c r="V29" s="233">
        <v>1170</v>
      </c>
      <c r="W29" s="241">
        <v>1170</v>
      </c>
    </row>
    <row r="30" spans="1:24" x14ac:dyDescent="0.3">
      <c r="A30" s="236" t="s">
        <v>253</v>
      </c>
      <c r="B30" s="236">
        <f>SUM(B21:B29)</f>
        <v>278</v>
      </c>
      <c r="C30" s="236">
        <v>1259.92</v>
      </c>
      <c r="D30" s="236">
        <v>1505.86</v>
      </c>
      <c r="E30" s="236">
        <v>1557.27</v>
      </c>
      <c r="G30" s="236" t="s">
        <v>253</v>
      </c>
      <c r="H30" s="236">
        <f>SUM(H21:H29)</f>
        <v>196</v>
      </c>
      <c r="I30" s="236">
        <v>728.08</v>
      </c>
      <c r="J30" s="236">
        <v>1348.29</v>
      </c>
      <c r="K30" s="236">
        <v>1236.98</v>
      </c>
      <c r="M30" s="236" t="s">
        <v>254</v>
      </c>
      <c r="N30" s="236">
        <f>SUM(N21:N29)</f>
        <v>276</v>
      </c>
      <c r="O30" s="236">
        <v>868.02</v>
      </c>
      <c r="P30" s="236">
        <v>790.24</v>
      </c>
      <c r="Q30" s="236">
        <v>791.28</v>
      </c>
      <c r="S30" s="233" t="s">
        <v>237</v>
      </c>
      <c r="T30" s="233">
        <v>10</v>
      </c>
      <c r="U30" s="233">
        <v>1176</v>
      </c>
      <c r="V30" s="233">
        <v>1387</v>
      </c>
      <c r="W30" s="241">
        <v>1400</v>
      </c>
    </row>
    <row r="31" spans="1:24" ht="15" thickBot="1" x14ac:dyDescent="0.35">
      <c r="S31" s="236" t="s">
        <v>253</v>
      </c>
      <c r="T31" s="236">
        <f>SUM(T21:T30)</f>
        <v>354</v>
      </c>
      <c r="U31" s="236">
        <v>677.35</v>
      </c>
      <c r="V31" s="236">
        <v>947.91</v>
      </c>
      <c r="W31" s="236">
        <v>954.69</v>
      </c>
    </row>
    <row r="32" spans="1:24" s="243" customFormat="1" ht="15" thickBot="1" x14ac:dyDescent="0.35">
      <c r="A32" s="286" t="s">
        <v>255</v>
      </c>
      <c r="B32" s="287"/>
      <c r="C32" s="287"/>
      <c r="D32" s="287"/>
      <c r="E32" s="288"/>
      <c r="F32" s="242">
        <v>0.80800000000000005</v>
      </c>
      <c r="G32" s="280" t="s">
        <v>256</v>
      </c>
      <c r="H32" s="281"/>
      <c r="I32" s="281"/>
      <c r="J32" s="281"/>
      <c r="K32" s="282"/>
      <c r="L32" s="242">
        <v>1</v>
      </c>
      <c r="M32" s="280" t="s">
        <v>257</v>
      </c>
      <c r="N32" s="281"/>
      <c r="O32" s="281"/>
      <c r="P32" s="281"/>
      <c r="Q32" s="282"/>
      <c r="R32" s="242">
        <v>0.93500000000000005</v>
      </c>
      <c r="S32"/>
      <c r="T32"/>
      <c r="U32"/>
      <c r="V32"/>
      <c r="W32"/>
      <c r="X32"/>
    </row>
    <row r="33" spans="1:24" s="243" customFormat="1" ht="15" thickBot="1" x14ac:dyDescent="0.35">
      <c r="A33" s="277" t="s">
        <v>258</v>
      </c>
      <c r="B33" s="278"/>
      <c r="C33" s="278"/>
      <c r="D33" s="278"/>
      <c r="E33" s="279"/>
      <c r="F33" s="244"/>
      <c r="G33" s="280" t="s">
        <v>244</v>
      </c>
      <c r="H33" s="281"/>
      <c r="I33" s="281"/>
      <c r="J33" s="281"/>
      <c r="K33" s="282"/>
      <c r="L33" s="244"/>
      <c r="M33" s="280"/>
      <c r="N33" s="281"/>
      <c r="O33" s="281"/>
      <c r="P33" s="281"/>
      <c r="Q33" s="282"/>
      <c r="R33" s="244"/>
      <c r="S33"/>
      <c r="T33"/>
      <c r="U33"/>
      <c r="V33"/>
      <c r="W33"/>
      <c r="X33"/>
    </row>
    <row r="34" spans="1:24" x14ac:dyDescent="0.3">
      <c r="A34" s="230" t="s">
        <v>229</v>
      </c>
      <c r="B34" s="230" t="s">
        <v>230</v>
      </c>
      <c r="C34" s="230" t="s">
        <v>231</v>
      </c>
      <c r="D34" s="230" t="s">
        <v>246</v>
      </c>
      <c r="E34" s="230" t="s">
        <v>247</v>
      </c>
      <c r="G34" s="230" t="s">
        <v>229</v>
      </c>
      <c r="H34" s="230" t="s">
        <v>230</v>
      </c>
      <c r="I34" s="230" t="s">
        <v>231</v>
      </c>
      <c r="J34" s="230" t="s">
        <v>246</v>
      </c>
      <c r="K34" s="230" t="s">
        <v>247</v>
      </c>
      <c r="M34" s="230" t="s">
        <v>229</v>
      </c>
      <c r="N34" s="230" t="s">
        <v>230</v>
      </c>
      <c r="O34" s="230" t="s">
        <v>231</v>
      </c>
      <c r="P34" s="230" t="s">
        <v>246</v>
      </c>
      <c r="Q34" s="230" t="s">
        <v>247</v>
      </c>
    </row>
    <row r="35" spans="1:24" x14ac:dyDescent="0.3">
      <c r="A35" s="233" t="s">
        <v>236</v>
      </c>
      <c r="B35" s="233">
        <v>48</v>
      </c>
      <c r="C35" s="233">
        <v>714</v>
      </c>
      <c r="D35" s="233">
        <v>1111</v>
      </c>
      <c r="E35" s="241">
        <v>1017</v>
      </c>
      <c r="G35" s="233" t="s">
        <v>236</v>
      </c>
      <c r="H35" s="233">
        <v>25</v>
      </c>
      <c r="I35" s="233">
        <v>594</v>
      </c>
      <c r="J35" s="233">
        <v>795</v>
      </c>
      <c r="K35" s="241">
        <v>799</v>
      </c>
      <c r="M35" s="233" t="s">
        <v>236</v>
      </c>
      <c r="N35" s="233">
        <v>69</v>
      </c>
      <c r="O35" s="233">
        <v>900</v>
      </c>
      <c r="P35" s="233">
        <v>992</v>
      </c>
      <c r="Q35" s="241">
        <v>975</v>
      </c>
    </row>
    <row r="36" spans="1:24" x14ac:dyDescent="0.3">
      <c r="A36" s="233" t="s">
        <v>236</v>
      </c>
      <c r="B36" s="233">
        <v>48</v>
      </c>
      <c r="C36" s="233">
        <v>827</v>
      </c>
      <c r="D36" s="233">
        <v>1079</v>
      </c>
      <c r="E36" s="241">
        <v>990</v>
      </c>
      <c r="G36" s="233" t="s">
        <v>236</v>
      </c>
      <c r="H36" s="233">
        <v>29</v>
      </c>
      <c r="I36" s="233">
        <v>614</v>
      </c>
      <c r="J36" s="233">
        <v>798</v>
      </c>
      <c r="K36" s="241">
        <v>799</v>
      </c>
      <c r="M36" s="233" t="s">
        <v>259</v>
      </c>
      <c r="N36" s="233">
        <v>23</v>
      </c>
      <c r="O36" s="233">
        <v>900</v>
      </c>
      <c r="P36" s="233">
        <v>943</v>
      </c>
      <c r="Q36" s="241">
        <v>1000</v>
      </c>
    </row>
    <row r="37" spans="1:24" x14ac:dyDescent="0.3">
      <c r="A37" s="233" t="s">
        <v>249</v>
      </c>
      <c r="B37" s="233">
        <v>24</v>
      </c>
      <c r="C37" s="233">
        <v>961</v>
      </c>
      <c r="D37" s="233">
        <v>1183</v>
      </c>
      <c r="E37" s="241">
        <v>1155</v>
      </c>
      <c r="G37" s="233" t="s">
        <v>236</v>
      </c>
      <c r="H37" s="233">
        <v>29</v>
      </c>
      <c r="I37" s="233">
        <v>621</v>
      </c>
      <c r="J37" s="233">
        <v>799</v>
      </c>
      <c r="K37" s="241">
        <v>799</v>
      </c>
      <c r="M37" s="233" t="s">
        <v>249</v>
      </c>
      <c r="N37" s="233">
        <v>69</v>
      </c>
      <c r="O37" s="233">
        <v>900</v>
      </c>
      <c r="P37" s="233">
        <v>1141</v>
      </c>
      <c r="Q37" s="241">
        <v>1125</v>
      </c>
    </row>
    <row r="38" spans="1:24" x14ac:dyDescent="0.3">
      <c r="A38" s="233" t="s">
        <v>237</v>
      </c>
      <c r="B38" s="233">
        <v>48</v>
      </c>
      <c r="C38" s="233">
        <v>1104</v>
      </c>
      <c r="D38" s="233">
        <v>1303</v>
      </c>
      <c r="E38" s="241">
        <v>1303</v>
      </c>
      <c r="G38" s="233" t="s">
        <v>236</v>
      </c>
      <c r="H38" s="233">
        <v>1</v>
      </c>
      <c r="I38" s="233">
        <v>664</v>
      </c>
      <c r="J38" s="233">
        <v>794</v>
      </c>
      <c r="K38" s="241">
        <v>799</v>
      </c>
      <c r="M38" s="233" t="s">
        <v>260</v>
      </c>
      <c r="N38" s="233">
        <v>71</v>
      </c>
      <c r="O38" s="233">
        <v>900</v>
      </c>
      <c r="P38" s="233">
        <v>1191</v>
      </c>
      <c r="Q38" s="241">
        <v>1175</v>
      </c>
    </row>
    <row r="39" spans="1:24" x14ac:dyDescent="0.3">
      <c r="A39" s="233" t="s">
        <v>237</v>
      </c>
      <c r="B39" s="233">
        <v>48</v>
      </c>
      <c r="C39" s="233">
        <v>1205</v>
      </c>
      <c r="D39" s="233">
        <v>1292</v>
      </c>
      <c r="E39" s="241">
        <v>1280</v>
      </c>
      <c r="G39" s="233" t="s">
        <v>236</v>
      </c>
      <c r="H39" s="233">
        <v>20</v>
      </c>
      <c r="I39" s="233">
        <v>665</v>
      </c>
      <c r="J39" s="233">
        <v>955</v>
      </c>
      <c r="K39" s="241">
        <v>799</v>
      </c>
      <c r="M39" s="233"/>
      <c r="N39" s="233"/>
      <c r="O39" s="233"/>
      <c r="P39" s="233"/>
      <c r="Q39" s="241"/>
    </row>
    <row r="40" spans="1:24" x14ac:dyDescent="0.3">
      <c r="A40" s="233" t="s">
        <v>251</v>
      </c>
      <c r="B40" s="233">
        <v>24</v>
      </c>
      <c r="C40" s="233">
        <v>1375</v>
      </c>
      <c r="D40" s="233">
        <v>1535</v>
      </c>
      <c r="E40" s="241">
        <v>1485</v>
      </c>
      <c r="G40" s="233" t="s">
        <v>236</v>
      </c>
      <c r="H40" s="233">
        <v>2</v>
      </c>
      <c r="I40" s="233">
        <v>832</v>
      </c>
      <c r="J40" s="233">
        <v>826</v>
      </c>
      <c r="K40" s="241">
        <v>999</v>
      </c>
      <c r="M40" s="233"/>
      <c r="N40" s="233"/>
      <c r="O40" s="233"/>
      <c r="P40" s="233"/>
      <c r="Q40" s="241"/>
    </row>
    <row r="41" spans="1:24" x14ac:dyDescent="0.3">
      <c r="A41" s="236" t="s">
        <v>254</v>
      </c>
      <c r="B41" s="236">
        <f>SUM(B35:B40)</f>
        <v>240</v>
      </c>
      <c r="C41" s="236">
        <v>1003.6</v>
      </c>
      <c r="D41" s="236">
        <v>1228.8</v>
      </c>
      <c r="E41" s="236">
        <v>1182</v>
      </c>
      <c r="G41" s="233" t="s">
        <v>248</v>
      </c>
      <c r="H41" s="233">
        <v>2</v>
      </c>
      <c r="I41" s="233">
        <v>832</v>
      </c>
      <c r="J41" s="233">
        <v>1043</v>
      </c>
      <c r="K41" s="241">
        <v>999</v>
      </c>
      <c r="M41" s="233"/>
      <c r="N41" s="233"/>
      <c r="O41" s="233"/>
      <c r="P41" s="233"/>
      <c r="Q41" s="241"/>
    </row>
    <row r="42" spans="1:24" x14ac:dyDescent="0.3">
      <c r="G42" s="233" t="s">
        <v>237</v>
      </c>
      <c r="H42" s="233">
        <v>14</v>
      </c>
      <c r="I42" s="233">
        <v>858</v>
      </c>
      <c r="J42" s="233">
        <v>1005</v>
      </c>
      <c r="K42" s="241">
        <v>999</v>
      </c>
      <c r="M42" s="233"/>
      <c r="N42" s="233"/>
      <c r="O42" s="233"/>
      <c r="P42" s="233"/>
      <c r="Q42" s="241"/>
    </row>
    <row r="43" spans="1:24" x14ac:dyDescent="0.3">
      <c r="G43" s="233" t="s">
        <v>237</v>
      </c>
      <c r="H43" s="233">
        <v>33</v>
      </c>
      <c r="I43" s="233">
        <v>870</v>
      </c>
      <c r="J43" s="233">
        <v>998</v>
      </c>
      <c r="K43" s="241">
        <v>999</v>
      </c>
      <c r="M43" s="236" t="s">
        <v>254</v>
      </c>
      <c r="N43" s="236">
        <f>SUM(N35:N42)</f>
        <v>232</v>
      </c>
      <c r="O43" s="236">
        <f>AVERAGE(O35:O42)</f>
        <v>900</v>
      </c>
      <c r="P43" s="236">
        <v>1092.3599999999999</v>
      </c>
      <c r="Q43" s="236">
        <v>1083.3</v>
      </c>
    </row>
    <row r="44" spans="1:24" x14ac:dyDescent="0.3">
      <c r="G44" s="233" t="s">
        <v>237</v>
      </c>
      <c r="H44" s="233">
        <v>34</v>
      </c>
      <c r="I44" s="233">
        <v>884</v>
      </c>
      <c r="J44" s="233">
        <v>916</v>
      </c>
      <c r="K44" s="241">
        <v>999</v>
      </c>
    </row>
    <row r="45" spans="1:24" x14ac:dyDescent="0.3">
      <c r="G45" s="233" t="s">
        <v>237</v>
      </c>
      <c r="H45" s="233">
        <v>11</v>
      </c>
      <c r="I45" s="233">
        <v>907</v>
      </c>
      <c r="J45" s="233">
        <v>1011</v>
      </c>
      <c r="K45" s="241">
        <v>999</v>
      </c>
    </row>
    <row r="46" spans="1:24" x14ac:dyDescent="0.3">
      <c r="G46" s="233" t="s">
        <v>237</v>
      </c>
      <c r="H46" s="233">
        <v>9</v>
      </c>
      <c r="I46" s="233">
        <v>970</v>
      </c>
      <c r="J46" s="233">
        <v>1024</v>
      </c>
      <c r="K46" s="241">
        <v>999</v>
      </c>
    </row>
    <row r="47" spans="1:24" x14ac:dyDescent="0.3">
      <c r="G47" s="233" t="s">
        <v>237</v>
      </c>
      <c r="H47" s="233">
        <v>17</v>
      </c>
      <c r="I47" s="233">
        <v>1016</v>
      </c>
      <c r="J47" s="233">
        <v>1011</v>
      </c>
      <c r="K47" s="241">
        <v>999</v>
      </c>
    </row>
    <row r="48" spans="1:24" x14ac:dyDescent="0.3">
      <c r="G48" s="233" t="s">
        <v>237</v>
      </c>
      <c r="H48" s="233">
        <v>2</v>
      </c>
      <c r="I48" s="233">
        <v>1131</v>
      </c>
      <c r="J48" s="233">
        <v>821</v>
      </c>
      <c r="K48" s="241">
        <v>999</v>
      </c>
    </row>
    <row r="49" spans="7:11" x14ac:dyDescent="0.3">
      <c r="G49" s="233" t="s">
        <v>250</v>
      </c>
      <c r="H49" s="233">
        <v>5</v>
      </c>
      <c r="I49" s="233">
        <v>1115</v>
      </c>
      <c r="J49" s="233">
        <v>1263</v>
      </c>
      <c r="K49" s="241">
        <v>1250</v>
      </c>
    </row>
    <row r="50" spans="7:11" x14ac:dyDescent="0.3">
      <c r="G50" s="233" t="s">
        <v>250</v>
      </c>
      <c r="H50" s="233">
        <v>2</v>
      </c>
      <c r="I50" s="233">
        <v>1131</v>
      </c>
      <c r="J50" s="233">
        <v>1358</v>
      </c>
      <c r="K50" s="241">
        <v>1350</v>
      </c>
    </row>
    <row r="51" spans="7:11" x14ac:dyDescent="0.3">
      <c r="G51" s="233" t="s">
        <v>251</v>
      </c>
      <c r="H51" s="233">
        <v>2</v>
      </c>
      <c r="I51" s="233">
        <v>1228</v>
      </c>
      <c r="J51" s="233">
        <v>1492</v>
      </c>
      <c r="K51" s="241">
        <v>1500</v>
      </c>
    </row>
    <row r="52" spans="7:11" x14ac:dyDescent="0.3">
      <c r="G52" s="233" t="s">
        <v>252</v>
      </c>
      <c r="H52" s="233">
        <v>1</v>
      </c>
      <c r="I52" s="233">
        <v>1228</v>
      </c>
      <c r="J52" s="233">
        <v>1194</v>
      </c>
      <c r="K52" s="241">
        <v>1500</v>
      </c>
    </row>
    <row r="53" spans="7:11" x14ac:dyDescent="0.3">
      <c r="G53" s="236" t="s">
        <v>254</v>
      </c>
      <c r="H53" s="236">
        <f>SUM(H35:H52)</f>
        <v>238</v>
      </c>
      <c r="I53" s="236">
        <v>987.78</v>
      </c>
      <c r="J53" s="236">
        <v>925.81</v>
      </c>
      <c r="K53" s="236">
        <v>926.14</v>
      </c>
    </row>
  </sheetData>
  <mergeCells count="15">
    <mergeCell ref="S19:W19"/>
    <mergeCell ref="A32:E32"/>
    <mergeCell ref="G32:K32"/>
    <mergeCell ref="M32:Q32"/>
    <mergeCell ref="A1:G1"/>
    <mergeCell ref="A18:E18"/>
    <mergeCell ref="G18:K18"/>
    <mergeCell ref="M18:Q18"/>
    <mergeCell ref="S18:W18"/>
    <mergeCell ref="A33:E33"/>
    <mergeCell ref="G33:K33"/>
    <mergeCell ref="M33:Q33"/>
    <mergeCell ref="A19:E19"/>
    <mergeCell ref="G19:K19"/>
    <mergeCell ref="M19:Q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42453-D2D9-4906-B292-228DE9A96EA3}">
  <sheetPr codeName="Sheet14">
    <tabColor rgb="FF002060"/>
  </sheetPr>
  <dimension ref="A1:Q44"/>
  <sheetViews>
    <sheetView workbookViewId="0">
      <selection activeCell="E3" sqref="E3"/>
    </sheetView>
  </sheetViews>
  <sheetFormatPr defaultRowHeight="14.4" x14ac:dyDescent="0.3"/>
  <cols>
    <col min="1" max="1" width="9.44140625" bestFit="1" customWidth="1"/>
    <col min="5" max="5" width="10.109375" customWidth="1"/>
    <col min="6" max="6" width="10.5546875" bestFit="1" customWidth="1"/>
    <col min="7" max="7" width="6.6640625" bestFit="1" customWidth="1"/>
    <col min="9" max="9" width="17.5546875" bestFit="1" customWidth="1"/>
    <col min="14" max="14" width="10.109375" customWidth="1"/>
    <col min="15" max="15" width="12" bestFit="1" customWidth="1"/>
    <col min="16" max="16" width="15.6640625" bestFit="1" customWidth="1"/>
    <col min="17" max="17" width="19.5546875" bestFit="1" customWidth="1"/>
  </cols>
  <sheetData>
    <row r="1" spans="1:15" x14ac:dyDescent="0.3">
      <c r="A1" s="293" t="s">
        <v>261</v>
      </c>
      <c r="B1" s="293"/>
      <c r="C1" s="293"/>
      <c r="D1" s="293"/>
      <c r="E1" s="293"/>
      <c r="F1" s="293"/>
      <c r="G1" s="293"/>
      <c r="H1" s="293"/>
      <c r="I1" s="293"/>
      <c r="J1" s="293"/>
      <c r="K1" s="293"/>
      <c r="L1" s="293"/>
      <c r="M1" s="293"/>
      <c r="N1" s="293"/>
    </row>
    <row r="2" spans="1:15" x14ac:dyDescent="0.3">
      <c r="A2" s="230" t="s">
        <v>229</v>
      </c>
      <c r="B2" s="230" t="s">
        <v>230</v>
      </c>
      <c r="C2" s="230" t="s">
        <v>231</v>
      </c>
      <c r="D2" s="230" t="s">
        <v>246</v>
      </c>
      <c r="E2" s="230" t="s">
        <v>247</v>
      </c>
      <c r="I2" s="230" t="s">
        <v>229</v>
      </c>
      <c r="J2" s="230" t="s">
        <v>230</v>
      </c>
      <c r="K2" s="230" t="s">
        <v>231</v>
      </c>
      <c r="L2" s="230" t="s">
        <v>246</v>
      </c>
      <c r="M2" s="230" t="s">
        <v>247</v>
      </c>
    </row>
    <row r="3" spans="1:15" x14ac:dyDescent="0.3">
      <c r="A3" s="233" t="s">
        <v>236</v>
      </c>
      <c r="B3" s="233">
        <v>32</v>
      </c>
      <c r="C3" s="233">
        <v>545</v>
      </c>
      <c r="D3" s="233">
        <v>1183</v>
      </c>
      <c r="E3" s="241">
        <v>1090</v>
      </c>
      <c r="I3" s="233" t="s">
        <v>236</v>
      </c>
      <c r="J3" s="233">
        <v>48</v>
      </c>
      <c r="K3" s="233">
        <v>707</v>
      </c>
      <c r="L3" s="233">
        <v>649</v>
      </c>
      <c r="M3" s="241">
        <v>649</v>
      </c>
    </row>
    <row r="4" spans="1:15" x14ac:dyDescent="0.3">
      <c r="A4" s="233" t="s">
        <v>236</v>
      </c>
      <c r="B4" s="233">
        <v>48</v>
      </c>
      <c r="C4" s="233">
        <v>587</v>
      </c>
      <c r="D4" s="233">
        <v>589</v>
      </c>
      <c r="E4" s="241">
        <v>595</v>
      </c>
      <c r="I4" s="233" t="s">
        <v>236</v>
      </c>
      <c r="J4" s="233">
        <v>105</v>
      </c>
      <c r="K4" s="233">
        <v>711</v>
      </c>
      <c r="L4" s="233">
        <v>985</v>
      </c>
      <c r="M4" s="241">
        <v>995</v>
      </c>
    </row>
    <row r="5" spans="1:15" x14ac:dyDescent="0.3">
      <c r="A5" s="233" t="s">
        <v>236</v>
      </c>
      <c r="B5" s="233">
        <v>53</v>
      </c>
      <c r="C5" s="233">
        <v>531</v>
      </c>
      <c r="D5" s="233">
        <v>793</v>
      </c>
      <c r="E5" s="241">
        <v>800</v>
      </c>
      <c r="I5" s="236" t="s">
        <v>253</v>
      </c>
      <c r="J5" s="236">
        <v>153</v>
      </c>
      <c r="K5" s="236">
        <v>709.46</v>
      </c>
      <c r="L5" s="236">
        <v>879.59</v>
      </c>
      <c r="M5" s="236">
        <v>886.45</v>
      </c>
      <c r="O5" s="245"/>
    </row>
    <row r="6" spans="1:15" x14ac:dyDescent="0.3">
      <c r="A6" s="233" t="s">
        <v>236</v>
      </c>
      <c r="B6" s="233">
        <v>41</v>
      </c>
      <c r="C6" s="233">
        <v>570</v>
      </c>
      <c r="D6" s="233">
        <v>866</v>
      </c>
      <c r="E6" s="241">
        <v>875</v>
      </c>
    </row>
    <row r="7" spans="1:15" x14ac:dyDescent="0.3">
      <c r="A7" s="233" t="s">
        <v>236</v>
      </c>
      <c r="B7" s="233">
        <v>24</v>
      </c>
      <c r="C7" s="233">
        <v>418</v>
      </c>
      <c r="D7" s="233">
        <v>762</v>
      </c>
      <c r="E7" s="241">
        <v>770</v>
      </c>
      <c r="G7" s="245"/>
      <c r="I7" s="230" t="s">
        <v>229</v>
      </c>
      <c r="J7" s="230" t="s">
        <v>230</v>
      </c>
      <c r="K7" s="230" t="s">
        <v>231</v>
      </c>
      <c r="L7" s="230" t="s">
        <v>246</v>
      </c>
      <c r="M7" s="230" t="s">
        <v>247</v>
      </c>
    </row>
    <row r="8" spans="1:15" x14ac:dyDescent="0.3">
      <c r="A8" s="233" t="s">
        <v>236</v>
      </c>
      <c r="B8" s="233">
        <v>25</v>
      </c>
      <c r="C8" s="233">
        <v>594</v>
      </c>
      <c r="D8" s="233">
        <v>795</v>
      </c>
      <c r="E8" s="241">
        <v>799</v>
      </c>
      <c r="G8" s="245"/>
      <c r="I8" s="233" t="s">
        <v>237</v>
      </c>
      <c r="J8" s="233">
        <v>16</v>
      </c>
      <c r="K8" s="233">
        <v>950</v>
      </c>
      <c r="L8" s="233">
        <v>1635</v>
      </c>
      <c r="M8" s="246">
        <v>1560</v>
      </c>
    </row>
    <row r="9" spans="1:15" x14ac:dyDescent="0.3">
      <c r="A9" s="236" t="s">
        <v>253</v>
      </c>
      <c r="B9" s="236">
        <v>223</v>
      </c>
      <c r="C9" s="236">
        <v>547.13</v>
      </c>
      <c r="D9" s="236">
        <v>815.36</v>
      </c>
      <c r="E9" s="247">
        <v>807.94</v>
      </c>
      <c r="G9" s="245"/>
      <c r="I9" s="233" t="s">
        <v>237</v>
      </c>
      <c r="J9" s="233">
        <v>48</v>
      </c>
      <c r="K9" s="233">
        <v>986</v>
      </c>
      <c r="L9" s="233">
        <v>899</v>
      </c>
      <c r="M9" s="246">
        <v>899</v>
      </c>
    </row>
    <row r="10" spans="1:15" x14ac:dyDescent="0.3">
      <c r="I10" s="233" t="s">
        <v>237</v>
      </c>
      <c r="J10" s="233">
        <v>24</v>
      </c>
      <c r="K10" s="233">
        <v>984</v>
      </c>
      <c r="L10" s="233">
        <v>1170</v>
      </c>
      <c r="M10" s="246">
        <v>1170</v>
      </c>
    </row>
    <row r="11" spans="1:15" x14ac:dyDescent="0.3">
      <c r="A11" s="236" t="s">
        <v>229</v>
      </c>
      <c r="B11" s="236" t="s">
        <v>230</v>
      </c>
      <c r="C11" s="236" t="s">
        <v>231</v>
      </c>
      <c r="D11" s="236" t="s">
        <v>246</v>
      </c>
      <c r="E11" s="236" t="s">
        <v>247</v>
      </c>
      <c r="I11" s="233" t="s">
        <v>249</v>
      </c>
      <c r="J11" s="233">
        <v>69</v>
      </c>
      <c r="K11" s="233">
        <v>900</v>
      </c>
      <c r="L11" s="233">
        <v>1141</v>
      </c>
      <c r="M11" s="246">
        <v>1125</v>
      </c>
    </row>
    <row r="12" spans="1:15" x14ac:dyDescent="0.3">
      <c r="A12" s="233" t="s">
        <v>236</v>
      </c>
      <c r="B12" s="233">
        <v>60</v>
      </c>
      <c r="C12" s="233">
        <v>660</v>
      </c>
      <c r="D12" s="233">
        <v>1238</v>
      </c>
      <c r="E12" s="246">
        <v>1160</v>
      </c>
      <c r="I12" s="233" t="s">
        <v>260</v>
      </c>
      <c r="J12" s="233">
        <v>71</v>
      </c>
      <c r="K12" s="233">
        <v>900</v>
      </c>
      <c r="L12" s="233">
        <v>1191</v>
      </c>
      <c r="M12" s="246">
        <v>1175</v>
      </c>
    </row>
    <row r="13" spans="1:15" x14ac:dyDescent="0.3">
      <c r="A13" s="233" t="s">
        <v>236</v>
      </c>
      <c r="B13" s="233">
        <v>14</v>
      </c>
      <c r="C13" s="233">
        <v>615</v>
      </c>
      <c r="D13" s="233">
        <v>876</v>
      </c>
      <c r="E13" s="246">
        <v>876</v>
      </c>
      <c r="I13" s="233" t="s">
        <v>237</v>
      </c>
      <c r="J13" s="233">
        <v>11</v>
      </c>
      <c r="K13" s="233">
        <v>907</v>
      </c>
      <c r="L13" s="233">
        <v>1011</v>
      </c>
      <c r="M13" s="246">
        <v>999</v>
      </c>
    </row>
    <row r="14" spans="1:15" x14ac:dyDescent="0.3">
      <c r="A14" s="233" t="s">
        <v>236</v>
      </c>
      <c r="B14" s="233">
        <v>32</v>
      </c>
      <c r="C14" s="233">
        <v>650</v>
      </c>
      <c r="D14" s="233">
        <v>916</v>
      </c>
      <c r="E14" s="246">
        <v>925</v>
      </c>
      <c r="I14" s="233" t="s">
        <v>237</v>
      </c>
      <c r="J14" s="233">
        <v>9</v>
      </c>
      <c r="K14" s="233">
        <v>970</v>
      </c>
      <c r="L14" s="233">
        <v>1024</v>
      </c>
      <c r="M14" s="246">
        <v>999</v>
      </c>
    </row>
    <row r="15" spans="1:15" x14ac:dyDescent="0.3">
      <c r="A15" s="233" t="s">
        <v>236</v>
      </c>
      <c r="B15" s="233">
        <v>20</v>
      </c>
      <c r="C15" s="233">
        <v>689</v>
      </c>
      <c r="D15" s="233">
        <v>942</v>
      </c>
      <c r="E15" s="246">
        <v>942</v>
      </c>
      <c r="I15" s="236" t="s">
        <v>253</v>
      </c>
      <c r="J15" s="236">
        <v>248</v>
      </c>
      <c r="K15" s="236">
        <v>930.85</v>
      </c>
      <c r="L15" s="236">
        <v>1133.1400000000001</v>
      </c>
      <c r="M15" s="236">
        <v>1117.83</v>
      </c>
      <c r="O15" s="245"/>
    </row>
    <row r="16" spans="1:15" x14ac:dyDescent="0.3">
      <c r="A16" s="233" t="s">
        <v>236</v>
      </c>
      <c r="B16" s="233">
        <v>29</v>
      </c>
      <c r="C16" s="233">
        <v>614</v>
      </c>
      <c r="D16" s="233">
        <v>798</v>
      </c>
      <c r="E16" s="246">
        <v>799</v>
      </c>
    </row>
    <row r="17" spans="1:17" x14ac:dyDescent="0.3">
      <c r="A17" s="233" t="s">
        <v>236</v>
      </c>
      <c r="B17" s="233">
        <v>29</v>
      </c>
      <c r="C17" s="233">
        <v>621</v>
      </c>
      <c r="D17" s="233">
        <v>799</v>
      </c>
      <c r="E17" s="246">
        <v>799</v>
      </c>
      <c r="I17" s="230" t="s">
        <v>229</v>
      </c>
      <c r="J17" s="230" t="s">
        <v>230</v>
      </c>
      <c r="K17" s="230" t="s">
        <v>231</v>
      </c>
      <c r="L17" s="230" t="s">
        <v>246</v>
      </c>
      <c r="M17" s="230" t="s">
        <v>247</v>
      </c>
    </row>
    <row r="18" spans="1:17" x14ac:dyDescent="0.3">
      <c r="A18" s="233" t="s">
        <v>236</v>
      </c>
      <c r="B18" s="233">
        <v>1</v>
      </c>
      <c r="C18" s="233">
        <v>664</v>
      </c>
      <c r="D18" s="233">
        <v>794</v>
      </c>
      <c r="E18" s="246">
        <v>799</v>
      </c>
      <c r="I18" s="233" t="s">
        <v>237</v>
      </c>
      <c r="J18" s="233">
        <v>8</v>
      </c>
      <c r="K18" s="233">
        <v>1050</v>
      </c>
      <c r="L18" s="233">
        <v>1666</v>
      </c>
      <c r="M18" s="241">
        <v>1666</v>
      </c>
    </row>
    <row r="19" spans="1:17" x14ac:dyDescent="0.3">
      <c r="A19" s="233" t="s">
        <v>236</v>
      </c>
      <c r="B19" s="233">
        <v>20</v>
      </c>
      <c r="C19" s="233">
        <v>665</v>
      </c>
      <c r="D19" s="233">
        <v>955</v>
      </c>
      <c r="E19" s="246">
        <v>799</v>
      </c>
      <c r="I19" s="233" t="s">
        <v>237</v>
      </c>
      <c r="J19" s="233">
        <v>48</v>
      </c>
      <c r="K19" s="233">
        <v>1040</v>
      </c>
      <c r="L19" s="233">
        <v>949</v>
      </c>
      <c r="M19" s="241">
        <v>949</v>
      </c>
    </row>
    <row r="20" spans="1:17" x14ac:dyDescent="0.3">
      <c r="A20" s="236" t="s">
        <v>253</v>
      </c>
      <c r="B20" s="236">
        <v>205</v>
      </c>
      <c r="C20" s="236">
        <v>646.67999999999995</v>
      </c>
      <c r="D20" s="236">
        <v>980.01</v>
      </c>
      <c r="E20" s="236">
        <v>943.54</v>
      </c>
      <c r="I20" s="233" t="s">
        <v>237</v>
      </c>
      <c r="J20" s="233">
        <v>17</v>
      </c>
      <c r="K20" s="233">
        <v>1016</v>
      </c>
      <c r="L20" s="233">
        <v>1011</v>
      </c>
      <c r="M20" s="241">
        <v>999</v>
      </c>
      <c r="O20" s="245"/>
    </row>
    <row r="21" spans="1:17" x14ac:dyDescent="0.3">
      <c r="G21" s="245"/>
      <c r="I21" s="236" t="s">
        <v>253</v>
      </c>
      <c r="J21" s="236">
        <v>73</v>
      </c>
      <c r="K21" s="236">
        <v>1035.51</v>
      </c>
      <c r="L21" s="236">
        <v>1042.01</v>
      </c>
      <c r="M21" s="236">
        <v>1039.22</v>
      </c>
    </row>
    <row r="22" spans="1:17" x14ac:dyDescent="0.3">
      <c r="G22" s="245"/>
    </row>
    <row r="23" spans="1:17" x14ac:dyDescent="0.3">
      <c r="A23" s="294" t="s">
        <v>262</v>
      </c>
      <c r="B23" s="294"/>
      <c r="C23" s="294"/>
      <c r="D23" s="294"/>
      <c r="E23" s="294"/>
      <c r="F23" s="294"/>
      <c r="G23" s="294"/>
      <c r="H23" s="294"/>
      <c r="I23" s="294"/>
      <c r="J23" s="294"/>
      <c r="K23" s="294"/>
      <c r="L23" s="294"/>
      <c r="M23" s="294"/>
      <c r="N23" s="294"/>
    </row>
    <row r="24" spans="1:17" x14ac:dyDescent="0.3">
      <c r="A24" s="236" t="s">
        <v>229</v>
      </c>
      <c r="B24" s="236" t="s">
        <v>230</v>
      </c>
      <c r="C24" s="236" t="s">
        <v>231</v>
      </c>
      <c r="D24" s="236" t="s">
        <v>246</v>
      </c>
      <c r="E24" s="236" t="s">
        <v>247</v>
      </c>
      <c r="F24" s="247" t="s">
        <v>263</v>
      </c>
      <c r="G24" s="248"/>
      <c r="H24" s="248"/>
      <c r="I24" s="248"/>
      <c r="J24" s="236" t="s">
        <v>229</v>
      </c>
      <c r="K24" s="236" t="s">
        <v>230</v>
      </c>
      <c r="L24" s="236" t="s">
        <v>231</v>
      </c>
      <c r="M24" s="236" t="s">
        <v>232</v>
      </c>
      <c r="N24" s="236" t="s">
        <v>233</v>
      </c>
      <c r="O24" s="236" t="s">
        <v>234</v>
      </c>
      <c r="P24" s="236" t="s">
        <v>264</v>
      </c>
      <c r="Q24" s="236" t="s">
        <v>265</v>
      </c>
    </row>
    <row r="25" spans="1:17" x14ac:dyDescent="0.3">
      <c r="A25" s="236" t="s">
        <v>236</v>
      </c>
      <c r="B25" s="236">
        <v>223</v>
      </c>
      <c r="C25" s="236">
        <v>547.13</v>
      </c>
      <c r="D25" s="249">
        <v>815.36</v>
      </c>
      <c r="E25" s="249">
        <v>807.94</v>
      </c>
      <c r="F25" s="250">
        <v>0.21</v>
      </c>
      <c r="J25" s="233" t="s">
        <v>169</v>
      </c>
      <c r="K25" s="233">
        <v>51</v>
      </c>
      <c r="L25" s="233">
        <v>464</v>
      </c>
      <c r="M25" s="233">
        <v>865</v>
      </c>
      <c r="N25" s="233">
        <v>747.75</v>
      </c>
      <c r="O25" s="251">
        <v>699</v>
      </c>
      <c r="P25" s="233">
        <v>11</v>
      </c>
      <c r="Q25" s="251">
        <v>699</v>
      </c>
    </row>
    <row r="26" spans="1:17" x14ac:dyDescent="0.3">
      <c r="A26" s="236" t="s">
        <v>236</v>
      </c>
      <c r="B26" s="236">
        <v>205</v>
      </c>
      <c r="C26" s="236">
        <v>646.67999999999995</v>
      </c>
      <c r="D26" s="249">
        <v>980.01</v>
      </c>
      <c r="E26" s="249">
        <v>943.54</v>
      </c>
      <c r="F26" s="250">
        <v>0.2</v>
      </c>
      <c r="J26" s="233" t="s">
        <v>236</v>
      </c>
      <c r="K26" s="233">
        <v>73</v>
      </c>
      <c r="L26" s="233">
        <v>600</v>
      </c>
      <c r="M26" s="233">
        <v>950</v>
      </c>
      <c r="N26" s="233">
        <v>917.46</v>
      </c>
      <c r="O26" s="251">
        <v>850</v>
      </c>
      <c r="P26" s="233">
        <v>25</v>
      </c>
      <c r="Q26" s="251">
        <v>799</v>
      </c>
    </row>
    <row r="27" spans="1:17" x14ac:dyDescent="0.3">
      <c r="A27" s="236" t="s">
        <v>236</v>
      </c>
      <c r="B27" s="236">
        <v>153</v>
      </c>
      <c r="C27" s="236">
        <v>709.46</v>
      </c>
      <c r="D27" s="249">
        <v>879.59</v>
      </c>
      <c r="E27" s="249">
        <v>886.45</v>
      </c>
      <c r="F27" s="250">
        <v>0.15</v>
      </c>
      <c r="J27" s="233" t="s">
        <v>236</v>
      </c>
      <c r="K27" s="233">
        <v>43</v>
      </c>
      <c r="L27" s="233">
        <v>705</v>
      </c>
      <c r="M27" s="233">
        <v>1025</v>
      </c>
      <c r="N27" s="233">
        <v>964.18</v>
      </c>
      <c r="O27" s="251">
        <v>899</v>
      </c>
      <c r="P27" s="233">
        <v>10</v>
      </c>
      <c r="Q27" s="251">
        <v>850</v>
      </c>
    </row>
    <row r="28" spans="1:17" x14ac:dyDescent="0.3">
      <c r="A28" s="236" t="s">
        <v>236</v>
      </c>
      <c r="B28" s="236">
        <v>153</v>
      </c>
      <c r="C28" s="236">
        <v>709.46</v>
      </c>
      <c r="D28" s="249">
        <v>879.59</v>
      </c>
      <c r="E28" s="249">
        <v>886.45</v>
      </c>
      <c r="F28" s="250">
        <v>0.14000000000000001</v>
      </c>
      <c r="J28" s="233" t="s">
        <v>237</v>
      </c>
      <c r="K28" s="233">
        <v>48</v>
      </c>
      <c r="L28" s="233">
        <v>922</v>
      </c>
      <c r="M28" s="233">
        <v>1335</v>
      </c>
      <c r="N28" s="233">
        <v>1219.73</v>
      </c>
      <c r="O28" s="251">
        <v>1199</v>
      </c>
      <c r="P28" s="233">
        <v>5</v>
      </c>
      <c r="Q28" s="251">
        <v>1199</v>
      </c>
    </row>
    <row r="29" spans="1:17" x14ac:dyDescent="0.3">
      <c r="A29" s="236" t="s">
        <v>266</v>
      </c>
      <c r="B29" s="236">
        <v>248</v>
      </c>
      <c r="C29" s="236">
        <v>930.85</v>
      </c>
      <c r="D29" s="249">
        <v>1133.1400000000001</v>
      </c>
      <c r="E29" s="249">
        <v>1117.83</v>
      </c>
      <c r="F29" s="250">
        <f>B29/B31</f>
        <v>0.23507109004739338</v>
      </c>
      <c r="J29" s="233" t="s">
        <v>237</v>
      </c>
      <c r="K29" s="233">
        <v>25</v>
      </c>
      <c r="L29" s="233">
        <v>1043</v>
      </c>
      <c r="M29" s="233">
        <v>1495</v>
      </c>
      <c r="N29" s="233">
        <v>1230.45</v>
      </c>
      <c r="O29" s="251">
        <v>1199</v>
      </c>
      <c r="P29" s="233">
        <v>4</v>
      </c>
      <c r="Q29" s="251">
        <v>1199</v>
      </c>
    </row>
    <row r="30" spans="1:17" x14ac:dyDescent="0.3">
      <c r="A30" s="236" t="s">
        <v>237</v>
      </c>
      <c r="B30" s="236">
        <v>73</v>
      </c>
      <c r="C30" s="236">
        <v>1035.51</v>
      </c>
      <c r="D30" s="249">
        <v>1042.01</v>
      </c>
      <c r="E30" s="249">
        <v>1039.22</v>
      </c>
      <c r="F30" s="250">
        <f>B30/B31</f>
        <v>6.9194312796208537E-2</v>
      </c>
    </row>
    <row r="31" spans="1:17" x14ac:dyDescent="0.3">
      <c r="A31" s="236" t="s">
        <v>253</v>
      </c>
      <c r="B31" s="236">
        <f>SUM(B25:B30)</f>
        <v>1055</v>
      </c>
      <c r="C31" s="236">
        <v>737.55</v>
      </c>
      <c r="D31" s="249">
        <v>956.37</v>
      </c>
      <c r="E31" s="249">
        <v>945.91</v>
      </c>
      <c r="F31" s="252">
        <v>1</v>
      </c>
    </row>
    <row r="35" spans="1:9" x14ac:dyDescent="0.3">
      <c r="A35" s="293" t="s">
        <v>267</v>
      </c>
      <c r="B35" s="293"/>
      <c r="C35" s="293"/>
      <c r="D35" s="293"/>
      <c r="E35" s="293"/>
      <c r="F35" s="247" t="s">
        <v>268</v>
      </c>
      <c r="G35" s="247" t="s">
        <v>269</v>
      </c>
      <c r="H35" s="247" t="s">
        <v>270</v>
      </c>
      <c r="I35" s="247" t="s">
        <v>271</v>
      </c>
    </row>
    <row r="36" spans="1:9" x14ac:dyDescent="0.3">
      <c r="A36" s="292" t="s">
        <v>239</v>
      </c>
      <c r="B36" s="292"/>
      <c r="C36" s="292"/>
      <c r="D36" s="292"/>
      <c r="E36" s="292"/>
      <c r="F36" s="238">
        <v>0.97099999999999997</v>
      </c>
      <c r="G36" s="233">
        <v>278</v>
      </c>
      <c r="H36" s="233">
        <f>G36*F36</f>
        <v>269.93799999999999</v>
      </c>
      <c r="I36" s="233">
        <f>G36-H36</f>
        <v>8.0620000000000118</v>
      </c>
    </row>
    <row r="37" spans="1:9" x14ac:dyDescent="0.3">
      <c r="A37" s="292" t="s">
        <v>240</v>
      </c>
      <c r="B37" s="292"/>
      <c r="C37" s="292"/>
      <c r="D37" s="292"/>
      <c r="E37" s="292"/>
      <c r="F37" s="238">
        <v>0.96399999999999997</v>
      </c>
      <c r="G37" s="233">
        <v>196</v>
      </c>
      <c r="H37" s="233">
        <f t="shared" ref="H37:H43" si="0">G37*F37</f>
        <v>188.94399999999999</v>
      </c>
      <c r="I37" s="233">
        <f t="shared" ref="I37:I43" si="1">G37-H37</f>
        <v>7.0560000000000116</v>
      </c>
    </row>
    <row r="38" spans="1:9" x14ac:dyDescent="0.3">
      <c r="A38" s="292" t="s">
        <v>241</v>
      </c>
      <c r="B38" s="292"/>
      <c r="C38" s="292"/>
      <c r="D38" s="292"/>
      <c r="E38" s="292"/>
      <c r="F38" s="238">
        <v>0.75700000000000001</v>
      </c>
      <c r="G38" s="233">
        <v>276</v>
      </c>
      <c r="H38" s="233">
        <f t="shared" si="0"/>
        <v>208.93199999999999</v>
      </c>
      <c r="I38" s="233">
        <f t="shared" si="1"/>
        <v>67.068000000000012</v>
      </c>
    </row>
    <row r="39" spans="1:9" x14ac:dyDescent="0.3">
      <c r="A39" s="292" t="s">
        <v>242</v>
      </c>
      <c r="B39" s="292"/>
      <c r="C39" s="292"/>
      <c r="D39" s="292"/>
      <c r="E39" s="292"/>
      <c r="F39" s="238">
        <v>0.94299999999999995</v>
      </c>
      <c r="G39" s="233">
        <v>354</v>
      </c>
      <c r="H39" s="233">
        <f t="shared" si="0"/>
        <v>333.822</v>
      </c>
      <c r="I39" s="233">
        <f t="shared" si="1"/>
        <v>20.177999999999997</v>
      </c>
    </row>
    <row r="40" spans="1:9" x14ac:dyDescent="0.3">
      <c r="A40" s="292" t="s">
        <v>257</v>
      </c>
      <c r="B40" s="292"/>
      <c r="C40" s="292"/>
      <c r="D40" s="292"/>
      <c r="E40" s="292"/>
      <c r="F40" s="238">
        <v>0.7</v>
      </c>
      <c r="G40" s="233">
        <v>232</v>
      </c>
      <c r="H40" s="233">
        <f t="shared" si="0"/>
        <v>162.39999999999998</v>
      </c>
      <c r="I40" s="233">
        <f t="shared" si="1"/>
        <v>69.600000000000023</v>
      </c>
    </row>
    <row r="41" spans="1:9" x14ac:dyDescent="0.3">
      <c r="A41" s="292" t="s">
        <v>256</v>
      </c>
      <c r="B41" s="292"/>
      <c r="C41" s="292"/>
      <c r="D41" s="292"/>
      <c r="E41" s="292"/>
      <c r="F41" s="238">
        <v>1</v>
      </c>
      <c r="G41" s="233">
        <v>238</v>
      </c>
      <c r="H41" s="233">
        <f t="shared" si="0"/>
        <v>238</v>
      </c>
      <c r="I41" s="233">
        <f t="shared" si="1"/>
        <v>0</v>
      </c>
    </row>
    <row r="42" spans="1:9" x14ac:dyDescent="0.3">
      <c r="A42" s="292" t="s">
        <v>255</v>
      </c>
      <c r="B42" s="292"/>
      <c r="C42" s="292"/>
      <c r="D42" s="292"/>
      <c r="E42" s="292"/>
      <c r="F42" s="238">
        <v>0.80800000000000005</v>
      </c>
      <c r="G42" s="233">
        <v>240</v>
      </c>
      <c r="H42" s="233">
        <f t="shared" si="0"/>
        <v>193.92000000000002</v>
      </c>
      <c r="I42" s="233">
        <f t="shared" si="1"/>
        <v>46.079999999999984</v>
      </c>
    </row>
    <row r="43" spans="1:9" x14ac:dyDescent="0.3">
      <c r="A43" s="292" t="s">
        <v>272</v>
      </c>
      <c r="B43" s="292"/>
      <c r="C43" s="292"/>
      <c r="D43" s="292"/>
      <c r="E43" s="292"/>
      <c r="F43" s="238">
        <v>0.80830000000000002</v>
      </c>
      <c r="G43" s="233">
        <v>240</v>
      </c>
      <c r="H43" s="233">
        <f t="shared" si="0"/>
        <v>193.99200000000002</v>
      </c>
      <c r="I43" s="233">
        <f t="shared" si="1"/>
        <v>46.007999999999981</v>
      </c>
    </row>
    <row r="44" spans="1:9" x14ac:dyDescent="0.3">
      <c r="A44" s="293" t="s">
        <v>273</v>
      </c>
      <c r="B44" s="293"/>
      <c r="C44" s="293"/>
      <c r="D44" s="293"/>
      <c r="E44" s="293"/>
      <c r="F44" s="250">
        <f>H44/G44</f>
        <v>0.87144498539435256</v>
      </c>
      <c r="G44" s="236">
        <f>SUM(G36:G43)</f>
        <v>2054</v>
      </c>
      <c r="H44" s="236">
        <f>SUM(H36:H43)</f>
        <v>1789.9480000000001</v>
      </c>
      <c r="I44" s="236">
        <f>SUM(I36:I43)</f>
        <v>264.05200000000002</v>
      </c>
    </row>
  </sheetData>
  <mergeCells count="12">
    <mergeCell ref="A1:N1"/>
    <mergeCell ref="A23:N23"/>
    <mergeCell ref="A35:E35"/>
    <mergeCell ref="A36:E36"/>
    <mergeCell ref="A37:E37"/>
    <mergeCell ref="A43:E43"/>
    <mergeCell ref="A44:E44"/>
    <mergeCell ref="A38:E38"/>
    <mergeCell ref="A39:E39"/>
    <mergeCell ref="A40:E40"/>
    <mergeCell ref="A41:E41"/>
    <mergeCell ref="A42:E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9494-8264-42CA-ACB9-92D795B1F69F}">
  <sheetPr codeName="Sheet12">
    <tabColor rgb="FF002060"/>
  </sheetPr>
  <dimension ref="A1:K117"/>
  <sheetViews>
    <sheetView showGridLines="0" zoomScaleNormal="100" workbookViewId="0">
      <selection activeCell="S19" sqref="S19"/>
    </sheetView>
  </sheetViews>
  <sheetFormatPr defaultColWidth="9.109375" defaultRowHeight="13.8" x14ac:dyDescent="0.25"/>
  <cols>
    <col min="1" max="16384" width="9.109375" style="1"/>
  </cols>
  <sheetData>
    <row r="1" spans="1:11" ht="20.399999999999999" x14ac:dyDescent="0.35">
      <c r="A1" s="295" t="s">
        <v>158</v>
      </c>
      <c r="B1" s="295"/>
      <c r="C1" s="295"/>
      <c r="D1" s="295"/>
      <c r="E1" s="295"/>
      <c r="F1" s="295"/>
      <c r="G1" s="295"/>
      <c r="H1" s="295"/>
      <c r="I1" s="295"/>
      <c r="J1" s="295"/>
      <c r="K1" s="295"/>
    </row>
    <row r="2" spans="1:11" ht="14.4" x14ac:dyDescent="0.3">
      <c r="A2" s="296" t="str">
        <f>'Augusta Court'!B1&amp;" Market Survey"</f>
        <v>Augusta Court Market Survey</v>
      </c>
      <c r="B2" s="296"/>
      <c r="C2" s="296"/>
      <c r="D2" s="296"/>
      <c r="E2" s="296"/>
      <c r="F2" s="296"/>
      <c r="G2" s="296"/>
      <c r="H2" s="296"/>
      <c r="I2" s="296"/>
      <c r="J2" s="296"/>
      <c r="K2" s="296"/>
    </row>
    <row r="3" spans="1:11" ht="14.4" x14ac:dyDescent="0.3">
      <c r="A3" s="297">
        <f>'Augusta Court'!M1</f>
        <v>46111</v>
      </c>
      <c r="B3" s="297"/>
      <c r="C3" s="297"/>
      <c r="D3" s="297"/>
      <c r="E3" s="297"/>
      <c r="F3" s="297"/>
      <c r="G3" s="297"/>
      <c r="H3" s="297"/>
      <c r="I3" s="297"/>
      <c r="J3" s="297"/>
      <c r="K3" s="297"/>
    </row>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sheetData>
  <sheetProtection sheet="1" objects="1" scenarios="1"/>
  <mergeCells count="3">
    <mergeCell ref="A1:K1"/>
    <mergeCell ref="A2:K2"/>
    <mergeCell ref="A3:K3"/>
  </mergeCells>
  <printOptions horizontalCentered="1"/>
  <pageMargins left="0.25" right="0.25" top="1.25" bottom="0.75" header="0.3" footer="0.3"/>
  <pageSetup scale="92" orientation="portrait" r:id="rId1"/>
  <headerFooter>
    <oddHeader>&amp;L&amp;G</oddHeader>
  </headerFooter>
  <rowBreaks count="1" manualBreakCount="1">
    <brk id="60" max="16383" man="1"/>
  </rowBreaks>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50A6F-8772-4CFA-808F-F37AD061A6A9}">
  <sheetPr codeName="Sheet2">
    <tabColor rgb="FF002060"/>
  </sheetPr>
  <dimension ref="A1:L72"/>
  <sheetViews>
    <sheetView showGridLines="0" topLeftCell="K1" zoomScaleNormal="100" zoomScalePageLayoutView="75" workbookViewId="0">
      <selection activeCell="O17" sqref="O17"/>
    </sheetView>
  </sheetViews>
  <sheetFormatPr defaultColWidth="9.109375" defaultRowHeight="17.25" customHeight="1" x14ac:dyDescent="0.3"/>
  <cols>
    <col min="1" max="1" width="29.44140625" style="50" customWidth="1"/>
    <col min="2" max="8" width="18.88671875" style="45" customWidth="1"/>
    <col min="9" max="10" width="18.88671875" style="45" hidden="1" customWidth="1"/>
    <col min="11" max="16384" width="9.109375" style="44"/>
  </cols>
  <sheetData>
    <row r="1" spans="1:12" ht="20.399999999999999" x14ac:dyDescent="0.35">
      <c r="A1" s="295" t="s">
        <v>162</v>
      </c>
      <c r="B1" s="295"/>
      <c r="C1" s="295"/>
      <c r="D1" s="295"/>
      <c r="E1" s="295"/>
      <c r="F1" s="295"/>
      <c r="G1" s="295"/>
      <c r="H1" s="295"/>
      <c r="I1" s="295"/>
      <c r="J1" s="295"/>
      <c r="K1" s="60"/>
      <c r="L1" s="60"/>
    </row>
    <row r="2" spans="1:12" ht="14.4" x14ac:dyDescent="0.3">
      <c r="A2" s="296" t="str">
        <f>'Augusta Court'!B1&amp;" Market Survey"</f>
        <v>Augusta Court Market Survey</v>
      </c>
      <c r="B2" s="296"/>
      <c r="C2" s="296"/>
      <c r="D2" s="296"/>
      <c r="E2" s="296"/>
      <c r="F2" s="296"/>
      <c r="G2" s="296"/>
      <c r="H2" s="296"/>
      <c r="I2" s="296"/>
      <c r="J2" s="296"/>
      <c r="K2" s="61"/>
      <c r="L2" s="61"/>
    </row>
    <row r="3" spans="1:12" ht="14.4" x14ac:dyDescent="0.3">
      <c r="A3" s="297">
        <f>'Augusta Court'!M1</f>
        <v>46111</v>
      </c>
      <c r="B3" s="297"/>
      <c r="C3" s="297"/>
      <c r="D3" s="297"/>
      <c r="E3" s="297"/>
      <c r="F3" s="297"/>
      <c r="G3" s="297"/>
      <c r="H3" s="297"/>
      <c r="I3" s="297"/>
      <c r="J3" s="297"/>
      <c r="K3" s="62"/>
      <c r="L3" s="62"/>
    </row>
    <row r="5" spans="1:12" s="179" customFormat="1" ht="36" customHeight="1" thickBot="1" x14ac:dyDescent="0.35">
      <c r="A5" s="177"/>
      <c r="B5" s="178" t="str">
        <f>Subject_Property</f>
        <v>Augusta Court</v>
      </c>
      <c r="C5" s="178" t="str">
        <f>'Forum San Felipe'!B1</f>
        <v>Forum San Felipe</v>
      </c>
      <c r="D5" s="178" t="str">
        <f>'Tate Tanglewood'!B1</f>
        <v>Tate Tanglewood</v>
      </c>
      <c r="E5" s="178" t="str">
        <f>'Tuscany Court'!B1</f>
        <v>Tuscany Court</v>
      </c>
      <c r="F5" s="178" t="str">
        <f>'Tuscany Oaks'!B1</f>
        <v>Tuscany Oaks</v>
      </c>
      <c r="G5" s="178" t="str">
        <f>'Tuscany Lane'!B1</f>
        <v>Tuscany Lane</v>
      </c>
      <c r="H5" s="178" t="str">
        <f>'Crosley at Tanglewood'!B1</f>
        <v>Crosley Tanglewood</v>
      </c>
      <c r="I5" s="178" t="str">
        <f>'Comp 7'!B1</f>
        <v>Comp 7</v>
      </c>
      <c r="J5" s="178" t="str">
        <f>'Comp 8'!B1</f>
        <v>Comp 8</v>
      </c>
    </row>
    <row r="6" spans="1:12" ht="17.25" customHeight="1" x14ac:dyDescent="0.35">
      <c r="A6" s="192" t="s">
        <v>39</v>
      </c>
      <c r="B6" s="193"/>
      <c r="C6" s="54"/>
      <c r="D6" s="54"/>
      <c r="E6" s="54"/>
      <c r="F6" s="54"/>
      <c r="G6" s="54"/>
      <c r="H6" s="54"/>
      <c r="I6" s="54"/>
      <c r="J6" s="54"/>
    </row>
    <row r="7" spans="1:12" ht="17.25" customHeight="1" x14ac:dyDescent="0.3">
      <c r="A7" s="53" t="s">
        <v>40</v>
      </c>
      <c r="B7" s="194" t="str">
        <f>IF('Augusta Court'!$C$50,"O","")</f>
        <v/>
      </c>
      <c r="C7" s="52" t="str">
        <f>IF('Forum San Felipe'!$C$64,"O","")</f>
        <v/>
      </c>
      <c r="D7" s="52" t="str">
        <f>IF('Tate Tanglewood'!$C$57,"O","")</f>
        <v/>
      </c>
      <c r="E7" s="52" t="str">
        <f>IF('Tuscany Court'!$C$52,"O","")</f>
        <v/>
      </c>
      <c r="F7" s="52" t="str">
        <f>IF('Tuscany Oaks'!$C$41,"O","")</f>
        <v>O</v>
      </c>
      <c r="G7" s="52" t="str">
        <f>IF('Tuscany Lane'!$C$43,"O","")</f>
        <v>O</v>
      </c>
      <c r="H7" s="52" t="str">
        <f>IF('Crosley at Tanglewood'!$C$49,"O","")</f>
        <v/>
      </c>
      <c r="I7" s="52" t="str">
        <f>IF('Comp 7'!$C$58,"O","")</f>
        <v/>
      </c>
      <c r="J7" s="52" t="str">
        <f>IF('Comp 8'!$C$58,"O","")</f>
        <v/>
      </c>
    </row>
    <row r="8" spans="1:12" ht="17.25" customHeight="1" x14ac:dyDescent="0.3">
      <c r="A8" s="53" t="s">
        <v>41</v>
      </c>
      <c r="B8" s="194" t="str">
        <f>IF('Augusta Court'!$C$51,"O","")</f>
        <v>O</v>
      </c>
      <c r="C8" s="52" t="str">
        <f>IF('Forum San Felipe'!$C$65,"O","")</f>
        <v>O</v>
      </c>
      <c r="D8" s="52" t="str">
        <f>IF('Tate Tanglewood'!$C$58,"O","")</f>
        <v>O</v>
      </c>
      <c r="E8" s="52" t="str">
        <f>IF('Tuscany Court'!$C$53,"O","")</f>
        <v/>
      </c>
      <c r="F8" s="52" t="str">
        <f>IF('Tuscany Oaks'!$C$42,"O","")</f>
        <v>O</v>
      </c>
      <c r="G8" s="52" t="str">
        <f>IF('Tuscany Lane'!$C$44,"O","")</f>
        <v>O</v>
      </c>
      <c r="H8" s="52" t="str">
        <f>IF('Crosley at Tanglewood'!$C$50,"O","")</f>
        <v>O</v>
      </c>
      <c r="I8" s="52" t="str">
        <f>IF('Comp 7'!$C$59,"O","")</f>
        <v/>
      </c>
      <c r="J8" s="52" t="str">
        <f>IF('Comp 8'!$C$59,"O","")</f>
        <v/>
      </c>
    </row>
    <row r="9" spans="1:12" ht="17.25" customHeight="1" x14ac:dyDescent="0.3">
      <c r="A9" s="53" t="s">
        <v>42</v>
      </c>
      <c r="B9" s="194" t="str">
        <f>IF('Augusta Court'!$C$52,"O","")</f>
        <v/>
      </c>
      <c r="C9" s="52" t="str">
        <f>IF('Forum San Felipe'!$C$66,"O","")</f>
        <v>O</v>
      </c>
      <c r="D9" s="52" t="str">
        <f>IF('Tate Tanglewood'!$C$59,"O","")</f>
        <v>O</v>
      </c>
      <c r="E9" s="52" t="str">
        <f>IF('Tuscany Court'!$C$54,"O","")</f>
        <v/>
      </c>
      <c r="F9" s="52" t="str">
        <f>IF('Tuscany Oaks'!$C$43,"O","")</f>
        <v>O</v>
      </c>
      <c r="G9" s="52" t="str">
        <f>IF('Tuscany Lane'!$C$45,"O","")</f>
        <v>O</v>
      </c>
      <c r="H9" s="52" t="str">
        <f>IF('Crosley at Tanglewood'!$C$51,"O","")</f>
        <v>O</v>
      </c>
      <c r="I9" s="52" t="str">
        <f>IF('Comp 7'!$C$60,"O","")</f>
        <v/>
      </c>
      <c r="J9" s="52" t="str">
        <f>IF('Comp 8'!$C$60,"O","")</f>
        <v/>
      </c>
    </row>
    <row r="10" spans="1:12" ht="17.25" customHeight="1" x14ac:dyDescent="0.3">
      <c r="A10" s="53" t="s">
        <v>90</v>
      </c>
      <c r="B10" s="194" t="str">
        <f>IF('Augusta Court'!$C$53,"O","")</f>
        <v/>
      </c>
      <c r="C10" s="52" t="str">
        <f>IF('Forum San Felipe'!$C$67,"O","")</f>
        <v/>
      </c>
      <c r="D10" s="52" t="str">
        <f>IF('Tate Tanglewood'!$C$60,"O","")</f>
        <v/>
      </c>
      <c r="E10" s="52" t="str">
        <f>IF('Tuscany Court'!$C$55,"O","")</f>
        <v/>
      </c>
      <c r="F10" s="52" t="str">
        <f>IF('Tuscany Oaks'!$C$44,"O","")</f>
        <v/>
      </c>
      <c r="G10" s="52" t="str">
        <f>IF('Tuscany Lane'!$C$46,"O","")</f>
        <v/>
      </c>
      <c r="H10" s="52" t="str">
        <f>IF('Crosley at Tanglewood'!$C$52,"O","")</f>
        <v/>
      </c>
      <c r="I10" s="52" t="str">
        <f>IF('Comp 7'!$C$61,"O","")</f>
        <v/>
      </c>
      <c r="J10" s="52" t="str">
        <f>IF('Comp 8'!$C$61,"O","")</f>
        <v/>
      </c>
    </row>
    <row r="11" spans="1:12" ht="17.25" customHeight="1" x14ac:dyDescent="0.3">
      <c r="A11" s="53" t="s">
        <v>43</v>
      </c>
      <c r="B11" s="194" t="str">
        <f>IF('Augusta Court'!$C$54,"O","")</f>
        <v/>
      </c>
      <c r="C11" s="52" t="str">
        <f>IF('Forum San Felipe'!$C$68,"O","")</f>
        <v>O</v>
      </c>
      <c r="D11" s="52" t="str">
        <f>IF('Tate Tanglewood'!$C$61,"O","")</f>
        <v>O</v>
      </c>
      <c r="E11" s="52" t="str">
        <f>IF('Tuscany Court'!$C$56,"O","")</f>
        <v>O</v>
      </c>
      <c r="F11" s="52" t="str">
        <f>IF('Tuscany Oaks'!$C$45,"O","")</f>
        <v>O</v>
      </c>
      <c r="G11" s="52" t="str">
        <f>IF('Tuscany Lane'!$C$47,"O","")</f>
        <v>O</v>
      </c>
      <c r="H11" s="52" t="str">
        <f>IF('Crosley at Tanglewood'!$C$53,"O","")</f>
        <v>O</v>
      </c>
      <c r="I11" s="52" t="str">
        <f>IF('Comp 7'!$C$62,"O","")</f>
        <v/>
      </c>
      <c r="J11" s="52" t="str">
        <f>IF('Comp 8'!$C$62,"O","")</f>
        <v/>
      </c>
    </row>
    <row r="12" spans="1:12" ht="17.25" customHeight="1" x14ac:dyDescent="0.3">
      <c r="A12" s="53" t="s">
        <v>44</v>
      </c>
      <c r="B12" s="194" t="str">
        <f>IF('Augusta Court'!$C$55,"O","")</f>
        <v>O</v>
      </c>
      <c r="C12" s="52" t="str">
        <f>IF('Forum San Felipe'!$C$69,"O","")</f>
        <v/>
      </c>
      <c r="D12" s="52" t="str">
        <f>IF('Tate Tanglewood'!$C$62,"O","")</f>
        <v/>
      </c>
      <c r="E12" s="52" t="str">
        <f>IF('Tuscany Court'!$C$57,"O","")</f>
        <v/>
      </c>
      <c r="F12" s="52" t="str">
        <f>IF('Tuscany Oaks'!$C$46,"O","")</f>
        <v>O</v>
      </c>
      <c r="G12" s="52" t="str">
        <f>IF('Tuscany Lane'!$C$48,"O","")</f>
        <v/>
      </c>
      <c r="H12" s="52" t="str">
        <f>IF('Crosley at Tanglewood'!$C$54,"O","")</f>
        <v>O</v>
      </c>
      <c r="I12" s="52" t="str">
        <f>IF('Comp 7'!$C$63,"O","")</f>
        <v/>
      </c>
      <c r="J12" s="52" t="str">
        <f>IF('Comp 8'!$C$63,"O","")</f>
        <v/>
      </c>
    </row>
    <row r="13" spans="1:12" ht="17.25" customHeight="1" x14ac:dyDescent="0.3">
      <c r="A13" s="53" t="s">
        <v>45</v>
      </c>
      <c r="B13" s="194" t="str">
        <f>IF('Augusta Court'!$C$56,"O","")</f>
        <v/>
      </c>
      <c r="C13" s="52" t="str">
        <f>IF('Forum San Felipe'!$C$70,"O","")</f>
        <v/>
      </c>
      <c r="D13" s="52" t="str">
        <f>IF('Tate Tanglewood'!$C$63,"O","")</f>
        <v/>
      </c>
      <c r="E13" s="52" t="str">
        <f>IF('Tuscany Court'!$C$58,"O","")</f>
        <v/>
      </c>
      <c r="F13" s="52" t="str">
        <f>IF('Tuscany Oaks'!$C$47,"O","")</f>
        <v>O</v>
      </c>
      <c r="G13" s="52" t="str">
        <f>IF('Tuscany Lane'!$C$49,"O","")</f>
        <v>O</v>
      </c>
      <c r="H13" s="52" t="str">
        <f>IF('Crosley at Tanglewood'!$C$55,"O","")</f>
        <v>O</v>
      </c>
      <c r="I13" s="52" t="str">
        <f>IF('Comp 7'!$C$64,"O","")</f>
        <v/>
      </c>
      <c r="J13" s="52" t="str">
        <f>IF('Comp 8'!$C$64,"O","")</f>
        <v/>
      </c>
    </row>
    <row r="14" spans="1:12" ht="17.25" customHeight="1" x14ac:dyDescent="0.3">
      <c r="A14" s="53" t="s">
        <v>46</v>
      </c>
      <c r="B14" s="194" t="str">
        <f>IF('Augusta Court'!$C$57,"O","")</f>
        <v>O</v>
      </c>
      <c r="C14" s="52" t="str">
        <f>IF('Forum San Felipe'!$C$71,"O","")</f>
        <v>O</v>
      </c>
      <c r="D14" s="52" t="str">
        <f>IF('Tate Tanglewood'!$C$64,"O","")</f>
        <v>O</v>
      </c>
      <c r="E14" s="52" t="str">
        <f>IF('Tuscany Court'!$C$59,"O","")</f>
        <v>O</v>
      </c>
      <c r="F14" s="52" t="str">
        <f>IF('Tuscany Oaks'!$C$48,"O","")</f>
        <v/>
      </c>
      <c r="G14" s="52" t="str">
        <f>IF('Tuscany Lane'!$C$50,"O","")</f>
        <v/>
      </c>
      <c r="H14" s="52" t="str">
        <f>IF('Crosley at Tanglewood'!$C$56,"O","")</f>
        <v>O</v>
      </c>
      <c r="I14" s="52" t="str">
        <f>IF('Comp 7'!$C$65,"O","")</f>
        <v/>
      </c>
      <c r="J14" s="52" t="str">
        <f>IF('Comp 8'!$C$65,"O","")</f>
        <v/>
      </c>
    </row>
    <row r="15" spans="1:12" ht="17.25" customHeight="1" x14ac:dyDescent="0.3">
      <c r="A15" s="53" t="s">
        <v>47</v>
      </c>
      <c r="B15" s="194" t="str">
        <f>IF('Augusta Court'!$C$58,"O","")</f>
        <v>O</v>
      </c>
      <c r="C15" s="52" t="str">
        <f>IF('Forum San Felipe'!$C$72,"O","")</f>
        <v>O</v>
      </c>
      <c r="D15" s="52" t="str">
        <f>IF('Tate Tanglewood'!$C$65,"O","")</f>
        <v>O</v>
      </c>
      <c r="E15" s="52" t="str">
        <f>IF('Tuscany Court'!$C$60,"O","")</f>
        <v>O</v>
      </c>
      <c r="F15" s="52" t="str">
        <f>IF('Tuscany Oaks'!$C$49,"O","")</f>
        <v>O</v>
      </c>
      <c r="G15" s="52" t="str">
        <f>IF('Tuscany Lane'!$C$51,"O","")</f>
        <v>O</v>
      </c>
      <c r="H15" s="52" t="str">
        <f>IF('Crosley at Tanglewood'!$C$57,"O","")</f>
        <v>O</v>
      </c>
      <c r="I15" s="52" t="str">
        <f>IF('Comp 7'!$C$66,"O","")</f>
        <v/>
      </c>
      <c r="J15" s="52" t="str">
        <f>IF('Comp 8'!$C$66,"O","")</f>
        <v/>
      </c>
    </row>
    <row r="16" spans="1:12" ht="17.25" customHeight="1" x14ac:dyDescent="0.3">
      <c r="A16" s="53" t="s">
        <v>48</v>
      </c>
      <c r="B16" s="194" t="str">
        <f>IF('Augusta Court'!$C$59,"O","")</f>
        <v/>
      </c>
      <c r="C16" s="52" t="str">
        <f>IF('Forum San Felipe'!$C$73,"O","")</f>
        <v/>
      </c>
      <c r="D16" s="52" t="str">
        <f>IF('Tate Tanglewood'!$C$66,"O","")</f>
        <v>O</v>
      </c>
      <c r="E16" s="52" t="str">
        <f>IF('Tuscany Court'!$C$61,"O","")</f>
        <v/>
      </c>
      <c r="F16" s="52" t="str">
        <f>IF('Tuscany Oaks'!$C$50,"O","")</f>
        <v/>
      </c>
      <c r="G16" s="52" t="str">
        <f>IF('Tuscany Lane'!$C$52,"O","")</f>
        <v/>
      </c>
      <c r="H16" s="52" t="str">
        <f>IF('Crosley at Tanglewood'!$C$58,"O","")</f>
        <v/>
      </c>
      <c r="I16" s="52" t="str">
        <f>IF('Comp 7'!$C$67,"O","")</f>
        <v/>
      </c>
      <c r="J16" s="52" t="str">
        <f>IF('Comp 8'!$C$67,"O","")</f>
        <v/>
      </c>
    </row>
    <row r="17" spans="1:10" ht="17.25" customHeight="1" x14ac:dyDescent="0.3">
      <c r="A17" s="53" t="s">
        <v>49</v>
      </c>
      <c r="B17" s="194" t="str">
        <f>IF('Augusta Court'!$C$60,"O","")</f>
        <v>O</v>
      </c>
      <c r="C17" s="52" t="str">
        <f>IF('Forum San Felipe'!$C$74,"O","")</f>
        <v/>
      </c>
      <c r="D17" s="52" t="str">
        <f>IF('Tate Tanglewood'!$C$67,"O","")</f>
        <v/>
      </c>
      <c r="E17" s="52" t="str">
        <f>IF('Tuscany Court'!$C$62,"O","")</f>
        <v/>
      </c>
      <c r="F17" s="52" t="str">
        <f>IF('Tuscany Oaks'!$C$51,"O","")</f>
        <v>O</v>
      </c>
      <c r="G17" s="52" t="str">
        <f>IF('Tuscany Lane'!$C$53,"O","")</f>
        <v>O</v>
      </c>
      <c r="H17" s="52" t="str">
        <f>IF('Crosley at Tanglewood'!$C$59,"O","")</f>
        <v/>
      </c>
      <c r="I17" s="52" t="str">
        <f>IF('Comp 7'!$C$68,"O","")</f>
        <v/>
      </c>
      <c r="J17" s="52" t="str">
        <f>IF('Comp 8'!$C$68,"O","")</f>
        <v/>
      </c>
    </row>
    <row r="18" spans="1:10" ht="17.25" customHeight="1" x14ac:dyDescent="0.3">
      <c r="A18" s="53" t="s">
        <v>50</v>
      </c>
      <c r="B18" s="194" t="str">
        <f>IF('Augusta Court'!$C$61,"O","")</f>
        <v/>
      </c>
      <c r="C18" s="52" t="str">
        <f>IF('Forum San Felipe'!$C$75,"O","")</f>
        <v/>
      </c>
      <c r="D18" s="52" t="str">
        <f>IF('Tate Tanglewood'!$C$68,"O","")</f>
        <v/>
      </c>
      <c r="E18" s="52" t="str">
        <f>IF('Tuscany Court'!$C$63,"O","")</f>
        <v/>
      </c>
      <c r="F18" s="52" t="str">
        <f>IF('Tuscany Oaks'!$C$52,"O","")</f>
        <v/>
      </c>
      <c r="G18" s="52" t="str">
        <f>IF('Tuscany Lane'!$C$54,"O","")</f>
        <v/>
      </c>
      <c r="H18" s="52" t="str">
        <f>IF('Crosley at Tanglewood'!$C$60,"O","")</f>
        <v>O</v>
      </c>
      <c r="I18" s="52" t="str">
        <f>IF('Comp 7'!$C$69,"O","")</f>
        <v/>
      </c>
      <c r="J18" s="52" t="str">
        <f>IF('Comp 8'!$C$69,"O","")</f>
        <v/>
      </c>
    </row>
    <row r="19" spans="1:10" ht="17.25" customHeight="1" x14ac:dyDescent="0.3">
      <c r="A19" s="53" t="s">
        <v>51</v>
      </c>
      <c r="B19" s="194" t="str">
        <f>IF('Augusta Court'!$C$62,"O","")</f>
        <v/>
      </c>
      <c r="C19" s="52" t="str">
        <f>IF('Forum San Felipe'!$C$76,"O","")</f>
        <v/>
      </c>
      <c r="D19" s="52" t="str">
        <f>IF('Tate Tanglewood'!$C$69,"O","")</f>
        <v/>
      </c>
      <c r="E19" s="52" t="str">
        <f>IF('Tuscany Court'!$C$64,"O","")</f>
        <v/>
      </c>
      <c r="F19" s="52" t="str">
        <f>IF('Tuscany Oaks'!$C$53,"O","")</f>
        <v/>
      </c>
      <c r="G19" s="52" t="str">
        <f>IF('Tuscany Lane'!$C$55,"O","")</f>
        <v/>
      </c>
      <c r="H19" s="52" t="str">
        <f>IF('Crosley at Tanglewood'!$C$61,"O","")</f>
        <v/>
      </c>
      <c r="I19" s="52" t="str">
        <f>IF('Comp 7'!$C$70,"O","")</f>
        <v/>
      </c>
      <c r="J19" s="52" t="str">
        <f>IF('Comp 8'!$C$70,"O","")</f>
        <v/>
      </c>
    </row>
    <row r="20" spans="1:10" ht="17.25" customHeight="1" x14ac:dyDescent="0.3">
      <c r="A20" s="53" t="s">
        <v>52</v>
      </c>
      <c r="B20" s="194" t="str">
        <f>IF('Augusta Court'!$I$50,"O","")</f>
        <v/>
      </c>
      <c r="C20" s="52" t="str">
        <f>IF('Forum San Felipe'!$I$64,"O","")</f>
        <v>O</v>
      </c>
      <c r="D20" s="52" t="str">
        <f>IF('Tate Tanglewood'!$I$57,"O","")</f>
        <v/>
      </c>
      <c r="E20" s="52" t="str">
        <f>IF('Tuscany Court'!$I$52,"O","")</f>
        <v/>
      </c>
      <c r="F20" s="52" t="str">
        <f>IF('Tuscany Oaks'!$I$41,"O","")</f>
        <v/>
      </c>
      <c r="G20" s="52" t="str">
        <f>IF('Tuscany Lane'!$I$43,"O","")</f>
        <v>O</v>
      </c>
      <c r="H20" s="52" t="str">
        <f>IF('Crosley at Tanglewood'!$I$49,"O","")</f>
        <v/>
      </c>
      <c r="I20" s="52" t="str">
        <f>IF('Comp 7'!$I$58,"O","")</f>
        <v/>
      </c>
      <c r="J20" s="52" t="str">
        <f>IF('Comp 8'!$I$58,"O","")</f>
        <v/>
      </c>
    </row>
    <row r="21" spans="1:10" ht="17.25" customHeight="1" x14ac:dyDescent="0.3">
      <c r="A21" s="53" t="s">
        <v>60</v>
      </c>
      <c r="B21" s="194" t="str">
        <f>IF('Augusta Court'!$I$51,"O","")</f>
        <v>O</v>
      </c>
      <c r="C21" s="52" t="str">
        <f>IF('Forum San Felipe'!$I$65,"O","")</f>
        <v>O</v>
      </c>
      <c r="D21" s="52" t="str">
        <f>IF('Tate Tanglewood'!$I$58,"O","")</f>
        <v/>
      </c>
      <c r="E21" s="52" t="str">
        <f>IF('Tuscany Court'!$I$53,"O","")</f>
        <v/>
      </c>
      <c r="F21" s="52" t="str">
        <f>IF('Tuscany Oaks'!$I$42,"O","")</f>
        <v/>
      </c>
      <c r="G21" s="52" t="str">
        <f>IF('Tuscany Lane'!$I$44,"O","")</f>
        <v/>
      </c>
      <c r="H21" s="52" t="str">
        <f>IF('Crosley at Tanglewood'!$I$50,"O","")</f>
        <v/>
      </c>
      <c r="I21" s="52" t="str">
        <f>IF('Comp 7'!$I$59,"O","")</f>
        <v/>
      </c>
      <c r="J21" s="52" t="str">
        <f>IF('Comp 8'!$I$59,"O","")</f>
        <v/>
      </c>
    </row>
    <row r="22" spans="1:10" ht="17.25" customHeight="1" x14ac:dyDescent="0.3">
      <c r="A22" s="53" t="s">
        <v>53</v>
      </c>
      <c r="B22" s="194" t="str">
        <f>IF('Augusta Court'!$I$52,"O","")</f>
        <v>O</v>
      </c>
      <c r="C22" s="52" t="str">
        <f>IF('Forum San Felipe'!$I$66,"O","")</f>
        <v/>
      </c>
      <c r="D22" s="52" t="str">
        <f>IF('Tate Tanglewood'!$I$59,"O","")</f>
        <v/>
      </c>
      <c r="E22" s="52" t="str">
        <f>IF('Tuscany Court'!$I$54,"O","")</f>
        <v/>
      </c>
      <c r="F22" s="52" t="str">
        <f>IF('Tuscany Oaks'!$I$43,"O","")</f>
        <v/>
      </c>
      <c r="G22" s="52" t="str">
        <f>IF('Tuscany Lane'!$I$45,"O","")</f>
        <v/>
      </c>
      <c r="H22" s="52" t="str">
        <f>IF('Crosley at Tanglewood'!$I$51,"O","")</f>
        <v/>
      </c>
      <c r="I22" s="52" t="str">
        <f>IF('Comp 7'!$I$60,"O","")</f>
        <v/>
      </c>
      <c r="J22" s="52" t="str">
        <f>IF('Comp 8'!$I$60,"O","")</f>
        <v/>
      </c>
    </row>
    <row r="23" spans="1:10" ht="17.25" customHeight="1" x14ac:dyDescent="0.3">
      <c r="A23" s="53" t="s">
        <v>54</v>
      </c>
      <c r="B23" s="194" t="str">
        <f>IF('Augusta Court'!$I$53,"O","")</f>
        <v/>
      </c>
      <c r="C23" s="52" t="str">
        <f>IF('Forum San Felipe'!$I$67,"O","")</f>
        <v/>
      </c>
      <c r="D23" s="52" t="str">
        <f>IF('Tate Tanglewood'!$I$60,"O","")</f>
        <v/>
      </c>
      <c r="E23" s="52" t="str">
        <f>IF('Tuscany Court'!$I$55,"O","")</f>
        <v/>
      </c>
      <c r="F23" s="52" t="str">
        <f>IF('Tuscany Oaks'!$I$44,"O","")</f>
        <v/>
      </c>
      <c r="G23" s="52" t="str">
        <f>IF('Tuscany Lane'!$I$46,"O","")</f>
        <v/>
      </c>
      <c r="H23" s="52" t="str">
        <f>IF('Crosley at Tanglewood'!$I$52,"O","")</f>
        <v/>
      </c>
      <c r="I23" s="52" t="str">
        <f>IF('Comp 7'!$I$61,"O","")</f>
        <v/>
      </c>
      <c r="J23" s="52" t="str">
        <f>IF('Comp 8'!$I$61,"O","")</f>
        <v/>
      </c>
    </row>
    <row r="24" spans="1:10" ht="17.25" customHeight="1" x14ac:dyDescent="0.3">
      <c r="A24" s="53" t="s">
        <v>55</v>
      </c>
      <c r="B24" s="194" t="str">
        <f>IF('Augusta Court'!$I$54,"O","")</f>
        <v>O</v>
      </c>
      <c r="C24" s="52" t="str">
        <f>IF('Forum San Felipe'!$I$68,"O","")</f>
        <v>O</v>
      </c>
      <c r="D24" s="52" t="str">
        <f>IF('Tate Tanglewood'!$I$61,"O","")</f>
        <v>O</v>
      </c>
      <c r="E24" s="52" t="str">
        <f>IF('Tuscany Court'!$I$56,"O","")</f>
        <v>O</v>
      </c>
      <c r="F24" s="52" t="str">
        <f>IF('Tuscany Oaks'!$I$45,"O","")</f>
        <v>O</v>
      </c>
      <c r="G24" s="52" t="str">
        <f>IF('Tuscany Lane'!$I$47,"O","")</f>
        <v>O</v>
      </c>
      <c r="H24" s="52" t="str">
        <f>IF('Crosley at Tanglewood'!$I$53,"O","")</f>
        <v>O</v>
      </c>
      <c r="I24" s="52" t="str">
        <f>IF('Comp 7'!$I$62,"O","")</f>
        <v/>
      </c>
      <c r="J24" s="52" t="str">
        <f>IF('Comp 8'!$I$62,"O","")</f>
        <v/>
      </c>
    </row>
    <row r="25" spans="1:10" ht="17.25" customHeight="1" x14ac:dyDescent="0.3">
      <c r="A25" s="53" t="s">
        <v>56</v>
      </c>
      <c r="B25" s="194" t="str">
        <f>IF('Augusta Court'!$I$55,"O","")</f>
        <v>O</v>
      </c>
      <c r="C25" s="52" t="str">
        <f>IF('Forum San Felipe'!$I$69,"O","")</f>
        <v/>
      </c>
      <c r="D25" s="52" t="str">
        <f>IF('Tate Tanglewood'!$I$62,"O","")</f>
        <v/>
      </c>
      <c r="E25" s="52" t="str">
        <f>IF('Tuscany Court'!$I$57,"O","")</f>
        <v/>
      </c>
      <c r="F25" s="52" t="str">
        <f>IF('Tuscany Oaks'!$I$46,"O","")</f>
        <v/>
      </c>
      <c r="G25" s="52" t="str">
        <f>IF('Tuscany Lane'!$I$48,"O","")</f>
        <v/>
      </c>
      <c r="H25" s="52" t="str">
        <f>IF('Crosley at Tanglewood'!$I$54,"O","")</f>
        <v/>
      </c>
      <c r="I25" s="52" t="str">
        <f>IF('Comp 7'!$I$63,"O","")</f>
        <v/>
      </c>
      <c r="J25" s="52" t="str">
        <f>IF('Comp 8'!$I$63,"O","")</f>
        <v/>
      </c>
    </row>
    <row r="26" spans="1:10" ht="17.25" customHeight="1" x14ac:dyDescent="0.3">
      <c r="A26" s="53" t="s">
        <v>92</v>
      </c>
      <c r="B26" s="194" t="str">
        <f>IF('Augusta Court'!$I$56,"O","")</f>
        <v/>
      </c>
      <c r="C26" s="52" t="str">
        <f>IF('Forum San Felipe'!$I$70,"O","")</f>
        <v/>
      </c>
      <c r="D26" s="52" t="str">
        <f>IF('Tate Tanglewood'!$I$63,"O","")</f>
        <v>O</v>
      </c>
      <c r="E26" s="52" t="str">
        <f>IF('Tuscany Court'!$I$58,"O","")</f>
        <v/>
      </c>
      <c r="F26" s="52" t="str">
        <f>IF('Tuscany Oaks'!$I$47,"O","")</f>
        <v/>
      </c>
      <c r="G26" s="52" t="str">
        <f>IF('Tuscany Lane'!$I$49,"O","")</f>
        <v/>
      </c>
      <c r="H26" s="52" t="str">
        <f>IF('Crosley at Tanglewood'!$I$55,"O","")</f>
        <v/>
      </c>
      <c r="I26" s="52" t="str">
        <f>IF('Comp 7'!$I$64,"O","")</f>
        <v/>
      </c>
      <c r="J26" s="52" t="str">
        <f>IF('Comp 8'!$I$64,"O","")</f>
        <v/>
      </c>
    </row>
    <row r="27" spans="1:10" ht="17.25" customHeight="1" x14ac:dyDescent="0.3">
      <c r="A27" s="53" t="s">
        <v>57</v>
      </c>
      <c r="B27" s="194" t="str">
        <f>IF('Augusta Court'!$I$57,"O","")</f>
        <v>O</v>
      </c>
      <c r="C27" s="52" t="str">
        <f>IF('Forum San Felipe'!$I$71,"O","")</f>
        <v/>
      </c>
      <c r="D27" s="52" t="str">
        <f>IF('Tate Tanglewood'!$I$64,"O","")</f>
        <v/>
      </c>
      <c r="E27" s="52" t="str">
        <f>IF('Tuscany Court'!$I$59,"O","")</f>
        <v/>
      </c>
      <c r="F27" s="52" t="str">
        <f>IF('Tuscany Oaks'!$I$48,"O","")</f>
        <v/>
      </c>
      <c r="G27" s="52" t="str">
        <f>IF('Tuscany Lane'!$I$50,"O","")</f>
        <v/>
      </c>
      <c r="H27" s="52" t="str">
        <f>IF('Crosley at Tanglewood'!$I$56,"O","")</f>
        <v/>
      </c>
      <c r="I27" s="52" t="str">
        <f>IF('Comp 7'!$I$65,"O","")</f>
        <v/>
      </c>
      <c r="J27" s="52" t="str">
        <f>IF('Comp 8'!$I$65,"O","")</f>
        <v/>
      </c>
    </row>
    <row r="28" spans="1:10" ht="17.25" customHeight="1" x14ac:dyDescent="0.3">
      <c r="A28" s="53" t="s">
        <v>58</v>
      </c>
      <c r="B28" s="194" t="str">
        <f>IF('Augusta Court'!$I$58,"O","")</f>
        <v/>
      </c>
      <c r="C28" s="52" t="str">
        <f>IF('Forum San Felipe'!$I$72,"O","")</f>
        <v/>
      </c>
      <c r="D28" s="52" t="str">
        <f>IF('Tate Tanglewood'!$I$65,"O","")</f>
        <v/>
      </c>
      <c r="E28" s="52" t="str">
        <f>IF('Tuscany Court'!$I$60,"O","")</f>
        <v/>
      </c>
      <c r="F28" s="52" t="str">
        <f>IF('Tuscany Oaks'!$I$49,"O","")</f>
        <v/>
      </c>
      <c r="G28" s="52" t="str">
        <f>IF('Tuscany Lane'!$I$51,"O","")</f>
        <v/>
      </c>
      <c r="H28" s="52" t="str">
        <f>IF('Crosley at Tanglewood'!$I$57,"O","")</f>
        <v/>
      </c>
      <c r="I28" s="52" t="str">
        <f>IF('Comp 7'!$I$66,"O","")</f>
        <v/>
      </c>
      <c r="J28" s="52" t="str">
        <f>IF('Comp 8'!$I$66,"O","")</f>
        <v/>
      </c>
    </row>
    <row r="29" spans="1:10" ht="17.25" customHeight="1" x14ac:dyDescent="0.3">
      <c r="A29" s="53" t="s">
        <v>93</v>
      </c>
      <c r="B29" s="194" t="str">
        <f>IF('Augusta Court'!$I$59,"O","")</f>
        <v/>
      </c>
      <c r="C29" s="52" t="str">
        <f>IF('Forum San Felipe'!$I$73,"O","")</f>
        <v/>
      </c>
      <c r="D29" s="52" t="str">
        <f>IF('Tate Tanglewood'!$I$66,"O","")</f>
        <v/>
      </c>
      <c r="E29" s="52" t="str">
        <f>IF('Tuscany Court'!$I$61,"O","")</f>
        <v/>
      </c>
      <c r="F29" s="52" t="str">
        <f>IF('Tuscany Oaks'!$I$50,"O","")</f>
        <v/>
      </c>
      <c r="G29" s="52" t="str">
        <f>IF('Tuscany Lane'!$I$52,"O","")</f>
        <v/>
      </c>
      <c r="H29" s="52" t="str">
        <f>IF('Crosley at Tanglewood'!$I$58,"O","")</f>
        <v/>
      </c>
      <c r="I29" s="52" t="str">
        <f>IF('Comp 7'!$I$67,"O","")</f>
        <v/>
      </c>
      <c r="J29" s="52" t="str">
        <f>IF('Comp 8'!$I$67,"O","")</f>
        <v/>
      </c>
    </row>
    <row r="30" spans="1:10" ht="17.25" customHeight="1" x14ac:dyDescent="0.3">
      <c r="A30" s="53" t="s">
        <v>59</v>
      </c>
      <c r="B30" s="194" t="str">
        <f>IF('Augusta Court'!$I$60,"O","")</f>
        <v/>
      </c>
      <c r="C30" s="52" t="str">
        <f>IF('Forum San Felipe'!$I$74,"O","")</f>
        <v/>
      </c>
      <c r="D30" s="52" t="str">
        <f>IF('Tate Tanglewood'!$I$67,"O","")</f>
        <v/>
      </c>
      <c r="E30" s="52" t="str">
        <f>IF('Tuscany Court'!$I$62,"O","")</f>
        <v/>
      </c>
      <c r="F30" s="52" t="str">
        <f>IF('Tuscany Oaks'!$I$51,"O","")</f>
        <v/>
      </c>
      <c r="G30" s="52" t="str">
        <f>IF('Tuscany Lane'!$I$53,"O","")</f>
        <v/>
      </c>
      <c r="H30" s="52" t="str">
        <f>IF('Crosley at Tanglewood'!$I$59,"O","")</f>
        <v/>
      </c>
      <c r="I30" s="52" t="str">
        <f>IF('Comp 7'!$I$68,"O","")</f>
        <v/>
      </c>
      <c r="J30" s="52" t="str">
        <f>IF('Comp 8'!$I$68,"O","")</f>
        <v/>
      </c>
    </row>
    <row r="31" spans="1:10" ht="17.25" customHeight="1" x14ac:dyDescent="0.3">
      <c r="A31" s="53" t="s">
        <v>61</v>
      </c>
      <c r="B31" s="194" t="str">
        <f>IF('Augusta Court'!$I$61,"O","")</f>
        <v>O</v>
      </c>
      <c r="C31" s="52" t="str">
        <f>IF('Forum San Felipe'!$I$75,"O","")</f>
        <v/>
      </c>
      <c r="D31" s="52" t="str">
        <f>IF('Tate Tanglewood'!$I$68,"O","")</f>
        <v/>
      </c>
      <c r="E31" s="52" t="str">
        <f>IF('Tuscany Court'!$I$63,"O","")</f>
        <v/>
      </c>
      <c r="F31" s="52" t="str">
        <f>IF('Tuscany Oaks'!$I$52,"O","")</f>
        <v/>
      </c>
      <c r="G31" s="52" t="str">
        <f>IF('Tuscany Lane'!$I$54,"O","")</f>
        <v/>
      </c>
      <c r="H31" s="52" t="str">
        <f>IF('Crosley at Tanglewood'!$I$60,"O","")</f>
        <v/>
      </c>
      <c r="I31" s="52" t="str">
        <f>IF('Comp 7'!$I$69,"O","")</f>
        <v/>
      </c>
      <c r="J31" s="52" t="str">
        <f>IF('Comp 8'!$I$69,"O","")</f>
        <v/>
      </c>
    </row>
    <row r="32" spans="1:10" ht="17.25" customHeight="1" x14ac:dyDescent="0.3">
      <c r="A32" s="53" t="s">
        <v>91</v>
      </c>
      <c r="B32" s="194" t="str">
        <f>IF('Augusta Court'!$I$62,"O","")</f>
        <v/>
      </c>
      <c r="C32" s="52" t="str">
        <f>IF('Forum San Felipe'!$I$76,"O","")</f>
        <v/>
      </c>
      <c r="D32" s="52" t="str">
        <f>IF('Tate Tanglewood'!$I$69,"O","")</f>
        <v/>
      </c>
      <c r="E32" s="52" t="str">
        <f>IF('Tuscany Court'!$I$64,"O","")</f>
        <v/>
      </c>
      <c r="F32" s="52" t="str">
        <f>IF('Tuscany Oaks'!$I$53,"O","")</f>
        <v/>
      </c>
      <c r="G32" s="52" t="str">
        <f>IF('Tuscany Lane'!$I$55,"O","")</f>
        <v/>
      </c>
      <c r="H32" s="52" t="str">
        <f>IF('Crosley at Tanglewood'!$I$61,"O","")</f>
        <v/>
      </c>
      <c r="I32" s="52" t="str">
        <f>IF('Comp 7'!$I$70,"O","")</f>
        <v/>
      </c>
      <c r="J32" s="52" t="str">
        <f>IF('Comp 8'!$I$70,"O","")</f>
        <v/>
      </c>
    </row>
    <row r="33" spans="1:10" ht="17.25" customHeight="1" x14ac:dyDescent="0.35">
      <c r="A33" s="196" t="s">
        <v>94</v>
      </c>
      <c r="B33" s="194"/>
      <c r="C33" s="52"/>
      <c r="D33" s="52"/>
      <c r="E33" s="52"/>
      <c r="F33" s="52"/>
      <c r="G33" s="52"/>
      <c r="H33" s="52"/>
      <c r="I33" s="52"/>
      <c r="J33" s="52"/>
    </row>
    <row r="34" spans="1:10" ht="17.25" customHeight="1" x14ac:dyDescent="0.3">
      <c r="A34" s="53" t="s">
        <v>95</v>
      </c>
      <c r="B34" s="194" t="str">
        <f>IF('Augusta Court'!$C$65,"O","")</f>
        <v>O</v>
      </c>
      <c r="C34" s="52" t="str">
        <f>IF('Forum San Felipe'!$C$79,"O","")</f>
        <v/>
      </c>
      <c r="D34" s="52" t="str">
        <f>IF('Tate Tanglewood'!$C$72,"O","")</f>
        <v/>
      </c>
      <c r="E34" s="52" t="str">
        <f>IF('Tuscany Court'!$C$67,"O","")</f>
        <v/>
      </c>
      <c r="F34" s="52" t="str">
        <f>IF('Tuscany Oaks'!$C$56,"O","")</f>
        <v/>
      </c>
      <c r="G34" s="52" t="str">
        <f>IF('Tuscany Lane'!$C$58,"O","")</f>
        <v/>
      </c>
      <c r="H34" s="52" t="str">
        <f>IF('Crosley at Tanglewood'!$C$64,"O","")</f>
        <v/>
      </c>
      <c r="I34" s="52" t="str">
        <f>IF('Comp 7'!$C$73,"O","")</f>
        <v/>
      </c>
      <c r="J34" s="52" t="str">
        <f>IF('Comp 8'!$C$73,"O","")</f>
        <v/>
      </c>
    </row>
    <row r="35" spans="1:10" ht="17.25" customHeight="1" x14ac:dyDescent="0.3">
      <c r="A35" s="53" t="s">
        <v>96</v>
      </c>
      <c r="B35" s="194" t="str">
        <f>IF('Augusta Court'!$C$66,"O","")</f>
        <v>O</v>
      </c>
      <c r="C35" s="52" t="str">
        <f>IF('Forum San Felipe'!$C$80,"O","")</f>
        <v>O</v>
      </c>
      <c r="D35" s="52" t="str">
        <f>IF('Tate Tanglewood'!$C$73,"O","")</f>
        <v>O</v>
      </c>
      <c r="E35" s="52" t="str">
        <f>IF('Tuscany Court'!$C$68,"O","")</f>
        <v>O</v>
      </c>
      <c r="F35" s="52" t="str">
        <f>IF('Tuscany Oaks'!$C$57,"O","")</f>
        <v>O</v>
      </c>
      <c r="G35" s="52" t="str">
        <f>IF('Tuscany Lane'!$C$59,"O","")</f>
        <v>O</v>
      </c>
      <c r="H35" s="52" t="str">
        <f>IF('Crosley at Tanglewood'!$C$65,"O","")</f>
        <v>O</v>
      </c>
      <c r="I35" s="52" t="str">
        <f>IF('Comp 7'!$C$74,"O","")</f>
        <v/>
      </c>
      <c r="J35" s="52" t="str">
        <f>IF('Comp 8'!$C$74,"O","")</f>
        <v/>
      </c>
    </row>
    <row r="36" spans="1:10" ht="17.25" customHeight="1" x14ac:dyDescent="0.3">
      <c r="A36" s="53" t="s">
        <v>97</v>
      </c>
      <c r="B36" s="194" t="str">
        <f>IF('Augusta Court'!$C$67,"O","")</f>
        <v/>
      </c>
      <c r="C36" s="52" t="str">
        <f>IF('Forum San Felipe'!$C$81,"O","")</f>
        <v/>
      </c>
      <c r="D36" s="52" t="str">
        <f>IF('Tate Tanglewood'!$C$74,"O","")</f>
        <v/>
      </c>
      <c r="E36" s="52" t="str">
        <f>IF('Tuscany Court'!$C$69,"O","")</f>
        <v>O</v>
      </c>
      <c r="F36" s="52" t="str">
        <f>IF('Tuscany Oaks'!$C$58,"O","")</f>
        <v/>
      </c>
      <c r="G36" s="52" t="str">
        <f>IF('Tuscany Lane'!$C$60,"O","")</f>
        <v/>
      </c>
      <c r="H36" s="52" t="str">
        <f>IF('Crosley at Tanglewood'!$C$66,"O","")</f>
        <v/>
      </c>
      <c r="I36" s="52" t="str">
        <f>IF('Comp 7'!$C$75,"O","")</f>
        <v/>
      </c>
      <c r="J36" s="52" t="str">
        <f>IF('Comp 8'!$C$75,"O","")</f>
        <v/>
      </c>
    </row>
    <row r="37" spans="1:10" ht="17.25" customHeight="1" x14ac:dyDescent="0.3">
      <c r="A37" s="53" t="s">
        <v>98</v>
      </c>
      <c r="B37" s="194" t="str">
        <f>IF('Augusta Court'!$I$65,"O","")</f>
        <v>O</v>
      </c>
      <c r="C37" s="52" t="str">
        <f>IF('Forum San Felipe'!$I$79,"O","")</f>
        <v>O</v>
      </c>
      <c r="D37" s="52" t="str">
        <f>IF('Tate Tanglewood'!$I$72,"O","")</f>
        <v>O</v>
      </c>
      <c r="E37" s="52" t="str">
        <f>IF('Tuscany Court'!$I$67,"O","")</f>
        <v>O</v>
      </c>
      <c r="F37" s="52" t="str">
        <f>IF('Tuscany Oaks'!$I$56,"O","")</f>
        <v>O</v>
      </c>
      <c r="G37" s="52" t="str">
        <f>IF('Tuscany Lane'!$I$58,"O","")</f>
        <v>O</v>
      </c>
      <c r="H37" s="52" t="str">
        <f>IF('Crosley at Tanglewood'!$I$64,"O","")</f>
        <v>O</v>
      </c>
      <c r="I37" s="52" t="str">
        <f>IF('Comp 7'!$I$73,"O","")</f>
        <v/>
      </c>
      <c r="J37" s="52" t="str">
        <f>IF('Comp 8'!$I$73,"O","")</f>
        <v/>
      </c>
    </row>
    <row r="38" spans="1:10" ht="17.25" customHeight="1" x14ac:dyDescent="0.3">
      <c r="A38" s="53" t="s">
        <v>99</v>
      </c>
      <c r="B38" s="194" t="str">
        <f>IF('Augusta Court'!$I$66,"O","")</f>
        <v>O</v>
      </c>
      <c r="C38" s="52" t="str">
        <f>IF('Forum San Felipe'!$I$80,"O","")</f>
        <v/>
      </c>
      <c r="D38" s="52" t="str">
        <f>IF('Tate Tanglewood'!$I$73,"O","")</f>
        <v>O</v>
      </c>
      <c r="E38" s="52" t="str">
        <f>IF('Tuscany Court'!$I$68,"O","")</f>
        <v/>
      </c>
      <c r="F38" s="52" t="str">
        <f>IF('Tuscany Oaks'!$I$57,"O","")</f>
        <v/>
      </c>
      <c r="G38" s="52" t="str">
        <f>IF('Tuscany Lane'!$I$59,"O","")</f>
        <v/>
      </c>
      <c r="H38" s="52" t="str">
        <f>IF('Crosley at Tanglewood'!$I$65,"O","")</f>
        <v>O</v>
      </c>
      <c r="I38" s="52" t="str">
        <f>IF('Comp 7'!$I$74,"O","")</f>
        <v/>
      </c>
      <c r="J38" s="52" t="str">
        <f>IF('Comp 8'!$I$74,"O","")</f>
        <v/>
      </c>
    </row>
    <row r="39" spans="1:10" ht="17.25" customHeight="1" x14ac:dyDescent="0.3">
      <c r="A39" s="53" t="s">
        <v>100</v>
      </c>
      <c r="B39" s="194" t="str">
        <f>IF('Augusta Court'!$I$68,"O","")</f>
        <v>O</v>
      </c>
      <c r="C39" s="52" t="str">
        <f>IF('Forum San Felipe'!$I$82,"O","")</f>
        <v/>
      </c>
      <c r="D39" s="52" t="str">
        <f>IF('Tate Tanglewood'!$I$75,"O","")</f>
        <v>O</v>
      </c>
      <c r="E39" s="52" t="str">
        <f>IF('Tuscany Court'!$I$70,"O","")</f>
        <v/>
      </c>
      <c r="F39" s="52" t="str">
        <f>IF('Tuscany Oaks'!$I$59,"O","")</f>
        <v/>
      </c>
      <c r="G39" s="52" t="str">
        <f>IF('Tuscany Lane'!$I$61,"O","")</f>
        <v/>
      </c>
      <c r="H39" s="52" t="str">
        <f>IF('Crosley at Tanglewood'!$I$67,"O","")</f>
        <v/>
      </c>
      <c r="I39" s="52" t="str">
        <f>IF('Comp 7'!$I$76,"O","")</f>
        <v/>
      </c>
      <c r="J39" s="52" t="str">
        <f>IF('Comp 8'!$I$76,"O","")</f>
        <v/>
      </c>
    </row>
    <row r="40" spans="1:10" ht="17.25" customHeight="1" x14ac:dyDescent="0.3">
      <c r="A40" s="53" t="s">
        <v>101</v>
      </c>
      <c r="B40" s="194" t="str">
        <f>IF('Augusta Court'!$I$69,"O","")</f>
        <v>O</v>
      </c>
      <c r="C40" s="52" t="str">
        <f>IF('Forum San Felipe'!$I$83,"O","")</f>
        <v>O</v>
      </c>
      <c r="D40" s="52" t="str">
        <f>IF('Tate Tanglewood'!$I$76,"O","")</f>
        <v/>
      </c>
      <c r="E40" s="52" t="str">
        <f>IF('Tuscany Court'!$I$71,"O","")</f>
        <v/>
      </c>
      <c r="F40" s="52" t="str">
        <f>IF('Tuscany Oaks'!$I$60,"O","")</f>
        <v/>
      </c>
      <c r="G40" s="52" t="str">
        <f>IF('Tuscany Lane'!$I$62,"O","")</f>
        <v/>
      </c>
      <c r="H40" s="52" t="str">
        <f>IF('Crosley at Tanglewood'!$I$68,"O","")</f>
        <v/>
      </c>
      <c r="I40" s="52" t="str">
        <f>IF('Comp 7'!$I$77,"O","")</f>
        <v/>
      </c>
      <c r="J40" s="52" t="str">
        <f>IF('Comp 8'!$I$77,"O","")</f>
        <v/>
      </c>
    </row>
    <row r="41" spans="1:10" ht="17.25" customHeight="1" x14ac:dyDescent="0.35">
      <c r="A41" s="196" t="s">
        <v>62</v>
      </c>
      <c r="B41" s="195"/>
      <c r="C41" s="51"/>
      <c r="D41" s="51"/>
      <c r="E41" s="51"/>
      <c r="F41" s="51"/>
      <c r="G41" s="51"/>
      <c r="H41" s="51"/>
      <c r="I41" s="51"/>
      <c r="J41" s="51"/>
    </row>
    <row r="42" spans="1:10" ht="17.25" customHeight="1" x14ac:dyDescent="0.3">
      <c r="A42" s="53" t="s">
        <v>63</v>
      </c>
      <c r="B42" s="194" t="str">
        <f>IF('Augusta Court'!$C$72,"O","")</f>
        <v>O</v>
      </c>
      <c r="C42" s="52" t="str">
        <f>IF('Forum San Felipe'!$C$86,"O","")</f>
        <v>O</v>
      </c>
      <c r="D42" s="52" t="str">
        <f>IF('Tate Tanglewood'!$C$79,"O","")</f>
        <v>O</v>
      </c>
      <c r="E42" s="52" t="str">
        <f>IF('Tuscany Court'!$C$74,"O","")</f>
        <v>O</v>
      </c>
      <c r="F42" s="52" t="str">
        <f>IF('Tuscany Oaks'!$C$63,"O","")</f>
        <v>O</v>
      </c>
      <c r="G42" s="52" t="str">
        <f>IF('Tuscany Lane'!$C$65,"O","")</f>
        <v>O</v>
      </c>
      <c r="H42" s="52" t="str">
        <f>IF('Crosley at Tanglewood'!$C$71,"O","")</f>
        <v>O</v>
      </c>
      <c r="I42" s="52" t="str">
        <f>IF('Comp 7'!$C$80,"O","")</f>
        <v/>
      </c>
      <c r="J42" s="52" t="str">
        <f>IF('Comp 8'!$C$80,"O","")</f>
        <v/>
      </c>
    </row>
    <row r="43" spans="1:10" ht="17.25" customHeight="1" x14ac:dyDescent="0.3">
      <c r="A43" s="53" t="s">
        <v>64</v>
      </c>
      <c r="B43" s="194" t="str">
        <f>IF('Augusta Court'!$C$73,"O","")</f>
        <v/>
      </c>
      <c r="C43" s="52" t="str">
        <f>IF('Forum San Felipe'!$C$87,"O","")</f>
        <v/>
      </c>
      <c r="D43" s="52" t="str">
        <f>IF('Tate Tanglewood'!$C$80,"O","")</f>
        <v/>
      </c>
      <c r="E43" s="52" t="str">
        <f>IF('Tuscany Court'!$C$75,"O","")</f>
        <v>O</v>
      </c>
      <c r="F43" s="52" t="str">
        <f>IF('Tuscany Oaks'!$C$64,"O","")</f>
        <v>O</v>
      </c>
      <c r="G43" s="52" t="str">
        <f>IF('Tuscany Lane'!$C$66,"O","")</f>
        <v>O</v>
      </c>
      <c r="H43" s="52" t="str">
        <f>IF('Crosley at Tanglewood'!$C$72,"O","")</f>
        <v/>
      </c>
      <c r="I43" s="52" t="str">
        <f>IF('Comp 7'!$C$81,"O","")</f>
        <v/>
      </c>
      <c r="J43" s="52" t="str">
        <f>IF('Comp 8'!$C$81,"O","")</f>
        <v/>
      </c>
    </row>
    <row r="44" spans="1:10" ht="17.25" customHeight="1" x14ac:dyDescent="0.3">
      <c r="A44" s="53" t="s">
        <v>65</v>
      </c>
      <c r="B44" s="194" t="str">
        <f>IF('Augusta Court'!$C$74,"O","")</f>
        <v/>
      </c>
      <c r="C44" s="52" t="str">
        <f>IF('Forum San Felipe'!$C$88,"O","")</f>
        <v/>
      </c>
      <c r="D44" s="52" t="str">
        <f>IF('Tate Tanglewood'!$C$81,"O","")</f>
        <v/>
      </c>
      <c r="E44" s="52" t="str">
        <f>IF('Tuscany Court'!$C$76,"O","")</f>
        <v/>
      </c>
      <c r="F44" s="52" t="str">
        <f>IF('Tuscany Oaks'!$C$65,"O","")</f>
        <v/>
      </c>
      <c r="G44" s="52" t="str">
        <f>IF('Tuscany Lane'!$C$67,"O","")</f>
        <v/>
      </c>
      <c r="H44" s="52" t="str">
        <f>IF('Crosley at Tanglewood'!$C$73,"O","")</f>
        <v/>
      </c>
      <c r="I44" s="52" t="str">
        <f>IF('Comp 7'!$C$82,"O","")</f>
        <v/>
      </c>
      <c r="J44" s="52" t="str">
        <f>IF('Comp 8'!$C$82,"O","")</f>
        <v/>
      </c>
    </row>
    <row r="45" spans="1:10" ht="17.25" customHeight="1" x14ac:dyDescent="0.35">
      <c r="A45" s="196" t="s">
        <v>161</v>
      </c>
      <c r="B45" s="195"/>
      <c r="C45" s="51"/>
      <c r="D45" s="51"/>
      <c r="E45" s="51"/>
      <c r="F45" s="51"/>
      <c r="G45" s="51"/>
      <c r="H45" s="51"/>
      <c r="I45" s="51"/>
      <c r="J45" s="51"/>
    </row>
    <row r="46" spans="1:10" ht="17.25" customHeight="1" x14ac:dyDescent="0.3">
      <c r="A46" s="53" t="s">
        <v>67</v>
      </c>
      <c r="B46" s="194" t="str">
        <f>IF('Augusta Court'!$C$77,"O","")</f>
        <v/>
      </c>
      <c r="C46" s="52" t="str">
        <f>IF('Forum San Felipe'!$C$91,"O","")</f>
        <v/>
      </c>
      <c r="D46" s="52" t="str">
        <f>IF('Tate Tanglewood'!$C$84,"O","")</f>
        <v>O</v>
      </c>
      <c r="E46" s="52" t="str">
        <f>IF('Tuscany Court'!$C$79,"O","")</f>
        <v>O</v>
      </c>
      <c r="F46" s="52" t="str">
        <f>IF('Tuscany Oaks'!$C$68,"O","")</f>
        <v>O</v>
      </c>
      <c r="G46" s="52" t="str">
        <f>IF('Tuscany Lane'!$C$70,"O","")</f>
        <v>O</v>
      </c>
      <c r="H46" s="52" t="str">
        <f>IF('Crosley at Tanglewood'!$C$76,"O","")</f>
        <v>O</v>
      </c>
      <c r="I46" s="52" t="str">
        <f>IF('Comp 7'!$C$85,"O","")</f>
        <v/>
      </c>
      <c r="J46" s="52" t="str">
        <f>IF('Comp 8'!$C$85,"O","")</f>
        <v/>
      </c>
    </row>
    <row r="47" spans="1:10" ht="17.25" customHeight="1" x14ac:dyDescent="0.3">
      <c r="A47" s="53" t="s">
        <v>68</v>
      </c>
      <c r="B47" s="194" t="str">
        <f>IF('Augusta Court'!$C$78,"O","")</f>
        <v/>
      </c>
      <c r="C47" s="52" t="str">
        <f>IF('Forum San Felipe'!$C$92,"O","")</f>
        <v>O</v>
      </c>
      <c r="D47" s="52" t="str">
        <f>IF('Tate Tanglewood'!$C$85,"O","")</f>
        <v>O</v>
      </c>
      <c r="E47" s="52" t="str">
        <f>IF('Tuscany Court'!$C$80,"O","")</f>
        <v>O</v>
      </c>
      <c r="F47" s="52" t="str">
        <f>IF('Tuscany Oaks'!$C$69,"O","")</f>
        <v>O</v>
      </c>
      <c r="G47" s="52" t="str">
        <f>IF('Tuscany Lane'!$C$71,"O","")</f>
        <v>O</v>
      </c>
      <c r="H47" s="52" t="str">
        <f>IF('Crosley at Tanglewood'!$C$77,"O","")</f>
        <v>O</v>
      </c>
      <c r="I47" s="52" t="str">
        <f>IF('Comp 7'!$C$86,"O","")</f>
        <v/>
      </c>
      <c r="J47" s="52" t="str">
        <f>IF('Comp 8'!$C$86,"O","")</f>
        <v/>
      </c>
    </row>
    <row r="48" spans="1:10" ht="17.25" customHeight="1" x14ac:dyDescent="0.3">
      <c r="A48" s="53" t="s">
        <v>69</v>
      </c>
      <c r="B48" s="194" t="str">
        <f>IF('Augusta Court'!$C$79,"O","")</f>
        <v/>
      </c>
      <c r="C48" s="52" t="str">
        <f>IF('Forum San Felipe'!$C$93,"O","")</f>
        <v/>
      </c>
      <c r="D48" s="52" t="str">
        <f>IF('Tate Tanglewood'!$C$86,"O","")</f>
        <v/>
      </c>
      <c r="E48" s="52" t="str">
        <f>IF('Tuscany Court'!$C$81,"O","")</f>
        <v>O</v>
      </c>
      <c r="F48" s="52" t="str">
        <f>IF('Tuscany Oaks'!$C$70,"O","")</f>
        <v>O</v>
      </c>
      <c r="G48" s="52" t="str">
        <f>IF('Tuscany Lane'!$C$72,"O","")</f>
        <v>O</v>
      </c>
      <c r="H48" s="52" t="str">
        <f>IF('Crosley at Tanglewood'!$C$78,"O","")</f>
        <v>O</v>
      </c>
      <c r="I48" s="52" t="str">
        <f>IF('Comp 7'!$C$87,"O","")</f>
        <v/>
      </c>
      <c r="J48" s="52" t="str">
        <f>IF('Comp 8'!$C$87,"O","")</f>
        <v/>
      </c>
    </row>
    <row r="49" spans="1:10" ht="17.25" customHeight="1" x14ac:dyDescent="0.3">
      <c r="A49" s="53" t="s">
        <v>70</v>
      </c>
      <c r="B49" s="194" t="str">
        <f>IF('Augusta Court'!$C$80,"O","")</f>
        <v>O</v>
      </c>
      <c r="C49" s="52" t="str">
        <f>IF('Forum San Felipe'!$C$94,"O","")</f>
        <v>O</v>
      </c>
      <c r="D49" s="52" t="str">
        <f>IF('Tate Tanglewood'!$C$87,"O","")</f>
        <v>O</v>
      </c>
      <c r="E49" s="52" t="str">
        <f>IF('Tuscany Court'!$C$82,"O","")</f>
        <v>O</v>
      </c>
      <c r="F49" s="52" t="str">
        <f>IF('Tuscany Oaks'!$C$71,"O","")</f>
        <v>O</v>
      </c>
      <c r="G49" s="52" t="str">
        <f>IF('Tuscany Lane'!$C$73,"O","")</f>
        <v>O</v>
      </c>
      <c r="H49" s="52" t="str">
        <f>IF('Crosley at Tanglewood'!$C$79,"O","")</f>
        <v>O</v>
      </c>
      <c r="I49" s="52" t="str">
        <f>IF('Comp 7'!$C$88,"O","")</f>
        <v/>
      </c>
      <c r="J49" s="52" t="str">
        <f>IF('Comp 8'!$C$88,"O","")</f>
        <v/>
      </c>
    </row>
    <row r="50" spans="1:10" ht="17.25" customHeight="1" x14ac:dyDescent="0.3">
      <c r="A50" s="53" t="s">
        <v>71</v>
      </c>
      <c r="B50" s="194" t="str">
        <f>IF('Augusta Court'!$C$81,"O","")</f>
        <v>O</v>
      </c>
      <c r="C50" s="52" t="str">
        <f>IF('Forum San Felipe'!$C$95,"O","")</f>
        <v>O</v>
      </c>
      <c r="D50" s="52" t="str">
        <f>IF('Tate Tanglewood'!$C$88,"O","")</f>
        <v>O</v>
      </c>
      <c r="E50" s="52" t="str">
        <f>IF('Tuscany Court'!$C$83,"O","")</f>
        <v>O</v>
      </c>
      <c r="F50" s="52" t="str">
        <f>IF('Tuscany Oaks'!$C$72,"O","")</f>
        <v>O</v>
      </c>
      <c r="G50" s="52" t="str">
        <f>IF('Tuscany Lane'!$C$74,"O","")</f>
        <v>O</v>
      </c>
      <c r="H50" s="52" t="str">
        <f>IF('Crosley at Tanglewood'!$C$80,"O","")</f>
        <v>O</v>
      </c>
      <c r="I50" s="52" t="str">
        <f>IF('Comp 7'!$C$89,"O","")</f>
        <v/>
      </c>
      <c r="J50" s="52" t="str">
        <f>IF('Comp 8'!$C$89,"O","")</f>
        <v/>
      </c>
    </row>
    <row r="51" spans="1:10" ht="17.25" customHeight="1" x14ac:dyDescent="0.3">
      <c r="A51" s="53" t="s">
        <v>72</v>
      </c>
      <c r="B51" s="194" t="str">
        <f>IF('Augusta Court'!$C$82,"O","")</f>
        <v/>
      </c>
      <c r="C51" s="52" t="str">
        <f>IF('Forum San Felipe'!$C$96,"O","")</f>
        <v/>
      </c>
      <c r="D51" s="52" t="str">
        <f>IF('Tate Tanglewood'!$C$89,"O","")</f>
        <v/>
      </c>
      <c r="E51" s="52" t="str">
        <f>IF('Tuscany Court'!$C$84,"O","")</f>
        <v/>
      </c>
      <c r="F51" s="52" t="str">
        <f>IF('Tuscany Oaks'!$C$73,"O","")</f>
        <v/>
      </c>
      <c r="G51" s="52" t="str">
        <f>IF('Tuscany Lane'!$C$75,"O","")</f>
        <v/>
      </c>
      <c r="H51" s="52" t="str">
        <f>IF('Crosley at Tanglewood'!$C$81,"O","")</f>
        <v/>
      </c>
      <c r="I51" s="52" t="str">
        <f>IF('Comp 7'!$C$90,"O","")</f>
        <v/>
      </c>
      <c r="J51" s="52" t="str">
        <f>IF('Comp 8'!$C$90,"O","")</f>
        <v/>
      </c>
    </row>
    <row r="52" spans="1:10" ht="17.25" customHeight="1" x14ac:dyDescent="0.3">
      <c r="A52" s="53" t="s">
        <v>73</v>
      </c>
      <c r="B52" s="194" t="str">
        <f>IF('Augusta Court'!$C$83,"O","")</f>
        <v>O</v>
      </c>
      <c r="C52" s="52" t="str">
        <f>IF('Forum San Felipe'!$C$97,"O","")</f>
        <v/>
      </c>
      <c r="D52" s="52" t="str">
        <f>IF('Tate Tanglewood'!$C$90,"O","")</f>
        <v/>
      </c>
      <c r="E52" s="52" t="str">
        <f>IF('Tuscany Court'!$C$85,"O","")</f>
        <v/>
      </c>
      <c r="F52" s="52" t="str">
        <f>IF('Tuscany Oaks'!$C$74,"O","")</f>
        <v>O</v>
      </c>
      <c r="G52" s="52" t="str">
        <f>IF('Tuscany Lane'!$C$76,"O","")</f>
        <v>O</v>
      </c>
      <c r="H52" s="52" t="str">
        <f>IF('Crosley at Tanglewood'!$C$82,"O","")</f>
        <v/>
      </c>
      <c r="I52" s="52" t="str">
        <f>IF('Comp 7'!$C$91,"O","")</f>
        <v/>
      </c>
      <c r="J52" s="52" t="str">
        <f>IF('Comp 8'!$C$91,"O","")</f>
        <v/>
      </c>
    </row>
    <row r="53" spans="1:10" ht="17.25" customHeight="1" x14ac:dyDescent="0.3">
      <c r="A53" s="53" t="s">
        <v>74</v>
      </c>
      <c r="B53" s="194" t="str">
        <f>IF('Augusta Court'!$C$84,"O","")</f>
        <v>O</v>
      </c>
      <c r="C53" s="52" t="str">
        <f>IF('Forum San Felipe'!$C$98,"O","")</f>
        <v/>
      </c>
      <c r="D53" s="52" t="str">
        <f>IF('Tate Tanglewood'!$C$91,"O","")</f>
        <v/>
      </c>
      <c r="E53" s="52" t="str">
        <f>IF('Tuscany Court'!$C$86,"O","")</f>
        <v/>
      </c>
      <c r="F53" s="52" t="str">
        <f>IF('Tuscany Oaks'!$C$75,"O","")</f>
        <v>O</v>
      </c>
      <c r="G53" s="52" t="str">
        <f>IF('Tuscany Lane'!$C$77,"O","")</f>
        <v>O</v>
      </c>
      <c r="H53" s="52" t="str">
        <f>IF('Crosley at Tanglewood'!$C$83,"O","")</f>
        <v/>
      </c>
      <c r="I53" s="52" t="str">
        <f>IF('Comp 7'!$C$92,"O","")</f>
        <v/>
      </c>
      <c r="J53" s="52" t="str">
        <f>IF('Comp 8'!$C$92,"O","")</f>
        <v/>
      </c>
    </row>
    <row r="54" spans="1:10" ht="17.25" customHeight="1" x14ac:dyDescent="0.3">
      <c r="A54" s="53" t="s">
        <v>172</v>
      </c>
      <c r="B54" s="194" t="str">
        <f>IF('Augusta Court'!$C$85,"O","")</f>
        <v>O</v>
      </c>
      <c r="C54" s="52" t="str">
        <f>IF('Forum San Felipe'!$C$99,"O","")</f>
        <v>O</v>
      </c>
      <c r="D54" s="52" t="str">
        <f>IF('Tate Tanglewood'!$C$92,"O","")</f>
        <v/>
      </c>
      <c r="E54" s="52" t="str">
        <f>IF('Tuscany Court'!$C$87,"O","")</f>
        <v>O</v>
      </c>
      <c r="F54" s="52" t="str">
        <f>IF('Tuscany Oaks'!$C$76,"O","")</f>
        <v>O</v>
      </c>
      <c r="G54" s="52" t="str">
        <f>IF('Tuscany Lane'!$C$78,"O","")</f>
        <v>O</v>
      </c>
      <c r="H54" s="52" t="str">
        <f>IF('Crosley at Tanglewood'!$C$84,"O","")</f>
        <v>O</v>
      </c>
      <c r="I54" s="52" t="str">
        <f>IF('Comp 7'!$C$93,"O","")</f>
        <v/>
      </c>
      <c r="J54" s="52" t="str">
        <f>IF('Comp 8'!$C$93,"O","")</f>
        <v/>
      </c>
    </row>
    <row r="55" spans="1:10" ht="17.25" customHeight="1" x14ac:dyDescent="0.3">
      <c r="A55" s="53" t="s">
        <v>75</v>
      </c>
      <c r="B55" s="194" t="str">
        <f>IF('Augusta Court'!$C$86,"O","")</f>
        <v/>
      </c>
      <c r="C55" s="52" t="str">
        <f>IF('Forum San Felipe'!$C$100,"O","")</f>
        <v/>
      </c>
      <c r="D55" s="52" t="str">
        <f>IF('Tate Tanglewood'!$C$93,"O","")</f>
        <v/>
      </c>
      <c r="E55" s="52" t="str">
        <f>IF('Tuscany Court'!$C$88,"O","")</f>
        <v>O</v>
      </c>
      <c r="F55" s="52" t="str">
        <f>IF('Tuscany Oaks'!$C$77,"O","")</f>
        <v>O</v>
      </c>
      <c r="G55" s="52" t="str">
        <f>IF('Tuscany Lane'!$C$79,"O","")</f>
        <v/>
      </c>
      <c r="H55" s="52" t="str">
        <f>IF('Crosley at Tanglewood'!$C$85,"O","")</f>
        <v>O</v>
      </c>
      <c r="I55" s="52" t="str">
        <f>IF('Comp 7'!$C$94,"O","")</f>
        <v/>
      </c>
      <c r="J55" s="52" t="str">
        <f>IF('Comp 8'!$C$94,"O","")</f>
        <v/>
      </c>
    </row>
    <row r="56" spans="1:10" ht="17.25" customHeight="1" x14ac:dyDescent="0.3">
      <c r="A56" s="53" t="s">
        <v>76</v>
      </c>
      <c r="B56" s="194" t="str">
        <f>IF('Augusta Court'!$C$87,"O","")</f>
        <v>O</v>
      </c>
      <c r="C56" s="52" t="str">
        <f>IF('Forum San Felipe'!$C$101,"O","")</f>
        <v/>
      </c>
      <c r="D56" s="52" t="str">
        <f>IF('Tate Tanglewood'!$C$94,"O","")</f>
        <v>O</v>
      </c>
      <c r="E56" s="52" t="str">
        <f>IF('Tuscany Court'!$C$89,"O","")</f>
        <v>O</v>
      </c>
      <c r="F56" s="52" t="str">
        <f>IF('Tuscany Oaks'!$C$78,"O","")</f>
        <v>O</v>
      </c>
      <c r="G56" s="52" t="str">
        <f>IF('Tuscany Lane'!$C$80,"O","")</f>
        <v>O</v>
      </c>
      <c r="H56" s="52" t="str">
        <f>IF('Crosley at Tanglewood'!$C$86,"O","")</f>
        <v>O</v>
      </c>
      <c r="I56" s="52" t="str">
        <f>IF('Comp 7'!$C$95,"O","")</f>
        <v/>
      </c>
      <c r="J56" s="52" t="str">
        <f>IF('Comp 8'!$C$95,"O","")</f>
        <v/>
      </c>
    </row>
    <row r="57" spans="1:10" ht="17.25" customHeight="1" x14ac:dyDescent="0.3">
      <c r="A57" s="53" t="s">
        <v>77</v>
      </c>
      <c r="B57" s="194" t="str">
        <f>IF('Augusta Court'!$C$88,"O","")</f>
        <v>O</v>
      </c>
      <c r="C57" s="52" t="str">
        <f>IF('Forum San Felipe'!$C$102,"O","")</f>
        <v>O</v>
      </c>
      <c r="D57" s="52" t="str">
        <f>IF('Tate Tanglewood'!$C$95,"O","")</f>
        <v/>
      </c>
      <c r="E57" s="52" t="str">
        <f>IF('Tuscany Court'!$C$90,"O","")</f>
        <v>O</v>
      </c>
      <c r="F57" s="52" t="str">
        <f>IF('Tuscany Oaks'!$C$79,"O","")</f>
        <v/>
      </c>
      <c r="G57" s="52" t="str">
        <f>IF('Tuscany Lane'!$C$81,"O","")</f>
        <v/>
      </c>
      <c r="H57" s="52" t="str">
        <f>IF('Crosley at Tanglewood'!$C$87,"O","")</f>
        <v>O</v>
      </c>
      <c r="I57" s="52" t="str">
        <f>IF('Comp 7'!$C$96,"O","")</f>
        <v/>
      </c>
      <c r="J57" s="52" t="str">
        <f>IF('Comp 8'!$C$96,"O","")</f>
        <v/>
      </c>
    </row>
    <row r="58" spans="1:10" ht="17.25" customHeight="1" x14ac:dyDescent="0.3">
      <c r="A58" s="53" t="s">
        <v>78</v>
      </c>
      <c r="B58" s="194" t="str">
        <f>IF('Augusta Court'!$D$89,"O","")</f>
        <v>O</v>
      </c>
      <c r="C58" s="52" t="str">
        <f>IF('Forum San Felipe'!$D$103,"O","")</f>
        <v/>
      </c>
      <c r="D58" s="52" t="str">
        <f>IF('Tate Tanglewood'!$D$96,"O","")</f>
        <v/>
      </c>
      <c r="E58" s="52" t="str">
        <f>IF('Tuscany Court'!$D$91,"O","")</f>
        <v/>
      </c>
      <c r="F58" s="52" t="str">
        <f>IF('Tuscany Oaks'!$D$80,"O","")</f>
        <v>O</v>
      </c>
      <c r="G58" s="52" t="str">
        <f>IF('Tuscany Lane'!$D$82,"O","")</f>
        <v>O</v>
      </c>
      <c r="H58" s="52" t="str">
        <f>IF('Crosley at Tanglewood'!$D$88,"O","")</f>
        <v/>
      </c>
      <c r="I58" s="52" t="str">
        <f>IF('Comp 7'!$D$97,"O","")</f>
        <v/>
      </c>
      <c r="J58" s="52" t="str">
        <f>IF('Comp 8'!$D$97,"O","")</f>
        <v/>
      </c>
    </row>
    <row r="59" spans="1:10" ht="17.25" customHeight="1" x14ac:dyDescent="0.3">
      <c r="A59" s="53" t="s">
        <v>79</v>
      </c>
      <c r="B59" s="194" t="str">
        <f>IF('Augusta Court'!$I$77,"O","")</f>
        <v>O</v>
      </c>
      <c r="C59" s="52" t="str">
        <f>IF('Forum San Felipe'!$I$91,"O","")</f>
        <v>O</v>
      </c>
      <c r="D59" s="52" t="str">
        <f>IF('Tate Tanglewood'!$I$84,"O","")</f>
        <v>O</v>
      </c>
      <c r="E59" s="52" t="str">
        <f>IF('Tuscany Court'!$I$79,"O","")</f>
        <v>O</v>
      </c>
      <c r="F59" s="52" t="str">
        <f>IF('Tuscany Oaks'!$I$68,"O","")</f>
        <v>O</v>
      </c>
      <c r="G59" s="52" t="str">
        <f>IF('Tuscany Lane'!$I$70,"O","")</f>
        <v>O</v>
      </c>
      <c r="H59" s="52" t="str">
        <f>IF('Crosley at Tanglewood'!$I$76,"O","")</f>
        <v>O</v>
      </c>
      <c r="I59" s="52" t="str">
        <f>IF('Comp 7'!$I$85,"O","")</f>
        <v/>
      </c>
      <c r="J59" s="52" t="str">
        <f>IF('Comp 8'!$I$85,"O","")</f>
        <v/>
      </c>
    </row>
    <row r="60" spans="1:10" ht="17.25" customHeight="1" x14ac:dyDescent="0.3">
      <c r="A60" s="53" t="s">
        <v>80</v>
      </c>
      <c r="B60" s="194" t="str">
        <f>IF('Augusta Court'!$I$78,"O","")</f>
        <v>O</v>
      </c>
      <c r="C60" s="52" t="str">
        <f>IF('Forum San Felipe'!$I$92,"O","")</f>
        <v>O</v>
      </c>
      <c r="D60" s="52" t="str">
        <f>IF('Tate Tanglewood'!$I$85,"O","")</f>
        <v/>
      </c>
      <c r="E60" s="52" t="str">
        <f>IF('Tuscany Court'!$I$80,"O","")</f>
        <v>O</v>
      </c>
      <c r="F60" s="52" t="str">
        <f>IF('Tuscany Oaks'!$I$69,"O","")</f>
        <v>O</v>
      </c>
      <c r="G60" s="52" t="str">
        <f>IF('Tuscany Lane'!$I$71,"O","")</f>
        <v>O</v>
      </c>
      <c r="H60" s="52" t="str">
        <f>IF('Crosley at Tanglewood'!$I$77,"O","")</f>
        <v>O</v>
      </c>
      <c r="I60" s="52" t="str">
        <f>IF('Comp 7'!$I$86,"O","")</f>
        <v/>
      </c>
      <c r="J60" s="52" t="str">
        <f>IF('Comp 8'!$I$86,"O","")</f>
        <v/>
      </c>
    </row>
    <row r="61" spans="1:10" ht="17.25" customHeight="1" x14ac:dyDescent="0.3">
      <c r="A61" s="53" t="s">
        <v>81</v>
      </c>
      <c r="B61" s="194" t="str">
        <f>IF('Augusta Court'!$I$79,"O","")</f>
        <v/>
      </c>
      <c r="C61" s="52" t="str">
        <f>IF('Forum San Felipe'!$I$93,"O","")</f>
        <v/>
      </c>
      <c r="D61" s="52" t="str">
        <f>IF('Tate Tanglewood'!$I$86,"O","")</f>
        <v>O</v>
      </c>
      <c r="E61" s="52" t="str">
        <f>IF('Tuscany Court'!$I$81,"O","")</f>
        <v/>
      </c>
      <c r="F61" s="52" t="str">
        <f>IF('Tuscany Oaks'!$I$70,"O","")</f>
        <v>O</v>
      </c>
      <c r="G61" s="52" t="str">
        <f>IF('Tuscany Lane'!$I$72,"O","")</f>
        <v>O</v>
      </c>
      <c r="H61" s="52" t="str">
        <f>IF('Crosley at Tanglewood'!$I$78,"O","")</f>
        <v>O</v>
      </c>
      <c r="I61" s="52" t="str">
        <f>IF('Comp 7'!$I$87,"O","")</f>
        <v/>
      </c>
      <c r="J61" s="52" t="str">
        <f>IF('Comp 8'!$I$87,"O","")</f>
        <v/>
      </c>
    </row>
    <row r="62" spans="1:10" ht="17.25" customHeight="1" x14ac:dyDescent="0.3">
      <c r="A62" s="53" t="s">
        <v>82</v>
      </c>
      <c r="B62" s="194" t="str">
        <f>IF('Augusta Court'!$I$80,"O","")</f>
        <v/>
      </c>
      <c r="C62" s="52" t="str">
        <f>IF('Forum San Felipe'!$I$94,"O","")</f>
        <v/>
      </c>
      <c r="D62" s="52" t="str">
        <f>IF('Tate Tanglewood'!$I$87,"O","")</f>
        <v/>
      </c>
      <c r="E62" s="52" t="str">
        <f>IF('Tuscany Court'!$I$82,"O","")</f>
        <v/>
      </c>
      <c r="F62" s="52" t="str">
        <f>IF('Tuscany Oaks'!$I$71,"O","")</f>
        <v/>
      </c>
      <c r="G62" s="52" t="str">
        <f>IF('Tuscany Lane'!$I$73,"O","")</f>
        <v/>
      </c>
      <c r="H62" s="52" t="str">
        <f>IF('Crosley at Tanglewood'!$I$79,"O","")</f>
        <v>O</v>
      </c>
      <c r="I62" s="52" t="str">
        <f>IF('Comp 7'!$I$88,"O","")</f>
        <v/>
      </c>
      <c r="J62" s="52" t="str">
        <f>IF('Comp 8'!$I$88,"O","")</f>
        <v/>
      </c>
    </row>
    <row r="63" spans="1:10" ht="17.25" customHeight="1" x14ac:dyDescent="0.3">
      <c r="A63" s="53" t="s">
        <v>83</v>
      </c>
      <c r="B63" s="194" t="str">
        <f>IF('Augusta Court'!$I$81,"O","")</f>
        <v>O</v>
      </c>
      <c r="C63" s="52" t="str">
        <f>IF('Forum San Felipe'!$I$95,"O","")</f>
        <v>O</v>
      </c>
      <c r="D63" s="52" t="str">
        <f>IF('Tate Tanglewood'!$I$88,"O","")</f>
        <v>O</v>
      </c>
      <c r="E63" s="52" t="str">
        <f>IF('Tuscany Court'!$I$83,"O","")</f>
        <v>O</v>
      </c>
      <c r="F63" s="52" t="str">
        <f>IF('Tuscany Oaks'!$I$72,"O","")</f>
        <v>O</v>
      </c>
      <c r="G63" s="52" t="str">
        <f>IF('Tuscany Lane'!$I$74,"O","")</f>
        <v>O</v>
      </c>
      <c r="H63" s="52" t="str">
        <f>IF('Crosley at Tanglewood'!$I$80,"O","")</f>
        <v>O</v>
      </c>
      <c r="I63" s="52" t="str">
        <f>IF('Comp 7'!$I$89,"O","")</f>
        <v/>
      </c>
      <c r="J63" s="52" t="str">
        <f>IF('Comp 8'!$I$89,"O","")</f>
        <v/>
      </c>
    </row>
    <row r="64" spans="1:10" ht="17.25" customHeight="1" x14ac:dyDescent="0.3">
      <c r="A64" s="53" t="s">
        <v>84</v>
      </c>
      <c r="B64" s="194" t="str">
        <f>IF('Augusta Court'!$I$82,"O","")</f>
        <v/>
      </c>
      <c r="C64" s="52" t="str">
        <f>IF('Forum San Felipe'!$I$96,"O","")</f>
        <v/>
      </c>
      <c r="D64" s="52" t="str">
        <f>IF('Tate Tanglewood'!$I$89,"O","")</f>
        <v/>
      </c>
      <c r="E64" s="52" t="str">
        <f>IF('Tuscany Court'!$I$84,"O","")</f>
        <v/>
      </c>
      <c r="F64" s="52" t="str">
        <f>IF('Tuscany Oaks'!$I$73,"O","")</f>
        <v/>
      </c>
      <c r="G64" s="52" t="str">
        <f>IF('Tuscany Lane'!$I$75,"O","")</f>
        <v/>
      </c>
      <c r="H64" s="52" t="str">
        <f>IF('Crosley at Tanglewood'!$I$81,"O","")</f>
        <v/>
      </c>
      <c r="I64" s="52" t="str">
        <f>IF('Comp 7'!$I$90,"O","")</f>
        <v/>
      </c>
      <c r="J64" s="52" t="str">
        <f>IF('Comp 8'!$I$90,"O","")</f>
        <v/>
      </c>
    </row>
    <row r="65" spans="1:10" ht="17.25" customHeight="1" x14ac:dyDescent="0.3">
      <c r="A65" s="53" t="s">
        <v>85</v>
      </c>
      <c r="B65" s="194" t="str">
        <f>IF('Augusta Court'!$I$83,"O","")</f>
        <v/>
      </c>
      <c r="C65" s="52" t="str">
        <f>IF('Forum San Felipe'!$I$97,"O","")</f>
        <v/>
      </c>
      <c r="D65" s="52" t="str">
        <f>IF('Tate Tanglewood'!$I$90,"O","")</f>
        <v/>
      </c>
      <c r="E65" s="52" t="str">
        <f>IF('Tuscany Court'!$I$85,"O","")</f>
        <v/>
      </c>
      <c r="F65" s="52" t="str">
        <f>IF('Tuscany Oaks'!$I$74,"O","")</f>
        <v/>
      </c>
      <c r="G65" s="52" t="str">
        <f>IF('Tuscany Lane'!$I$76,"O","")</f>
        <v/>
      </c>
      <c r="H65" s="52" t="str">
        <f>IF('Crosley at Tanglewood'!$I$82,"O","")</f>
        <v/>
      </c>
      <c r="I65" s="52" t="str">
        <f>IF('Comp 7'!$I$91,"O","")</f>
        <v/>
      </c>
      <c r="J65" s="52" t="str">
        <f>IF('Comp 8'!$I$91,"O","")</f>
        <v/>
      </c>
    </row>
    <row r="66" spans="1:10" ht="17.25" customHeight="1" x14ac:dyDescent="0.3">
      <c r="A66" s="53" t="s">
        <v>86</v>
      </c>
      <c r="B66" s="194" t="str">
        <f>IF('Augusta Court'!$I$84,"O","")</f>
        <v/>
      </c>
      <c r="C66" s="52" t="str">
        <f>IF('Forum San Felipe'!$I$98,"O","")</f>
        <v/>
      </c>
      <c r="D66" s="52" t="str">
        <f>IF('Tate Tanglewood'!$I$91,"O","")</f>
        <v/>
      </c>
      <c r="E66" s="52" t="str">
        <f>IF('Tuscany Court'!$I$86,"O","")</f>
        <v/>
      </c>
      <c r="F66" s="52" t="str">
        <f>IF('Tuscany Oaks'!$I$75,"O","")</f>
        <v/>
      </c>
      <c r="G66" s="52" t="str">
        <f>IF('Tuscany Lane'!$I$77,"O","")</f>
        <v/>
      </c>
      <c r="H66" s="52" t="str">
        <f>IF('Crosley at Tanglewood'!$I$83,"O","")</f>
        <v>O</v>
      </c>
      <c r="I66" s="52" t="str">
        <f>IF('Comp 7'!$I$92,"O","")</f>
        <v/>
      </c>
      <c r="J66" s="52" t="str">
        <f>IF('Comp 8'!$I$92,"O","")</f>
        <v/>
      </c>
    </row>
    <row r="67" spans="1:10" ht="17.25" customHeight="1" x14ac:dyDescent="0.3">
      <c r="A67" s="53" t="s">
        <v>87</v>
      </c>
      <c r="B67" s="194" t="str">
        <f>IF('Augusta Court'!$I$85,"O","")</f>
        <v/>
      </c>
      <c r="C67" s="52" t="str">
        <f>IF('Forum San Felipe'!$I$99,"O","")</f>
        <v>O</v>
      </c>
      <c r="D67" s="52" t="str">
        <f>IF('Tate Tanglewood'!$I$92,"O","")</f>
        <v>O</v>
      </c>
      <c r="E67" s="52" t="str">
        <f>IF('Tuscany Court'!$I$87,"O","")</f>
        <v>O</v>
      </c>
      <c r="F67" s="52" t="str">
        <f>IF('Tuscany Oaks'!$I$76,"O","")</f>
        <v>O</v>
      </c>
      <c r="G67" s="52" t="str">
        <f>IF('Tuscany Lane'!$I$78,"O","")</f>
        <v>O</v>
      </c>
      <c r="H67" s="52" t="str">
        <f>IF('Crosley at Tanglewood'!$I$84,"O","")</f>
        <v>O</v>
      </c>
      <c r="I67" s="52" t="str">
        <f>IF('Comp 7'!$I$93,"O","")</f>
        <v/>
      </c>
      <c r="J67" s="52" t="str">
        <f>IF('Comp 8'!$I$93,"O","")</f>
        <v/>
      </c>
    </row>
    <row r="68" spans="1:10" ht="17.25" customHeight="1" x14ac:dyDescent="0.3">
      <c r="A68" s="53" t="s">
        <v>88</v>
      </c>
      <c r="B68" s="194" t="str">
        <f>IF('Augusta Court'!$I$86,"O","")</f>
        <v/>
      </c>
      <c r="C68" s="52" t="str">
        <f>IF('Forum San Felipe'!$I$100,"O","")</f>
        <v/>
      </c>
      <c r="D68" s="52" t="str">
        <f>IF('Tate Tanglewood'!$I$93,"O","")</f>
        <v/>
      </c>
      <c r="E68" s="52" t="str">
        <f>IF('Tuscany Court'!$I$88,"O","")</f>
        <v/>
      </c>
      <c r="F68" s="52" t="str">
        <f>IF('Tuscany Oaks'!$I$77,"O","")</f>
        <v/>
      </c>
      <c r="G68" s="52" t="str">
        <f>IF('Tuscany Lane'!$I$79,"O","")</f>
        <v/>
      </c>
      <c r="H68" s="52" t="str">
        <f>IF('Crosley at Tanglewood'!$I$85,"O","")</f>
        <v/>
      </c>
      <c r="I68" s="52" t="str">
        <f>IF('Comp 7'!$I$94,"O","")</f>
        <v/>
      </c>
      <c r="J68" s="52" t="str">
        <f>IF('Comp 8'!$I$94,"O","")</f>
        <v/>
      </c>
    </row>
    <row r="69" spans="1:10" ht="17.25" customHeight="1" x14ac:dyDescent="0.3">
      <c r="A69" s="53" t="s">
        <v>116</v>
      </c>
      <c r="B69" s="194" t="str">
        <f>IF('Augusta Court'!$I$87,"O","")</f>
        <v/>
      </c>
      <c r="C69" s="52" t="str">
        <f>IF('Forum San Felipe'!$I$101,"O","")</f>
        <v/>
      </c>
      <c r="D69" s="52" t="str">
        <f>IF('Tate Tanglewood'!$I$94,"O","")</f>
        <v/>
      </c>
      <c r="E69" s="52" t="str">
        <f>IF('Tuscany Court'!$I$89,"O","")</f>
        <v/>
      </c>
      <c r="F69" s="52" t="str">
        <f>IF('Tuscany Oaks'!$I$78,"O","")</f>
        <v/>
      </c>
      <c r="G69" s="52" t="str">
        <f>IF('Tuscany Lane'!$I$80,"O","")</f>
        <v/>
      </c>
      <c r="H69" s="52" t="str">
        <f>IF('Crosley at Tanglewood'!$I$86,"O","")</f>
        <v/>
      </c>
      <c r="I69" s="52" t="str">
        <f>IF('Comp 7'!$I$95,"O","")</f>
        <v/>
      </c>
      <c r="J69" s="52" t="str">
        <f>IF('Comp 8'!$I$95,"O","")</f>
        <v/>
      </c>
    </row>
    <row r="70" spans="1:10" ht="17.25" customHeight="1" x14ac:dyDescent="0.3">
      <c r="A70" s="53" t="s">
        <v>89</v>
      </c>
      <c r="B70" s="194" t="str">
        <f>IF('Augusta Court'!$I$88,"O","")</f>
        <v>O</v>
      </c>
      <c r="C70" s="52" t="str">
        <f>IF('Forum San Felipe'!$I$102,"O","")</f>
        <v>O</v>
      </c>
      <c r="D70" s="52" t="str">
        <f>IF('Tate Tanglewood'!$I$95,"O","")</f>
        <v>O</v>
      </c>
      <c r="E70" s="52" t="str">
        <f>IF('Tuscany Court'!$I$90,"O","")</f>
        <v>O</v>
      </c>
      <c r="F70" s="52" t="str">
        <f>IF('Tuscany Oaks'!$I$79,"O","")</f>
        <v>O</v>
      </c>
      <c r="G70" s="52" t="str">
        <f>IF('Tuscany Lane'!$I$81,"O","")</f>
        <v>O</v>
      </c>
      <c r="H70" s="52" t="str">
        <f>IF('Crosley at Tanglewood'!$I$87,"O","")</f>
        <v>O</v>
      </c>
      <c r="I70" s="52" t="str">
        <f>IF('Comp 7'!$I$96,"O","")</f>
        <v/>
      </c>
      <c r="J70" s="52" t="str">
        <f>IF('Comp 8'!$I$96,"O","")</f>
        <v/>
      </c>
    </row>
    <row r="71" spans="1:10" ht="17.25" customHeight="1" thickBot="1" x14ac:dyDescent="0.35">
      <c r="A71" s="53" t="s">
        <v>176</v>
      </c>
      <c r="B71" s="194" t="str">
        <f>IF('Augusta Court'!$I$89,"O","")</f>
        <v/>
      </c>
      <c r="C71" s="52" t="str">
        <f>IF('Forum San Felipe'!$I$103,"O","")</f>
        <v>O</v>
      </c>
      <c r="D71" s="52" t="str">
        <f>IF('Tate Tanglewood'!$I$96,"O","")</f>
        <v>O</v>
      </c>
      <c r="E71" s="52" t="str">
        <f>IF('Tuscany Court'!$I$91,"O","")</f>
        <v>O</v>
      </c>
      <c r="F71" s="52" t="str">
        <f>IF('Tuscany Oaks'!$I$80,"O","")</f>
        <v>O</v>
      </c>
      <c r="G71" s="52" t="str">
        <f>IF('Tuscany Lane'!$I$82,"O","")</f>
        <v>O</v>
      </c>
      <c r="H71" s="52" t="str">
        <f>IF('Crosley at Tanglewood'!$I$88,"O","")</f>
        <v>O</v>
      </c>
      <c r="I71" s="52" t="str">
        <f>IF('Comp 7'!$I$97,"O","")</f>
        <v/>
      </c>
      <c r="J71" s="52" t="str">
        <f>IF('Comp 8'!$I$97,"O","")</f>
        <v/>
      </c>
    </row>
    <row r="72" spans="1:10" s="58" customFormat="1" ht="17.25" customHeight="1" x14ac:dyDescent="0.3">
      <c r="A72" s="56"/>
      <c r="B72" s="57">
        <f>COUNTIF(B6:B71,"O")</f>
        <v>30</v>
      </c>
      <c r="C72" s="57">
        <f t="shared" ref="C72:J72" si="0">COUNTIF(C6:C71,"O")</f>
        <v>23</v>
      </c>
      <c r="D72" s="57">
        <f t="shared" si="0"/>
        <v>24</v>
      </c>
      <c r="E72" s="57">
        <f t="shared" si="0"/>
        <v>24</v>
      </c>
      <c r="F72" s="57">
        <f t="shared" si="0"/>
        <v>31</v>
      </c>
      <c r="G72" s="57">
        <f t="shared" si="0"/>
        <v>30</v>
      </c>
      <c r="H72" s="57">
        <f t="shared" si="0"/>
        <v>31</v>
      </c>
      <c r="I72" s="57">
        <f t="shared" si="0"/>
        <v>0</v>
      </c>
      <c r="J72" s="57">
        <f t="shared" si="0"/>
        <v>0</v>
      </c>
    </row>
  </sheetData>
  <sheetProtection sheet="1" objects="1" scenarios="1"/>
  <mergeCells count="3">
    <mergeCell ref="A1:J1"/>
    <mergeCell ref="A2:J2"/>
    <mergeCell ref="A3:J3"/>
  </mergeCells>
  <printOptions horizontalCentered="1"/>
  <pageMargins left="0.2" right="0.2" top="1.5" bottom="0.75" header="0.3" footer="0.3"/>
  <pageSetup scale="51" orientation="portrait" r:id="rId1"/>
  <headerFooter>
    <oddHeader>&amp;L&amp;G</oddHead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9A36-7BD7-45E4-A0EF-C56EE6BF2A94}">
  <sheetPr codeName="Sheet3" filterMode="1">
    <tabColor rgb="FFFFC000"/>
  </sheetPr>
  <dimension ref="A1:H184"/>
  <sheetViews>
    <sheetView showGridLines="0" view="pageLayout" zoomScaleNormal="100" workbookViewId="0">
      <selection activeCell="A5" sqref="A5:H183"/>
    </sheetView>
  </sheetViews>
  <sheetFormatPr defaultColWidth="9.109375" defaultRowHeight="13.2" x14ac:dyDescent="0.25"/>
  <cols>
    <col min="1" max="1" width="30.109375" style="44" customWidth="1"/>
    <col min="2" max="4" width="14" style="44" customWidth="1"/>
    <col min="5" max="5" width="14" style="48" hidden="1" customWidth="1"/>
    <col min="6" max="6" width="14" style="48" customWidth="1"/>
    <col min="7" max="7" width="14" style="48" hidden="1" customWidth="1"/>
    <col min="8" max="8" width="14" style="49" customWidth="1"/>
    <col min="9" max="16384" width="9.109375" style="44"/>
  </cols>
  <sheetData>
    <row r="1" spans="1:8" ht="13.8" x14ac:dyDescent="0.25">
      <c r="A1" s="298" t="s">
        <v>126</v>
      </c>
      <c r="B1" s="298"/>
      <c r="C1" s="298"/>
      <c r="D1" s="298"/>
      <c r="E1" s="298"/>
      <c r="F1" s="298"/>
      <c r="G1" s="298"/>
      <c r="H1" s="298"/>
    </row>
    <row r="2" spans="1:8" ht="13.8" x14ac:dyDescent="0.25">
      <c r="A2" s="298" t="str">
        <f>'Augusta Court'!B1</f>
        <v>Augusta Court</v>
      </c>
      <c r="B2" s="298"/>
      <c r="C2" s="298"/>
      <c r="D2" s="298"/>
      <c r="E2" s="298"/>
      <c r="F2" s="298"/>
      <c r="G2" s="298"/>
      <c r="H2" s="298"/>
    </row>
    <row r="3" spans="1:8" ht="13.8" thickBot="1" x14ac:dyDescent="0.3">
      <c r="A3" s="43"/>
    </row>
    <row r="4" spans="1:8" ht="13.8" thickBot="1" x14ac:dyDescent="0.3">
      <c r="A4" s="37" t="s">
        <v>122</v>
      </c>
      <c r="B4" s="38" t="s">
        <v>121</v>
      </c>
      <c r="C4" s="39" t="s">
        <v>120</v>
      </c>
      <c r="D4" s="40" t="s">
        <v>167</v>
      </c>
      <c r="E4" s="71" t="s">
        <v>166</v>
      </c>
      <c r="F4" s="71" t="s">
        <v>118</v>
      </c>
      <c r="G4" s="74" t="s">
        <v>168</v>
      </c>
      <c r="H4" s="42" t="s">
        <v>119</v>
      </c>
    </row>
    <row r="5" spans="1:8" hidden="1" x14ac:dyDescent="0.25">
      <c r="A5" s="44" t="str">
        <f>IF('Augusta Court'!A30="Studio",'Augusta Court'!$B$1,"")</f>
        <v/>
      </c>
      <c r="B5" s="45" t="str">
        <f>IF('Augusta Court'!$A$30="Studio",'Augusta Court'!$A$30&amp;"/"&amp;'Augusta Court'!$B$30,"")</f>
        <v/>
      </c>
      <c r="C5" s="45">
        <f>IF('Augusta Court'!$A$30="Studio",'Augusta Court'!$C$30,0)</f>
        <v>0</v>
      </c>
      <c r="D5" s="45">
        <f>IF('Augusta Court'!$A$30="Studio",'Augusta Court'!$D$30,0)</f>
        <v>0</v>
      </c>
      <c r="E5" s="46">
        <f t="shared" ref="E5:E36" si="0">IF(ISERROR(C5*D5),0,(C5*D5))</f>
        <v>0</v>
      </c>
      <c r="F5" s="46">
        <f>IF('Augusta Court'!$A$30="Studio",'Augusta Court'!$K$30,0)</f>
        <v>0</v>
      </c>
      <c r="G5" s="46">
        <f t="shared" ref="G5:G36" si="1">C5*F5</f>
        <v>0</v>
      </c>
      <c r="H5" s="47">
        <f>IF('Augusta Court'!$A$30="Studio",'Augusta Court'!$M$30,0)</f>
        <v>0</v>
      </c>
    </row>
    <row r="6" spans="1:8" hidden="1" x14ac:dyDescent="0.25">
      <c r="A6" s="44" t="str">
        <f>IF('Augusta Court'!A31="Studio",'Augusta Court'!$B$1,"")</f>
        <v/>
      </c>
      <c r="B6" s="45" t="str">
        <f>IF('Augusta Court'!$A$31="Studio",'Augusta Court'!$A$31&amp;"/"&amp;'Augusta Court'!$B$31,"")</f>
        <v/>
      </c>
      <c r="C6" s="45">
        <f>IF('Augusta Court'!$A$31="Studio",'Augusta Court'!$C$31,0)</f>
        <v>0</v>
      </c>
      <c r="D6" s="45">
        <f>IF('Augusta Court'!$A$31="Studio",'Augusta Court'!$D$31,0)</f>
        <v>0</v>
      </c>
      <c r="E6" s="46">
        <f t="shared" si="0"/>
        <v>0</v>
      </c>
      <c r="F6" s="46">
        <f>IF('Augusta Court'!$A$31="Studio",'Augusta Court'!$K$31,0)</f>
        <v>0</v>
      </c>
      <c r="G6" s="46">
        <f t="shared" si="1"/>
        <v>0</v>
      </c>
      <c r="H6" s="47">
        <f>IF('Augusta Court'!$A$31="Studio",'Augusta Court'!$M$31,0)</f>
        <v>0</v>
      </c>
    </row>
    <row r="7" spans="1:8" hidden="1" x14ac:dyDescent="0.25">
      <c r="A7" s="44" t="str">
        <f>IF('Augusta Court'!A32="Studio",'Augusta Court'!$B$1,"")</f>
        <v/>
      </c>
      <c r="B7" s="45" t="str">
        <f>IF('Augusta Court'!$A$32="Studio",'Augusta Court'!$A$32&amp;"/"&amp;'Augusta Court'!$B$32,"")</f>
        <v/>
      </c>
      <c r="C7" s="45">
        <f>IF('Augusta Court'!$A$32="Studio",'Augusta Court'!$C$32,0)</f>
        <v>0</v>
      </c>
      <c r="D7" s="45">
        <f>IF('Augusta Court'!$A$32="Studio",'Augusta Court'!$D$32,0)</f>
        <v>0</v>
      </c>
      <c r="E7" s="46">
        <f t="shared" si="0"/>
        <v>0</v>
      </c>
      <c r="F7" s="46">
        <f>IF('Augusta Court'!$A$32="Studio",'Augusta Court'!$K$32,0)</f>
        <v>0</v>
      </c>
      <c r="G7" s="46">
        <f t="shared" si="1"/>
        <v>0</v>
      </c>
      <c r="H7" s="47">
        <f>IF('Augusta Court'!$A$32="Studio",'Augusta Court'!$M$32,0)</f>
        <v>0</v>
      </c>
    </row>
    <row r="8" spans="1:8" hidden="1" x14ac:dyDescent="0.25">
      <c r="A8" s="44" t="str">
        <f>IF('Augusta Court'!A33="Studio",'Augusta Court'!$B$1,"")</f>
        <v/>
      </c>
      <c r="B8" s="45" t="str">
        <f>IF('Augusta Court'!$A$33="Studio",'Augusta Court'!$A$33&amp;"/"&amp;'Augusta Court'!$B$33,"")</f>
        <v/>
      </c>
      <c r="C8" s="45">
        <f>IF('Augusta Court'!$A$33="Studio",'Augusta Court'!$C$33,0)</f>
        <v>0</v>
      </c>
      <c r="D8" s="45">
        <f>IF('Augusta Court'!$A$33="Studio",'Augusta Court'!$D$33,0)</f>
        <v>0</v>
      </c>
      <c r="E8" s="46">
        <f t="shared" si="0"/>
        <v>0</v>
      </c>
      <c r="F8" s="46">
        <f>IF('Augusta Court'!$A$33="Studio",'Augusta Court'!$K$33,0)</f>
        <v>0</v>
      </c>
      <c r="G8" s="46">
        <f t="shared" si="1"/>
        <v>0</v>
      </c>
      <c r="H8" s="47">
        <f>IF('Augusta Court'!$A$33="Studio",'Augusta Court'!$M$33,0)</f>
        <v>0</v>
      </c>
    </row>
    <row r="9" spans="1:8" hidden="1" x14ac:dyDescent="0.25">
      <c r="A9" s="44" t="str">
        <f>IF('Augusta Court'!A34="Studio",'Augusta Court'!$B$1,"")</f>
        <v/>
      </c>
      <c r="B9" s="45" t="str">
        <f>IF('Augusta Court'!$A$34="Studio",'Augusta Court'!$A$34&amp;"/"&amp;'Augusta Court'!$B$34,"")</f>
        <v/>
      </c>
      <c r="C9" s="45">
        <f>IF('Augusta Court'!$A$34="Studio",'Augusta Court'!$C$34,0)</f>
        <v>0</v>
      </c>
      <c r="D9" s="45">
        <f>IF('Augusta Court'!$A$34="Studio",'Augusta Court'!$D$34,0)</f>
        <v>0</v>
      </c>
      <c r="E9" s="46">
        <f t="shared" si="0"/>
        <v>0</v>
      </c>
      <c r="F9" s="46">
        <f>IF('Augusta Court'!$A$34="Studio",'Augusta Court'!$K$34,0)</f>
        <v>0</v>
      </c>
      <c r="G9" s="46">
        <f t="shared" si="1"/>
        <v>0</v>
      </c>
      <c r="H9" s="47">
        <f>IF('Augusta Court'!$A$34="Studio",'Augusta Court'!$M$34,0)</f>
        <v>0</v>
      </c>
    </row>
    <row r="10" spans="1:8" hidden="1" x14ac:dyDescent="0.25">
      <c r="A10" s="44" t="str">
        <f>IF('Augusta Court'!A35="Studio",'Augusta Court'!$B$1,"")</f>
        <v/>
      </c>
      <c r="B10" s="45" t="str">
        <f>IF('Augusta Court'!$A$35="Studio",'Augusta Court'!$A$35&amp;"/"&amp;'Augusta Court'!$B$35,"")</f>
        <v/>
      </c>
      <c r="C10" s="45">
        <f>IF('Augusta Court'!$A$35="Studio",'Augusta Court'!$C$35,0)</f>
        <v>0</v>
      </c>
      <c r="D10" s="45">
        <f>IF('Augusta Court'!$A$35="Studio",'Augusta Court'!$D$35,0)</f>
        <v>0</v>
      </c>
      <c r="E10" s="46">
        <f t="shared" si="0"/>
        <v>0</v>
      </c>
      <c r="F10" s="46">
        <f>IF('Augusta Court'!$A$35="Studio",'Augusta Court'!$K$35,0)</f>
        <v>0</v>
      </c>
      <c r="G10" s="46">
        <f t="shared" si="1"/>
        <v>0</v>
      </c>
      <c r="H10" s="47">
        <f>IF('Augusta Court'!$A$35="Studio",'Augusta Court'!$M$35,0)</f>
        <v>0</v>
      </c>
    </row>
    <row r="11" spans="1:8" hidden="1" x14ac:dyDescent="0.25">
      <c r="A11" s="44" t="str">
        <f>IF('Augusta Court'!A36="Studio",'Augusta Court'!$B$1,"")</f>
        <v/>
      </c>
      <c r="B11" s="45" t="str">
        <f>IF('Augusta Court'!$A$36="Studio",'Augusta Court'!$A$36&amp;"/"&amp;'Augusta Court'!$B$36,"")</f>
        <v/>
      </c>
      <c r="C11" s="45">
        <f>IF('Augusta Court'!$A$36="Studio",'Augusta Court'!$C$36,0)</f>
        <v>0</v>
      </c>
      <c r="D11" s="45">
        <f>IF('Augusta Court'!$A$36="Studio",'Augusta Court'!$D$36,0)</f>
        <v>0</v>
      </c>
      <c r="E11" s="46">
        <f t="shared" si="0"/>
        <v>0</v>
      </c>
      <c r="F11" s="46">
        <f>IF('Augusta Court'!$A$36="Studio",'Augusta Court'!$K$36,0)</f>
        <v>0</v>
      </c>
      <c r="G11" s="46">
        <f t="shared" si="1"/>
        <v>0</v>
      </c>
      <c r="H11" s="47">
        <f>IF('Augusta Court'!$A$36="Studio",'Augusta Court'!$M$36,0)</f>
        <v>0</v>
      </c>
    </row>
    <row r="12" spans="1:8" hidden="1" x14ac:dyDescent="0.25">
      <c r="A12" s="44" t="str">
        <f>IF('Augusta Court'!A37="Studio",'Augusta Court'!$B$1,"")</f>
        <v/>
      </c>
      <c r="B12" s="45" t="str">
        <f>IF('Augusta Court'!$A$37="Studio",'Augusta Court'!$A$37&amp;"/"&amp;'Augusta Court'!$B$37,"")</f>
        <v/>
      </c>
      <c r="C12" s="45">
        <f>IF('Augusta Court'!$A$37="Studio",'Augusta Court'!$C$37,0)</f>
        <v>0</v>
      </c>
      <c r="D12" s="45">
        <f>IF('Augusta Court'!$A$37="Studio",'Augusta Court'!$D$37,0)</f>
        <v>0</v>
      </c>
      <c r="E12" s="46">
        <f t="shared" si="0"/>
        <v>0</v>
      </c>
      <c r="F12" s="46">
        <f>IF('Augusta Court'!$A$37="Studio",'Augusta Court'!$K$37,0)</f>
        <v>0</v>
      </c>
      <c r="G12" s="46">
        <f t="shared" si="1"/>
        <v>0</v>
      </c>
      <c r="H12" s="47">
        <f>IF('Augusta Court'!$A$37="Studio",'Augusta Court'!$M$37,0)</f>
        <v>0</v>
      </c>
    </row>
    <row r="13" spans="1:8" hidden="1" x14ac:dyDescent="0.25">
      <c r="A13" s="44" t="str">
        <f>IF('Augusta Court'!A38="Studio",'Augusta Court'!$B$1,"")</f>
        <v/>
      </c>
      <c r="B13" s="45" t="str">
        <f>IF('Augusta Court'!$A$38="Studio",'Augusta Court'!$A$38&amp;"/"&amp;'Augusta Court'!$B$38,"")</f>
        <v/>
      </c>
      <c r="C13" s="45">
        <f>IF('Augusta Court'!$A$38="Studio",'Augusta Court'!$C$38,0)</f>
        <v>0</v>
      </c>
      <c r="D13" s="45">
        <f>IF('Augusta Court'!$A$38="Studio",'Augusta Court'!$D$38,0)</f>
        <v>0</v>
      </c>
      <c r="E13" s="46">
        <f t="shared" si="0"/>
        <v>0</v>
      </c>
      <c r="F13" s="46">
        <f>IF('Augusta Court'!$A$38="Studio",'Augusta Court'!$K$38,0)</f>
        <v>0</v>
      </c>
      <c r="G13" s="46">
        <f t="shared" si="1"/>
        <v>0</v>
      </c>
      <c r="H13" s="47">
        <f>IF('Augusta Court'!$A$38="Studio",'Augusta Court'!$M$38,0)</f>
        <v>0</v>
      </c>
    </row>
    <row r="14" spans="1:8" hidden="1" x14ac:dyDescent="0.25">
      <c r="A14" s="44" t="str">
        <f>IF('Augusta Court'!A39="Studio",'Augusta Court'!$B$1,"")</f>
        <v/>
      </c>
      <c r="B14" s="45" t="str">
        <f>IF('Augusta Court'!$A$39="Studio",'Augusta Court'!$A$39&amp;"/"&amp;'Augusta Court'!$B$39,"")</f>
        <v/>
      </c>
      <c r="C14" s="45">
        <f>IF('Augusta Court'!$A$39="Studio",'Augusta Court'!$C$39,0)</f>
        <v>0</v>
      </c>
      <c r="D14" s="45">
        <f>IF('Augusta Court'!$A$39="Studio",'Augusta Court'!$D$39,0)</f>
        <v>0</v>
      </c>
      <c r="E14" s="46">
        <f t="shared" si="0"/>
        <v>0</v>
      </c>
      <c r="F14" s="46">
        <f>IF('Augusta Court'!$A$39="Studio",'Augusta Court'!$K$39,0)</f>
        <v>0</v>
      </c>
      <c r="G14" s="46">
        <f t="shared" si="1"/>
        <v>0</v>
      </c>
      <c r="H14" s="47">
        <f>IF('Augusta Court'!$A$39="Studio",'Augusta Court'!$M$39,0)</f>
        <v>0</v>
      </c>
    </row>
    <row r="15" spans="1:8" hidden="1" x14ac:dyDescent="0.25">
      <c r="A15" s="44" t="str">
        <f>IF('Augusta Court'!A40="Studio",'Augusta Court'!$B$1,"")</f>
        <v/>
      </c>
      <c r="B15" s="45" t="str">
        <f>IF('Augusta Court'!$A$40="Studio",'Augusta Court'!$A$40&amp;"/"&amp;'Augusta Court'!$B$40,"")</f>
        <v/>
      </c>
      <c r="C15" s="45">
        <f>IF('Augusta Court'!$A$40="Studio",'Augusta Court'!$C$40,0)</f>
        <v>0</v>
      </c>
      <c r="D15" s="45">
        <f>IF('Augusta Court'!$A$40="Studio",'Augusta Court'!$D$40,0)</f>
        <v>0</v>
      </c>
      <c r="E15" s="46">
        <f t="shared" si="0"/>
        <v>0</v>
      </c>
      <c r="F15" s="46">
        <f>IF('Augusta Court'!$A$40="Studio",'Augusta Court'!$K$40,0)</f>
        <v>0</v>
      </c>
      <c r="G15" s="46">
        <f t="shared" si="1"/>
        <v>0</v>
      </c>
      <c r="H15" s="47">
        <f>IF('Augusta Court'!$A$40="Studio",'Augusta Court'!$M$40,0)</f>
        <v>0</v>
      </c>
    </row>
    <row r="16" spans="1:8" hidden="1" x14ac:dyDescent="0.25">
      <c r="A16" s="44" t="str">
        <f>IF('Augusta Court'!A41="Studio",'Augusta Court'!$B$1,"")</f>
        <v/>
      </c>
      <c r="B16" s="45" t="str">
        <f>IF('Augusta Court'!$A$41="Studio",'Augusta Court'!$A$41&amp;"/"&amp;'Augusta Court'!$B$41,"")</f>
        <v/>
      </c>
      <c r="C16" s="45">
        <f>IF('Augusta Court'!$A$41="Studio",'Augusta Court'!$C$41,0)</f>
        <v>0</v>
      </c>
      <c r="D16" s="45">
        <f>IF('Augusta Court'!$A$41="Studio",'Augusta Court'!$D$41,0)</f>
        <v>0</v>
      </c>
      <c r="E16" s="46">
        <f t="shared" si="0"/>
        <v>0</v>
      </c>
      <c r="F16" s="46">
        <f>IF('Augusta Court'!$A$41="Studio",'Augusta Court'!$K$41,0)</f>
        <v>0</v>
      </c>
      <c r="G16" s="46">
        <f t="shared" si="1"/>
        <v>0</v>
      </c>
      <c r="H16" s="47">
        <f>IF('Augusta Court'!$A$41="Studio",'Augusta Court'!$M$41,0)</f>
        <v>0</v>
      </c>
    </row>
    <row r="17" spans="1:8" hidden="1" x14ac:dyDescent="0.25">
      <c r="A17" s="44" t="e">
        <f>IF('Augusta Court'!#REF!="Studio",'Augusta Court'!$B$1,"")</f>
        <v>#REF!</v>
      </c>
      <c r="B17" s="45" t="e">
        <f>IF('Augusta Court'!#REF!="Studio",'Augusta Court'!#REF!&amp;"/"&amp;'Augusta Court'!#REF!,"")</f>
        <v>#REF!</v>
      </c>
      <c r="C17" s="45" t="e">
        <f>IF('Augusta Court'!#REF!="Studio",'Augusta Court'!#REF!,0)</f>
        <v>#REF!</v>
      </c>
      <c r="D17" s="45" t="e">
        <f>IF('Augusta Court'!#REF!="Studio",'Augusta Court'!#REF!,0)</f>
        <v>#REF!</v>
      </c>
      <c r="E17" s="46">
        <f t="shared" si="0"/>
        <v>0</v>
      </c>
      <c r="F17" s="46" t="e">
        <f>IF('Augusta Court'!#REF!="Studio",'Augusta Court'!#REF!,0)</f>
        <v>#REF!</v>
      </c>
      <c r="G17" s="46" t="e">
        <f t="shared" si="1"/>
        <v>#REF!</v>
      </c>
      <c r="H17" s="47" t="e">
        <f>IF('Augusta Court'!#REF!="Studio",'Augusta Court'!#REF!,0)</f>
        <v>#REF!</v>
      </c>
    </row>
    <row r="18" spans="1:8" hidden="1" x14ac:dyDescent="0.25">
      <c r="A18" s="44" t="e">
        <f>IF('Augusta Court'!#REF!="Studio",'Augusta Court'!$B$1,"")</f>
        <v>#REF!</v>
      </c>
      <c r="B18" s="45" t="e">
        <f>IF('Augusta Court'!#REF!="Studio",'Augusta Court'!#REF!&amp;"/"&amp;'Augusta Court'!#REF!,"")</f>
        <v>#REF!</v>
      </c>
      <c r="C18" s="45" t="e">
        <f>IF('Augusta Court'!#REF!="Studio",'Augusta Court'!#REF!,0)</f>
        <v>#REF!</v>
      </c>
      <c r="D18" s="45" t="e">
        <f>IF('Augusta Court'!#REF!="Studio",'Augusta Court'!#REF!,0)</f>
        <v>#REF!</v>
      </c>
      <c r="E18" s="46">
        <f t="shared" si="0"/>
        <v>0</v>
      </c>
      <c r="F18" s="46" t="e">
        <f>IF('Augusta Court'!#REF!="Studio",'Augusta Court'!#REF!,0)</f>
        <v>#REF!</v>
      </c>
      <c r="G18" s="46" t="e">
        <f t="shared" si="1"/>
        <v>#REF!</v>
      </c>
      <c r="H18" s="47" t="e">
        <f>IF('Augusta Court'!#REF!="Studio",'Augusta Court'!#REF!,0)</f>
        <v>#REF!</v>
      </c>
    </row>
    <row r="19" spans="1:8" hidden="1" x14ac:dyDescent="0.25">
      <c r="A19" s="44" t="e">
        <f>IF('Augusta Court'!#REF!="Studio",'Augusta Court'!$B$1,"")</f>
        <v>#REF!</v>
      </c>
      <c r="B19" s="45" t="e">
        <f>IF('Augusta Court'!#REF!="Studio",'Augusta Court'!#REF!&amp;"/"&amp;'Augusta Court'!#REF!,"")</f>
        <v>#REF!</v>
      </c>
      <c r="C19" s="45" t="e">
        <f>IF('Augusta Court'!#REF!="Studio",'Augusta Court'!#REF!,0)</f>
        <v>#REF!</v>
      </c>
      <c r="D19" s="45" t="e">
        <f>IF('Augusta Court'!#REF!="Studio",'Augusta Court'!#REF!,0)</f>
        <v>#REF!</v>
      </c>
      <c r="E19" s="46">
        <f t="shared" si="0"/>
        <v>0</v>
      </c>
      <c r="F19" s="46" t="e">
        <f>IF('Augusta Court'!#REF!="Studio",'Augusta Court'!#REF!,0)</f>
        <v>#REF!</v>
      </c>
      <c r="G19" s="46" t="e">
        <f t="shared" si="1"/>
        <v>#REF!</v>
      </c>
      <c r="H19" s="47" t="e">
        <f>IF('Augusta Court'!#REF!="Studio",'Augusta Court'!#REF!,0)</f>
        <v>#REF!</v>
      </c>
    </row>
    <row r="20" spans="1:8" hidden="1" x14ac:dyDescent="0.25">
      <c r="A20" s="44" t="e">
        <f>IF('Augusta Court'!#REF!="Studio",'Augusta Court'!$B$1,"")</f>
        <v>#REF!</v>
      </c>
      <c r="B20" s="45" t="e">
        <f>IF('Augusta Court'!#REF!="Studio",'Augusta Court'!#REF!&amp;"/"&amp;'Augusta Court'!#REF!,"")</f>
        <v>#REF!</v>
      </c>
      <c r="C20" s="45" t="e">
        <f>IF('Augusta Court'!#REF!="Studio",'Augusta Court'!#REF!,0)</f>
        <v>#REF!</v>
      </c>
      <c r="D20" s="45" t="e">
        <f>IF('Augusta Court'!#REF!="Studio",'Augusta Court'!#REF!,0)</f>
        <v>#REF!</v>
      </c>
      <c r="E20" s="46">
        <f t="shared" si="0"/>
        <v>0</v>
      </c>
      <c r="F20" s="46" t="e">
        <f>IF('Augusta Court'!#REF!="Studio",'Augusta Court'!#REF!,0)</f>
        <v>#REF!</v>
      </c>
      <c r="G20" s="46" t="e">
        <f t="shared" si="1"/>
        <v>#REF!</v>
      </c>
      <c r="H20" s="47" t="e">
        <f>IF('Augusta Court'!#REF!="Studio",'Augusta Court'!#REF!,0)</f>
        <v>#REF!</v>
      </c>
    </row>
    <row r="21" spans="1:8" hidden="1" x14ac:dyDescent="0.25">
      <c r="A21" s="44" t="e">
        <f>IF('Augusta Court'!#REF!="Studio",'Augusta Court'!$B$1,"")</f>
        <v>#REF!</v>
      </c>
      <c r="B21" s="45" t="e">
        <f>IF('Augusta Court'!#REF!="Studio",'Augusta Court'!#REF!&amp;"/"&amp;'Augusta Court'!#REF!,"")</f>
        <v>#REF!</v>
      </c>
      <c r="C21" s="45" t="e">
        <f>IF('Augusta Court'!#REF!="Studio",'Augusta Court'!#REF!,0)</f>
        <v>#REF!</v>
      </c>
      <c r="D21" s="45" t="e">
        <f>IF('Augusta Court'!#REF!="Studio",'Augusta Court'!#REF!,0)</f>
        <v>#REF!</v>
      </c>
      <c r="E21" s="46">
        <f t="shared" si="0"/>
        <v>0</v>
      </c>
      <c r="F21" s="46" t="e">
        <f>IF('Augusta Court'!#REF!="Studio",'Augusta Court'!#REF!,0)</f>
        <v>#REF!</v>
      </c>
      <c r="G21" s="46" t="e">
        <f t="shared" si="1"/>
        <v>#REF!</v>
      </c>
      <c r="H21" s="47" t="e">
        <f>IF('Augusta Court'!#REF!="Studio",'Augusta Court'!#REF!,0)</f>
        <v>#REF!</v>
      </c>
    </row>
    <row r="22" spans="1:8" hidden="1" x14ac:dyDescent="0.25">
      <c r="A22" s="44" t="e">
        <f>IF('Augusta Court'!#REF!="Studio",'Augusta Court'!$B$1,"")</f>
        <v>#REF!</v>
      </c>
      <c r="B22" s="45" t="e">
        <f>IF('Augusta Court'!#REF!="Studio",'Augusta Court'!#REF!&amp;"/"&amp;'Augusta Court'!#REF!,"")</f>
        <v>#REF!</v>
      </c>
      <c r="C22" s="45" t="e">
        <f>IF('Augusta Court'!#REF!="Studio",'Augusta Court'!#REF!,0)</f>
        <v>#REF!</v>
      </c>
      <c r="D22" s="45" t="e">
        <f>IF('Augusta Court'!#REF!="Studio",'Augusta Court'!#REF!,0)</f>
        <v>#REF!</v>
      </c>
      <c r="E22" s="46">
        <f t="shared" si="0"/>
        <v>0</v>
      </c>
      <c r="F22" s="46" t="e">
        <f>IF('Augusta Court'!#REF!="Studio",'Augusta Court'!#REF!,0)</f>
        <v>#REF!</v>
      </c>
      <c r="G22" s="46" t="e">
        <f t="shared" si="1"/>
        <v>#REF!</v>
      </c>
      <c r="H22" s="47" t="e">
        <f>IF('Augusta Court'!#REF!="Studio",'Augusta Court'!#REF!,0)</f>
        <v>#REF!</v>
      </c>
    </row>
    <row r="23" spans="1:8" hidden="1" x14ac:dyDescent="0.25">
      <c r="A23" s="44" t="e">
        <f>IF('Augusta Court'!#REF!="Studio",'Augusta Court'!$B$1,"")</f>
        <v>#REF!</v>
      </c>
      <c r="B23" s="45" t="e">
        <f>IF('Augusta Court'!#REF!="Studio",'Augusta Court'!#REF!&amp;"/"&amp;'Augusta Court'!#REF!,"")</f>
        <v>#REF!</v>
      </c>
      <c r="C23" s="45" t="e">
        <f>IF('Augusta Court'!#REF!="Studio",'Augusta Court'!#REF!,0)</f>
        <v>#REF!</v>
      </c>
      <c r="D23" s="45" t="e">
        <f>IF('Augusta Court'!#REF!="Studio",'Augusta Court'!#REF!,0)</f>
        <v>#REF!</v>
      </c>
      <c r="E23" s="46">
        <f t="shared" si="0"/>
        <v>0</v>
      </c>
      <c r="F23" s="46" t="e">
        <f>IF('Augusta Court'!#REF!="Studio",'Augusta Court'!#REF!,0)</f>
        <v>#REF!</v>
      </c>
      <c r="G23" s="46" t="e">
        <f t="shared" si="1"/>
        <v>#REF!</v>
      </c>
      <c r="H23" s="47" t="e">
        <f>IF('Augusta Court'!#REF!="Studio",'Augusta Court'!#REF!,0)</f>
        <v>#REF!</v>
      </c>
    </row>
    <row r="24" spans="1:8" hidden="1" x14ac:dyDescent="0.25">
      <c r="A24" s="44" t="e">
        <f>IF('Augusta Court'!#REF!="Studio",'Augusta Court'!$B$1,"")</f>
        <v>#REF!</v>
      </c>
      <c r="B24" s="45" t="e">
        <f>IF('Augusta Court'!#REF!="Studio",'Augusta Court'!#REF!&amp;"/"&amp;'Augusta Court'!#REF!,"")</f>
        <v>#REF!</v>
      </c>
      <c r="C24" s="45" t="e">
        <f>IF('Augusta Court'!#REF!="Studio",'Augusta Court'!#REF!,0)</f>
        <v>#REF!</v>
      </c>
      <c r="D24" s="45" t="e">
        <f>IF('Augusta Court'!#REF!="Studio",'Augusta Court'!#REF!,0)</f>
        <v>#REF!</v>
      </c>
      <c r="E24" s="46">
        <f t="shared" si="0"/>
        <v>0</v>
      </c>
      <c r="F24" s="46" t="e">
        <f>IF('Augusta Court'!#REF!="Studio",'Augusta Court'!#REF!,0)</f>
        <v>#REF!</v>
      </c>
      <c r="G24" s="46" t="e">
        <f t="shared" si="1"/>
        <v>#REF!</v>
      </c>
      <c r="H24" s="47" t="e">
        <f>IF('Augusta Court'!#REF!="Studio",'Augusta Court'!#REF!,0)</f>
        <v>#REF!</v>
      </c>
    </row>
    <row r="25" spans="1:8" hidden="1" x14ac:dyDescent="0.25">
      <c r="A25" s="44" t="str">
        <f>IF('Forum San Felipe'!A30="Studio",'Forum San Felipe'!B$1,"")</f>
        <v/>
      </c>
      <c r="B25" s="45" t="str">
        <f>IF('Forum San Felipe'!$A$30="Studio",'Forum San Felipe'!$A$30&amp;"/"&amp;'Forum San Felipe'!$B$30,"")</f>
        <v/>
      </c>
      <c r="C25" s="45">
        <f>IF('Forum San Felipe'!$A$30="Studio",'Forum San Felipe'!$C$30,0)</f>
        <v>0</v>
      </c>
      <c r="D25" s="45">
        <f>IF('Forum San Felipe'!$A$30="Studio",'Forum San Felipe'!$D$30,0)</f>
        <v>0</v>
      </c>
      <c r="E25" s="46">
        <f t="shared" si="0"/>
        <v>0</v>
      </c>
      <c r="F25" s="46">
        <f>IF('Forum San Felipe'!$A$30="Studio",'Forum San Felipe'!$K$30,0)</f>
        <v>0</v>
      </c>
      <c r="G25" s="46">
        <f t="shared" si="1"/>
        <v>0</v>
      </c>
      <c r="H25" s="47">
        <f>IF('Forum San Felipe'!$A$30="Studio",'Forum San Felipe'!$M$30,0)</f>
        <v>0</v>
      </c>
    </row>
    <row r="26" spans="1:8" hidden="1" x14ac:dyDescent="0.25">
      <c r="A26" s="44" t="str">
        <f>IF('Forum San Felipe'!A31="Studio",'Forum San Felipe'!B$1,"")</f>
        <v/>
      </c>
      <c r="B26" s="45" t="str">
        <f>IF('Forum San Felipe'!$A$31="Studio",'Forum San Felipe'!$A$31&amp;"/"&amp;'Forum San Felipe'!$B$31,"")</f>
        <v/>
      </c>
      <c r="C26" s="45">
        <f>IF('Forum San Felipe'!$A$31="Studio",'Forum San Felipe'!$C$31,0)</f>
        <v>0</v>
      </c>
      <c r="D26" s="45">
        <f>IF('Forum San Felipe'!$A$31="Studio",'Forum San Felipe'!$D$31,0)</f>
        <v>0</v>
      </c>
      <c r="E26" s="46">
        <f t="shared" si="0"/>
        <v>0</v>
      </c>
      <c r="F26" s="46">
        <f>IF('Forum San Felipe'!$A$31="Studio",'Forum San Felipe'!$K$31,0)</f>
        <v>0</v>
      </c>
      <c r="G26" s="46">
        <f t="shared" si="1"/>
        <v>0</v>
      </c>
      <c r="H26" s="47">
        <f>IF('Forum San Felipe'!$A$31="Studio",'Forum San Felipe'!$M$31,0)</f>
        <v>0</v>
      </c>
    </row>
    <row r="27" spans="1:8" hidden="1" x14ac:dyDescent="0.25">
      <c r="A27" s="44" t="str">
        <f>IF('Forum San Felipe'!A32="Studio",'Forum San Felipe'!B$1,"")</f>
        <v/>
      </c>
      <c r="B27" s="45" t="str">
        <f>IF('Forum San Felipe'!$A$32="Studio",'Forum San Felipe'!$A$32&amp;"/"&amp;'Forum San Felipe'!$B$32,"")</f>
        <v/>
      </c>
      <c r="C27" s="45">
        <f>IF('Forum San Felipe'!$A$32="Studio",'Forum San Felipe'!$C$32,0)</f>
        <v>0</v>
      </c>
      <c r="D27" s="45">
        <f>IF('Forum San Felipe'!$A$32="Studio",'Forum San Felipe'!$D$32,0)</f>
        <v>0</v>
      </c>
      <c r="E27" s="46">
        <f t="shared" si="0"/>
        <v>0</v>
      </c>
      <c r="F27" s="46">
        <f>IF('Forum San Felipe'!$A$32="Studio",'Forum San Felipe'!$K$32,0)</f>
        <v>0</v>
      </c>
      <c r="G27" s="46">
        <f t="shared" si="1"/>
        <v>0</v>
      </c>
      <c r="H27" s="47">
        <f>IF('Forum San Felipe'!$A$32="Studio",'Forum San Felipe'!$M$32,0)</f>
        <v>0</v>
      </c>
    </row>
    <row r="28" spans="1:8" hidden="1" x14ac:dyDescent="0.25">
      <c r="A28" s="44" t="str">
        <f>IF('Forum San Felipe'!A33="Studio",'Forum San Felipe'!B$1,"")</f>
        <v/>
      </c>
      <c r="B28" s="45" t="str">
        <f>IF('Forum San Felipe'!$A$33="Studio",'Forum San Felipe'!$A$33&amp;"/"&amp;'Forum San Felipe'!$B$33,"")</f>
        <v/>
      </c>
      <c r="C28" s="45">
        <f>IF('Forum San Felipe'!$A$33="Studio",'Forum San Felipe'!$C$33,0)</f>
        <v>0</v>
      </c>
      <c r="D28" s="45">
        <f>IF('Forum San Felipe'!$A$33="Studio",'Forum San Felipe'!$D$33,0)</f>
        <v>0</v>
      </c>
      <c r="E28" s="46">
        <f t="shared" si="0"/>
        <v>0</v>
      </c>
      <c r="F28" s="46">
        <f>IF('Forum San Felipe'!$A$33="Studio",'Forum San Felipe'!$K$33,0)</f>
        <v>0</v>
      </c>
      <c r="G28" s="46">
        <f t="shared" si="1"/>
        <v>0</v>
      </c>
      <c r="H28" s="47">
        <f>IF('Forum San Felipe'!$A$33="Studio",'Forum San Felipe'!$M$33,0)</f>
        <v>0</v>
      </c>
    </row>
    <row r="29" spans="1:8" hidden="1" x14ac:dyDescent="0.25">
      <c r="A29" s="44" t="str">
        <f>IF('Forum San Felipe'!A34="Studio",'Forum San Felipe'!B$1,"")</f>
        <v/>
      </c>
      <c r="B29" s="45" t="str">
        <f>IF('Forum San Felipe'!$A$34="Studio",'Forum San Felipe'!$A$34&amp;"/"&amp;'Forum San Felipe'!$B$34,"")</f>
        <v/>
      </c>
      <c r="C29" s="45">
        <f>IF('Forum San Felipe'!$A$34="Studio",'Forum San Felipe'!$C$34,0)</f>
        <v>0</v>
      </c>
      <c r="D29" s="45">
        <f>IF('Forum San Felipe'!$A$34="Studio",'Forum San Felipe'!$D$34,0)</f>
        <v>0</v>
      </c>
      <c r="E29" s="46">
        <f t="shared" si="0"/>
        <v>0</v>
      </c>
      <c r="F29" s="46">
        <f>IF('Forum San Felipe'!$A$34="Studio",'Forum San Felipe'!$K$34,0)</f>
        <v>0</v>
      </c>
      <c r="G29" s="46">
        <f t="shared" si="1"/>
        <v>0</v>
      </c>
      <c r="H29" s="47">
        <f>IF('Forum San Felipe'!$A$34="Studio",'Forum San Felipe'!$M$34,0)</f>
        <v>0</v>
      </c>
    </row>
    <row r="30" spans="1:8" hidden="1" x14ac:dyDescent="0.25">
      <c r="A30" s="44" t="str">
        <f>IF('Forum San Felipe'!A35="Studio",'Forum San Felipe'!B$1,"")</f>
        <v/>
      </c>
      <c r="B30" s="45" t="str">
        <f>IF('Forum San Felipe'!$A$35="Studio",'Forum San Felipe'!$A$35&amp;"/"&amp;'Forum San Felipe'!$B$35,"")</f>
        <v/>
      </c>
      <c r="C30" s="45">
        <f>IF('Forum San Felipe'!$A$35="Studio",'Forum San Felipe'!$C$35,0)</f>
        <v>0</v>
      </c>
      <c r="D30" s="45">
        <f>IF('Forum San Felipe'!$A$35="Studio",'Forum San Felipe'!$D$35,0)</f>
        <v>0</v>
      </c>
      <c r="E30" s="46">
        <f t="shared" si="0"/>
        <v>0</v>
      </c>
      <c r="F30" s="46">
        <f>IF('Forum San Felipe'!$A$35="Studio",'Forum San Felipe'!$K$35,0)</f>
        <v>0</v>
      </c>
      <c r="G30" s="46">
        <f t="shared" si="1"/>
        <v>0</v>
      </c>
      <c r="H30" s="47">
        <f>IF('Forum San Felipe'!$A$35="Studio",'Forum San Felipe'!$M$35,0)</f>
        <v>0</v>
      </c>
    </row>
    <row r="31" spans="1:8" hidden="1" x14ac:dyDescent="0.25">
      <c r="A31" s="44" t="str">
        <f>IF('Forum San Felipe'!A36="Studio",'Forum San Felipe'!B$1,"")</f>
        <v/>
      </c>
      <c r="B31" s="45" t="str">
        <f>IF('Forum San Felipe'!$A$36="Studio",'Forum San Felipe'!$A$36&amp;"/"&amp;'Forum San Felipe'!$B$36,"")</f>
        <v/>
      </c>
      <c r="C31" s="45">
        <f>IF('Forum San Felipe'!$A$36="Studio",'Forum San Felipe'!$C$36,0)</f>
        <v>0</v>
      </c>
      <c r="D31" s="45">
        <f>IF('Forum San Felipe'!$A$36="Studio",'Forum San Felipe'!$D$36,0)</f>
        <v>0</v>
      </c>
      <c r="E31" s="46">
        <f t="shared" si="0"/>
        <v>0</v>
      </c>
      <c r="F31" s="46">
        <f>IF('Forum San Felipe'!$A$36="Studio",'Forum San Felipe'!$K$36,0)</f>
        <v>0</v>
      </c>
      <c r="G31" s="46">
        <f t="shared" si="1"/>
        <v>0</v>
      </c>
      <c r="H31" s="47">
        <f>IF('Forum San Felipe'!$A$36="Studio",'Forum San Felipe'!$M$36,0)</f>
        <v>0</v>
      </c>
    </row>
    <row r="32" spans="1:8" hidden="1" x14ac:dyDescent="0.25">
      <c r="A32" s="44" t="str">
        <f>IF('Forum San Felipe'!A37="Studio",'Forum San Felipe'!B$1,"")</f>
        <v/>
      </c>
      <c r="B32" s="45" t="str">
        <f>IF('Forum San Felipe'!$A$37="Studio",'Forum San Felipe'!$A$37&amp;"/"&amp;'Forum San Felipe'!$B$37,"")</f>
        <v/>
      </c>
      <c r="C32" s="45">
        <f>IF('Forum San Felipe'!$A$37="Studio",'Forum San Felipe'!$C$37,0)</f>
        <v>0</v>
      </c>
      <c r="D32" s="45">
        <f>IF('Forum San Felipe'!$A$37="Studio",'Forum San Felipe'!$D$37,0)</f>
        <v>0</v>
      </c>
      <c r="E32" s="46">
        <f t="shared" si="0"/>
        <v>0</v>
      </c>
      <c r="F32" s="46">
        <f>IF('Forum San Felipe'!$A$37="Studio",'Forum San Felipe'!$K$37,0)</f>
        <v>0</v>
      </c>
      <c r="G32" s="46">
        <f t="shared" si="1"/>
        <v>0</v>
      </c>
      <c r="H32" s="47">
        <f>IF('Forum San Felipe'!$A$37="Studio",'Forum San Felipe'!$M$37,0)</f>
        <v>0</v>
      </c>
    </row>
    <row r="33" spans="1:8" hidden="1" x14ac:dyDescent="0.25">
      <c r="A33" s="44" t="str">
        <f>IF('Forum San Felipe'!A38="Studio",'Forum San Felipe'!B$1,"")</f>
        <v/>
      </c>
      <c r="B33" s="45" t="str">
        <f>IF('Forum San Felipe'!$A$38="Studio",'Forum San Felipe'!$A$38&amp;"/"&amp;'Forum San Felipe'!$B$38,"")</f>
        <v/>
      </c>
      <c r="C33" s="45">
        <f>IF('Forum San Felipe'!$A$38="Studio",'Forum San Felipe'!$C$38,0)</f>
        <v>0</v>
      </c>
      <c r="D33" s="45">
        <f>IF('Forum San Felipe'!$A$38="Studio",'Forum San Felipe'!$D$38,0)</f>
        <v>0</v>
      </c>
      <c r="E33" s="46">
        <f t="shared" si="0"/>
        <v>0</v>
      </c>
      <c r="F33" s="46">
        <f>IF('Forum San Felipe'!$A$38="Studio",'Forum San Felipe'!$K$38,0)</f>
        <v>0</v>
      </c>
      <c r="G33" s="46">
        <f t="shared" si="1"/>
        <v>0</v>
      </c>
      <c r="H33" s="47">
        <f>IF('Forum San Felipe'!$A$38="Studio",'Forum San Felipe'!$M$38,0)</f>
        <v>0</v>
      </c>
    </row>
    <row r="34" spans="1:8" hidden="1" x14ac:dyDescent="0.25">
      <c r="A34" s="44" t="str">
        <f>IF('Forum San Felipe'!A39="Studio",'Forum San Felipe'!B$1,"")</f>
        <v/>
      </c>
      <c r="B34" s="45" t="str">
        <f>IF('Forum San Felipe'!$A$39="Studio",'Forum San Felipe'!$A$39&amp;"/"&amp;'Forum San Felipe'!$B$39,"")</f>
        <v/>
      </c>
      <c r="C34" s="45">
        <f>IF('Forum San Felipe'!$A$39="Studio",'Forum San Felipe'!$C$39,0)</f>
        <v>0</v>
      </c>
      <c r="D34" s="45">
        <f>IF('Forum San Felipe'!$A$39="Studio",'Forum San Felipe'!$D$39,0)</f>
        <v>0</v>
      </c>
      <c r="E34" s="46">
        <f t="shared" si="0"/>
        <v>0</v>
      </c>
      <c r="F34" s="46">
        <f>IF('Forum San Felipe'!$A$39="Studio",'Forum San Felipe'!$K$39,0)</f>
        <v>0</v>
      </c>
      <c r="G34" s="46">
        <f t="shared" si="1"/>
        <v>0</v>
      </c>
      <c r="H34" s="47">
        <f>IF('Forum San Felipe'!$A$39="Studio",'Forum San Felipe'!$M$39,0)</f>
        <v>0</v>
      </c>
    </row>
    <row r="35" spans="1:8" hidden="1" x14ac:dyDescent="0.25">
      <c r="A35" s="44" t="str">
        <f>IF('Forum San Felipe'!A40="Studio",'Forum San Felipe'!B$1,"")</f>
        <v/>
      </c>
      <c r="B35" s="45" t="str">
        <f>IF('Forum San Felipe'!$A$40="Studio",'Forum San Felipe'!$A$40&amp;"/"&amp;'Forum San Felipe'!$B$40,"")</f>
        <v/>
      </c>
      <c r="C35" s="45">
        <f>IF('Forum San Felipe'!$A$40="Studio",'Forum San Felipe'!$C$40,0)</f>
        <v>0</v>
      </c>
      <c r="D35" s="45">
        <f>IF('Forum San Felipe'!$A$40="Studio",'Forum San Felipe'!$D$40,0)</f>
        <v>0</v>
      </c>
      <c r="E35" s="46">
        <f t="shared" si="0"/>
        <v>0</v>
      </c>
      <c r="F35" s="46">
        <f>IF('Forum San Felipe'!$A$40="Studio",'Forum San Felipe'!$K$40,0)</f>
        <v>0</v>
      </c>
      <c r="G35" s="46">
        <f t="shared" si="1"/>
        <v>0</v>
      </c>
      <c r="H35" s="47">
        <f>IF('Forum San Felipe'!$A$40="Studio",'Forum San Felipe'!$M$40,0)</f>
        <v>0</v>
      </c>
    </row>
    <row r="36" spans="1:8" hidden="1" x14ac:dyDescent="0.25">
      <c r="A36" s="44" t="str">
        <f>IF('Forum San Felipe'!A41="Studio",'Forum San Felipe'!B$1,"")</f>
        <v/>
      </c>
      <c r="B36" s="45" t="str">
        <f>IF('Forum San Felipe'!$A$41="Studio",'Forum San Felipe'!$A$41&amp;"/"&amp;'Forum San Felipe'!$B$41,"")</f>
        <v/>
      </c>
      <c r="C36" s="45">
        <f>IF('Forum San Felipe'!$A$41="Studio",'Forum San Felipe'!$C$41,0)</f>
        <v>0</v>
      </c>
      <c r="D36" s="45">
        <f>IF('Forum San Felipe'!$A$41="Studio",'Forum San Felipe'!$D$41,0)</f>
        <v>0</v>
      </c>
      <c r="E36" s="46">
        <f t="shared" si="0"/>
        <v>0</v>
      </c>
      <c r="F36" s="46">
        <f>IF('Forum San Felipe'!$A$41="Studio",'Forum San Felipe'!$K$41,0)</f>
        <v>0</v>
      </c>
      <c r="G36" s="46">
        <f t="shared" si="1"/>
        <v>0</v>
      </c>
      <c r="H36" s="47">
        <f>IF('Forum San Felipe'!$A$41="Studio",'Forum San Felipe'!$M$41,0)</f>
        <v>0</v>
      </c>
    </row>
    <row r="37" spans="1:8" hidden="1" x14ac:dyDescent="0.25">
      <c r="A37" s="44" t="str">
        <f>IF('Forum San Felipe'!A42="Studio",'Forum San Felipe'!B$1,"")</f>
        <v/>
      </c>
      <c r="B37" s="45" t="str">
        <f>IF('Forum San Felipe'!$A$42="Studio",'Forum San Felipe'!$A$42&amp;"/"&amp;'Forum San Felipe'!$B$42,"")</f>
        <v/>
      </c>
      <c r="C37" s="45">
        <f>IF('Forum San Felipe'!$A$42="Studio",'Forum San Felipe'!$C$42,0)</f>
        <v>0</v>
      </c>
      <c r="D37" s="45">
        <f>IF('Forum San Felipe'!$A$42="Studio",'Forum San Felipe'!$D$42,0)</f>
        <v>0</v>
      </c>
      <c r="E37" s="46">
        <f t="shared" ref="E37:E68" si="2">IF(ISERROR(C37*D37),0,(C37*D37))</f>
        <v>0</v>
      </c>
      <c r="F37" s="46">
        <f>IF('Forum San Felipe'!$A$42="Studio",'Forum San Felipe'!$K$42,0)</f>
        <v>0</v>
      </c>
      <c r="G37" s="46">
        <f t="shared" ref="G37:G68" si="3">C37*F37</f>
        <v>0</v>
      </c>
      <c r="H37" s="47">
        <f>IF('Forum San Felipe'!$A$42="Studio",'Forum San Felipe'!$M$42,0)</f>
        <v>0</v>
      </c>
    </row>
    <row r="38" spans="1:8" hidden="1" x14ac:dyDescent="0.25">
      <c r="A38" s="44" t="str">
        <f>IF('Forum San Felipe'!A50="Studio",'Forum San Felipe'!B$1,"")</f>
        <v/>
      </c>
      <c r="B38" s="45" t="str">
        <f>IF('Forum San Felipe'!$A$50="Studio",'Forum San Felipe'!$A$50&amp;"/"&amp;'Forum San Felipe'!$B$50,"")</f>
        <v/>
      </c>
      <c r="C38" s="45">
        <f>IF('Forum San Felipe'!$A$50="Studio",'Forum San Felipe'!$C$50,0)</f>
        <v>0</v>
      </c>
      <c r="D38" s="45">
        <f>IF('Forum San Felipe'!$A$50="Studio",'Forum San Felipe'!$D$50,0)</f>
        <v>0</v>
      </c>
      <c r="E38" s="46">
        <f t="shared" si="2"/>
        <v>0</v>
      </c>
      <c r="F38" s="46">
        <f>IF('Forum San Felipe'!$A$50="Studio",'Forum San Felipe'!$K$50,0)</f>
        <v>0</v>
      </c>
      <c r="G38" s="46">
        <f t="shared" si="3"/>
        <v>0</v>
      </c>
      <c r="H38" s="47">
        <f>IF('Forum San Felipe'!$A$50="Studio",'Forum San Felipe'!$M$50,0)</f>
        <v>0</v>
      </c>
    </row>
    <row r="39" spans="1:8" hidden="1" x14ac:dyDescent="0.25">
      <c r="A39" s="44" t="str">
        <f>IF('Forum San Felipe'!A51="Studio",'Forum San Felipe'!B$1,"")</f>
        <v/>
      </c>
      <c r="B39" s="45" t="str">
        <f>IF('Forum San Felipe'!$A$51="Studio",'Forum San Felipe'!$A$51&amp;"/"&amp;'Forum San Felipe'!$B$51,"")</f>
        <v/>
      </c>
      <c r="C39" s="45">
        <f>IF('Forum San Felipe'!$A$51="Studio",'Forum San Felipe'!$C$51,0)</f>
        <v>0</v>
      </c>
      <c r="D39" s="45">
        <f>IF('Forum San Felipe'!$A$51="Studio",'Forum San Felipe'!$D$51,0)</f>
        <v>0</v>
      </c>
      <c r="E39" s="46">
        <f t="shared" si="2"/>
        <v>0</v>
      </c>
      <c r="F39" s="46">
        <f>IF('Forum San Felipe'!$A$51="Studio",'Forum San Felipe'!$K$51,0)</f>
        <v>0</v>
      </c>
      <c r="G39" s="46">
        <f t="shared" si="3"/>
        <v>0</v>
      </c>
      <c r="H39" s="47">
        <f>IF('Forum San Felipe'!$A$51="Studio",'Forum San Felipe'!$M$51,0)</f>
        <v>0</v>
      </c>
    </row>
    <row r="40" spans="1:8" hidden="1" x14ac:dyDescent="0.25">
      <c r="A40" s="44" t="str">
        <f>IF('Forum San Felipe'!A52="Studio",'Forum San Felipe'!B$1,"")</f>
        <v/>
      </c>
      <c r="B40" s="45" t="str">
        <f>IF('Forum San Felipe'!$A$52="Studio",'Forum San Felipe'!$A$52&amp;"/"&amp;'Forum San Felipe'!$B$52,"")</f>
        <v/>
      </c>
      <c r="C40" s="45">
        <f>IF('Forum San Felipe'!$A$52="Studio",'Forum San Felipe'!$C$52,0)</f>
        <v>0</v>
      </c>
      <c r="D40" s="45">
        <f>IF('Forum San Felipe'!$A$52="Studio",'Forum San Felipe'!$D$52,0)</f>
        <v>0</v>
      </c>
      <c r="E40" s="46">
        <f t="shared" si="2"/>
        <v>0</v>
      </c>
      <c r="F40" s="46">
        <f>IF('Forum San Felipe'!$A$52="Studio",'Forum San Felipe'!$K$52,0)</f>
        <v>0</v>
      </c>
      <c r="G40" s="46">
        <f t="shared" si="3"/>
        <v>0</v>
      </c>
      <c r="H40" s="47">
        <f>IF('Forum San Felipe'!$A$52="Studio",'Forum San Felipe'!$M$52,0)</f>
        <v>0</v>
      </c>
    </row>
    <row r="41" spans="1:8" hidden="1" x14ac:dyDescent="0.25">
      <c r="A41" s="44" t="str">
        <f>IF('Forum San Felipe'!A53="Studio",'Forum San Felipe'!B$1,"")</f>
        <v/>
      </c>
      <c r="B41" s="45" t="str">
        <f>IF('Forum San Felipe'!$A$53="Studio",'Forum San Felipe'!$A$53&amp;"/"&amp;'Forum San Felipe'!$B$53,"")</f>
        <v/>
      </c>
      <c r="C41" s="45">
        <f>IF('Forum San Felipe'!$A$53="Studio",'Forum San Felipe'!$C$53,0)</f>
        <v>0</v>
      </c>
      <c r="D41" s="45">
        <f>IF('Forum San Felipe'!$A$53="Studio",'Forum San Felipe'!$D$53,0)</f>
        <v>0</v>
      </c>
      <c r="E41" s="46">
        <f t="shared" si="2"/>
        <v>0</v>
      </c>
      <c r="F41" s="46">
        <f>IF('Forum San Felipe'!$A$53="Studio",'Forum San Felipe'!$K$53,0)</f>
        <v>0</v>
      </c>
      <c r="G41" s="46">
        <f t="shared" si="3"/>
        <v>0</v>
      </c>
      <c r="H41" s="47">
        <f>IF('Forum San Felipe'!$A$53="Studio",'Forum San Felipe'!$M$53,0)</f>
        <v>0</v>
      </c>
    </row>
    <row r="42" spans="1:8" hidden="1" x14ac:dyDescent="0.25">
      <c r="A42" s="44" t="str">
        <f>IF('Forum San Felipe'!A54="Studio",'Forum San Felipe'!B$1,"")</f>
        <v/>
      </c>
      <c r="B42" s="45" t="str">
        <f>IF('Forum San Felipe'!$A$54="Studio",'Forum San Felipe'!$A$54&amp;"/"&amp;'Forum San Felipe'!$B$54,"")</f>
        <v/>
      </c>
      <c r="C42" s="45">
        <f>IF('Forum San Felipe'!$A$54="Studio",'Forum San Felipe'!$C$54,0)</f>
        <v>0</v>
      </c>
      <c r="D42" s="45">
        <f>IF('Forum San Felipe'!$A$54="Studio",'Forum San Felipe'!$D$54,0)</f>
        <v>0</v>
      </c>
      <c r="E42" s="46">
        <f t="shared" si="2"/>
        <v>0</v>
      </c>
      <c r="F42" s="46">
        <f>IF('Forum San Felipe'!$A$54="Studio",'Forum San Felipe'!$K$54,0)</f>
        <v>0</v>
      </c>
      <c r="G42" s="46">
        <f t="shared" si="3"/>
        <v>0</v>
      </c>
      <c r="H42" s="47">
        <f>IF('Forum San Felipe'!$A$54="Studio",'Forum San Felipe'!$M$54,0)</f>
        <v>0</v>
      </c>
    </row>
    <row r="43" spans="1:8" hidden="1" x14ac:dyDescent="0.25">
      <c r="A43" s="44" t="str">
        <f>IF('Forum San Felipe'!A55="Studio",'Forum San Felipe'!B$1,"")</f>
        <v/>
      </c>
      <c r="B43" s="45" t="str">
        <f>IF('Forum San Felipe'!$A$55="Studio",'Forum San Felipe'!$A$55&amp;"/"&amp;'Forum San Felipe'!$B$55,"")</f>
        <v/>
      </c>
      <c r="C43" s="45">
        <f>IF('Forum San Felipe'!$A$55="Studio",'Forum San Felipe'!$C$55,0)</f>
        <v>0</v>
      </c>
      <c r="D43" s="45">
        <f>IF('Forum San Felipe'!$A$55="Studio",'Forum San Felipe'!$D$55,0)</f>
        <v>0</v>
      </c>
      <c r="E43" s="46">
        <f t="shared" si="2"/>
        <v>0</v>
      </c>
      <c r="F43" s="46">
        <f>IF('Forum San Felipe'!$A$55="Studio",'Forum San Felipe'!$K$55,0)</f>
        <v>0</v>
      </c>
      <c r="G43" s="46">
        <f t="shared" si="3"/>
        <v>0</v>
      </c>
      <c r="H43" s="47">
        <f>IF('Forum San Felipe'!$A$55="Studio",'Forum San Felipe'!$M$55,0)</f>
        <v>0</v>
      </c>
    </row>
    <row r="44" spans="1:8" hidden="1" x14ac:dyDescent="0.25">
      <c r="A44" s="44" t="e">
        <f>IF('Forum San Felipe'!#REF!="Studio",'Forum San Felipe'!B$1,"")</f>
        <v>#REF!</v>
      </c>
      <c r="B44" s="45" t="e">
        <f>IF('Forum San Felipe'!#REF!="Studio",'Forum San Felipe'!#REF!&amp;"/"&amp;'Forum San Felipe'!#REF!,"")</f>
        <v>#REF!</v>
      </c>
      <c r="C44" s="45" t="e">
        <f>IF('Forum San Felipe'!#REF!="Studio",'Forum San Felipe'!#REF!,0)</f>
        <v>#REF!</v>
      </c>
      <c r="D44" s="45" t="e">
        <f>IF('Forum San Felipe'!#REF!="Studio",'Forum San Felipe'!#REF!,0)</f>
        <v>#REF!</v>
      </c>
      <c r="E44" s="46">
        <f t="shared" si="2"/>
        <v>0</v>
      </c>
      <c r="F44" s="46" t="e">
        <f>IF('Forum San Felipe'!#REF!="Studio",'Forum San Felipe'!#REF!,0)</f>
        <v>#REF!</v>
      </c>
      <c r="G44" s="46" t="e">
        <f t="shared" si="3"/>
        <v>#REF!</v>
      </c>
      <c r="H44" s="47" t="e">
        <f>IF('Forum San Felipe'!#REF!="Studio",'Forum San Felipe'!#REF!,0)</f>
        <v>#REF!</v>
      </c>
    </row>
    <row r="45" spans="1:8" hidden="1" x14ac:dyDescent="0.25">
      <c r="A45" s="44" t="str">
        <f>IF('Tate Tanglewood'!A30="Studio",'Tate Tanglewood'!B$1,"")</f>
        <v/>
      </c>
      <c r="B45" s="45" t="str">
        <f>IF('Tate Tanglewood'!$A$30="Studio",'Tate Tanglewood'!$A$30&amp;"/"&amp;'Tate Tanglewood'!$B$30,"")</f>
        <v/>
      </c>
      <c r="C45" s="45">
        <f>IF('Tate Tanglewood'!$A$30="Studio",'Tate Tanglewood'!$C$30,0)</f>
        <v>0</v>
      </c>
      <c r="D45" s="45">
        <f>IF('Tate Tanglewood'!$A$30="Studio",'Tate Tanglewood'!$D$30,0)</f>
        <v>0</v>
      </c>
      <c r="E45" s="46">
        <f t="shared" si="2"/>
        <v>0</v>
      </c>
      <c r="F45" s="46">
        <f>IF('Tate Tanglewood'!$A$30="Studio",'Tate Tanglewood'!$K$30,0)</f>
        <v>0</v>
      </c>
      <c r="G45" s="46">
        <f t="shared" si="3"/>
        <v>0</v>
      </c>
      <c r="H45" s="47">
        <f>IF('Tate Tanglewood'!$A$30="Studio",'Tate Tanglewood'!$M$30,0)</f>
        <v>0</v>
      </c>
    </row>
    <row r="46" spans="1:8" hidden="1" x14ac:dyDescent="0.25">
      <c r="A46" s="44" t="str">
        <f>IF('Tate Tanglewood'!A31="Studio",'Tate Tanglewood'!B$1,"")</f>
        <v/>
      </c>
      <c r="B46" s="45" t="str">
        <f>IF('Tate Tanglewood'!$A$31="Studio",'Tate Tanglewood'!$A$31&amp;"/"&amp;'Tate Tanglewood'!$B$31,"")</f>
        <v/>
      </c>
      <c r="C46" s="45">
        <f>IF('Tate Tanglewood'!$A$31="Studio",'Tate Tanglewood'!$C$31,0)</f>
        <v>0</v>
      </c>
      <c r="D46" s="45">
        <f>IF('Tate Tanglewood'!$A$31="Studio",'Tate Tanglewood'!$D$31,0)</f>
        <v>0</v>
      </c>
      <c r="E46" s="46">
        <f t="shared" si="2"/>
        <v>0</v>
      </c>
      <c r="F46" s="46">
        <f>IF('Tate Tanglewood'!$A$31="Studio",'Tate Tanglewood'!$K$31,0)</f>
        <v>0</v>
      </c>
      <c r="G46" s="46">
        <f t="shared" si="3"/>
        <v>0</v>
      </c>
      <c r="H46" s="47">
        <f>IF('Tate Tanglewood'!$A$31="Studio",'Tate Tanglewood'!$M$31,0)</f>
        <v>0</v>
      </c>
    </row>
    <row r="47" spans="1:8" hidden="1" x14ac:dyDescent="0.25">
      <c r="A47" s="44" t="str">
        <f>IF('Tate Tanglewood'!A32="Studio",'Tate Tanglewood'!B$1,"")</f>
        <v/>
      </c>
      <c r="B47" s="45" t="str">
        <f>IF('Tate Tanglewood'!$A$32="Studio",'Tate Tanglewood'!$A$32&amp;"/"&amp;'Tate Tanglewood'!$B$32,"")</f>
        <v/>
      </c>
      <c r="C47" s="45">
        <f>IF('Tate Tanglewood'!$A$32="Studio",'Tate Tanglewood'!$C$32,0)</f>
        <v>0</v>
      </c>
      <c r="D47" s="45">
        <f>IF('Tate Tanglewood'!$A$32="Studio",'Tate Tanglewood'!$D$32,0)</f>
        <v>0</v>
      </c>
      <c r="E47" s="46">
        <f t="shared" si="2"/>
        <v>0</v>
      </c>
      <c r="F47" s="46">
        <f>IF('Tate Tanglewood'!$A$32="Studio",'Tate Tanglewood'!$K$32,0)</f>
        <v>0</v>
      </c>
      <c r="G47" s="46">
        <f t="shared" si="3"/>
        <v>0</v>
      </c>
      <c r="H47" s="47">
        <f>IF('Tate Tanglewood'!$A$32="Studio",'Tate Tanglewood'!$M$32,0)</f>
        <v>0</v>
      </c>
    </row>
    <row r="48" spans="1:8" hidden="1" x14ac:dyDescent="0.25">
      <c r="A48" s="44" t="str">
        <f>IF('Tate Tanglewood'!A33="Studio",'Tate Tanglewood'!B$1,"")</f>
        <v/>
      </c>
      <c r="B48" s="45" t="str">
        <f>IF('Tate Tanglewood'!$A$33="Studio",'Tate Tanglewood'!$A$33&amp;"/"&amp;'Tate Tanglewood'!$B$33,"")</f>
        <v/>
      </c>
      <c r="C48" s="45">
        <f>IF('Tate Tanglewood'!$A$33="Studio",'Tate Tanglewood'!$C$33,0)</f>
        <v>0</v>
      </c>
      <c r="D48" s="45">
        <f>IF('Tate Tanglewood'!$A$33="Studio",'Tate Tanglewood'!$D$33,0)</f>
        <v>0</v>
      </c>
      <c r="E48" s="46">
        <f t="shared" si="2"/>
        <v>0</v>
      </c>
      <c r="F48" s="46">
        <f>IF('Tate Tanglewood'!$A$33="Studio",'Tate Tanglewood'!$K$33,0)</f>
        <v>0</v>
      </c>
      <c r="G48" s="46">
        <f t="shared" si="3"/>
        <v>0</v>
      </c>
      <c r="H48" s="47">
        <f>IF('Tate Tanglewood'!$A$33="Studio",'Tate Tanglewood'!$M$33,0)</f>
        <v>0</v>
      </c>
    </row>
    <row r="49" spans="1:8" hidden="1" x14ac:dyDescent="0.25">
      <c r="A49" s="44" t="str">
        <f>IF('Tate Tanglewood'!A34="Studio",'Tate Tanglewood'!B$1,"")</f>
        <v/>
      </c>
      <c r="B49" s="45" t="str">
        <f>IF('Tate Tanglewood'!$A$34="Studio",'Tate Tanglewood'!$A$34&amp;"/"&amp;'Tate Tanglewood'!$B$34,"")</f>
        <v/>
      </c>
      <c r="C49" s="45">
        <f>IF('Tate Tanglewood'!$A$34="Studio",'Tate Tanglewood'!$C$34,0)</f>
        <v>0</v>
      </c>
      <c r="D49" s="45">
        <f>IF('Tate Tanglewood'!$A$34="Studio",'Tate Tanglewood'!$D$34,0)</f>
        <v>0</v>
      </c>
      <c r="E49" s="46">
        <f t="shared" si="2"/>
        <v>0</v>
      </c>
      <c r="F49" s="46">
        <f>IF('Tate Tanglewood'!$A$34="Studio",'Tate Tanglewood'!$K$34,0)</f>
        <v>0</v>
      </c>
      <c r="G49" s="46">
        <f t="shared" si="3"/>
        <v>0</v>
      </c>
      <c r="H49" s="47">
        <f>IF('Tate Tanglewood'!$A$34="Studio",'Tate Tanglewood'!$M$34,0)</f>
        <v>0</v>
      </c>
    </row>
    <row r="50" spans="1:8" hidden="1" x14ac:dyDescent="0.25">
      <c r="A50" s="44" t="str">
        <f>IF('Tate Tanglewood'!A35="Studio",'Tate Tanglewood'!B$1,"")</f>
        <v/>
      </c>
      <c r="B50" s="45" t="str">
        <f>IF('Tate Tanglewood'!$A$35="Studio",'Tate Tanglewood'!$A$35&amp;"/"&amp;'Tate Tanglewood'!$B$35,"")</f>
        <v/>
      </c>
      <c r="C50" s="45">
        <f>IF('Tate Tanglewood'!$A$35="Studio",'Tate Tanglewood'!$C$35,0)</f>
        <v>0</v>
      </c>
      <c r="D50" s="45">
        <f>IF('Tate Tanglewood'!$A$35="Studio",'Tate Tanglewood'!$D$35,0)</f>
        <v>0</v>
      </c>
      <c r="E50" s="46">
        <f t="shared" si="2"/>
        <v>0</v>
      </c>
      <c r="F50" s="46">
        <f>IF('Tate Tanglewood'!$A$35="Studio",'Tate Tanglewood'!$K$35,0)</f>
        <v>0</v>
      </c>
      <c r="G50" s="46">
        <f t="shared" si="3"/>
        <v>0</v>
      </c>
      <c r="H50" s="47">
        <f>IF('Tate Tanglewood'!$A$35="Studio",'Tate Tanglewood'!$M$35,0)</f>
        <v>0</v>
      </c>
    </row>
    <row r="51" spans="1:8" hidden="1" x14ac:dyDescent="0.25">
      <c r="A51" s="44" t="str">
        <f>IF('Tate Tanglewood'!A36="Studio",'Tate Tanglewood'!B$1,"")</f>
        <v/>
      </c>
      <c r="B51" s="45" t="str">
        <f>IF('Tate Tanglewood'!$A$36="Studio",'Tate Tanglewood'!$A$36&amp;"/"&amp;'Tate Tanglewood'!$B$36,"")</f>
        <v/>
      </c>
      <c r="C51" s="45">
        <f>IF('Tate Tanglewood'!$A$36="Studio",'Tate Tanglewood'!$C$36,0)</f>
        <v>0</v>
      </c>
      <c r="D51" s="45">
        <f>IF('Tate Tanglewood'!$A$36="Studio",'Tate Tanglewood'!$D$36,0)</f>
        <v>0</v>
      </c>
      <c r="E51" s="46">
        <f t="shared" si="2"/>
        <v>0</v>
      </c>
      <c r="F51" s="46">
        <f>IF('Tate Tanglewood'!$A$36="Studio",'Tate Tanglewood'!$K$36,0)</f>
        <v>0</v>
      </c>
      <c r="G51" s="46">
        <f t="shared" si="3"/>
        <v>0</v>
      </c>
      <c r="H51" s="47">
        <f>IF('Tate Tanglewood'!$A$36="Studio",'Tate Tanglewood'!$M$36,0)</f>
        <v>0</v>
      </c>
    </row>
    <row r="52" spans="1:8" hidden="1" x14ac:dyDescent="0.25">
      <c r="A52" s="44" t="str">
        <f>IF('Tate Tanglewood'!A37="Studio",'Tate Tanglewood'!B$1,"")</f>
        <v/>
      </c>
      <c r="B52" s="45" t="str">
        <f>IF('Tate Tanglewood'!$A$37="Studio",'Tate Tanglewood'!$A$37&amp;"/"&amp;'Tate Tanglewood'!$B$37,"")</f>
        <v/>
      </c>
      <c r="C52" s="45">
        <f>IF('Tate Tanglewood'!$A$37="Studio",'Tate Tanglewood'!$C$37,0)</f>
        <v>0</v>
      </c>
      <c r="D52" s="45">
        <f>IF('Tate Tanglewood'!$A$37="Studio",'Tate Tanglewood'!$D$37,0)</f>
        <v>0</v>
      </c>
      <c r="E52" s="46">
        <f t="shared" si="2"/>
        <v>0</v>
      </c>
      <c r="F52" s="46">
        <f>IF('Tate Tanglewood'!$A$37="Studio",'Tate Tanglewood'!$K$37,0)</f>
        <v>0</v>
      </c>
      <c r="G52" s="46">
        <f t="shared" si="3"/>
        <v>0</v>
      </c>
      <c r="H52" s="47">
        <f>IF('Tate Tanglewood'!$A$37="Studio",'Tate Tanglewood'!$M$37,0)</f>
        <v>0</v>
      </c>
    </row>
    <row r="53" spans="1:8" hidden="1" x14ac:dyDescent="0.25">
      <c r="A53" s="44" t="str">
        <f>IF('Tate Tanglewood'!A39="Studio",'Tate Tanglewood'!B$1,"")</f>
        <v/>
      </c>
      <c r="B53" s="45" t="str">
        <f>IF('Tate Tanglewood'!$A$39="Studio",'Tate Tanglewood'!$A$39&amp;"/"&amp;'Tate Tanglewood'!$B$39,"")</f>
        <v/>
      </c>
      <c r="C53" s="45">
        <f>IF('Tate Tanglewood'!$A$39="Studio",'Tate Tanglewood'!$C$39,0)</f>
        <v>0</v>
      </c>
      <c r="D53" s="45">
        <f>IF('Tate Tanglewood'!$A$39="Studio",'Tate Tanglewood'!$D$39,0)</f>
        <v>0</v>
      </c>
      <c r="E53" s="46">
        <f t="shared" si="2"/>
        <v>0</v>
      </c>
      <c r="F53" s="46">
        <f>IF('Tate Tanglewood'!$A$39="Studio",'Tate Tanglewood'!$K$39,0)</f>
        <v>0</v>
      </c>
      <c r="G53" s="46">
        <f t="shared" si="3"/>
        <v>0</v>
      </c>
      <c r="H53" s="47">
        <f>IF('Tate Tanglewood'!$A$39="Studio",'Tate Tanglewood'!$M$39,0)</f>
        <v>0</v>
      </c>
    </row>
    <row r="54" spans="1:8" hidden="1" x14ac:dyDescent="0.25">
      <c r="A54" s="44" t="str">
        <f>IF('Tate Tanglewood'!A40="Studio",'Tate Tanglewood'!B$1,"")</f>
        <v/>
      </c>
      <c r="B54" s="45" t="str">
        <f>IF('Tate Tanglewood'!$A$40="Studio",'Tate Tanglewood'!$A$40&amp;"/"&amp;'Tate Tanglewood'!$B$40,"")</f>
        <v/>
      </c>
      <c r="C54" s="45">
        <f>IF('Tate Tanglewood'!$A$40="Studio",'Tate Tanglewood'!$C$40,0)</f>
        <v>0</v>
      </c>
      <c r="D54" s="45">
        <f>IF('Tate Tanglewood'!$A$40="Studio",'Tate Tanglewood'!$D$40,0)</f>
        <v>0</v>
      </c>
      <c r="E54" s="46">
        <f t="shared" si="2"/>
        <v>0</v>
      </c>
      <c r="F54" s="46">
        <f>IF('Tate Tanglewood'!$A$40="Studio",'Tate Tanglewood'!$K$40,0)</f>
        <v>0</v>
      </c>
      <c r="G54" s="46">
        <f t="shared" si="3"/>
        <v>0</v>
      </c>
      <c r="H54" s="47">
        <f>IF('Tate Tanglewood'!$A$40="Studio",'Tate Tanglewood'!$M$40,0)</f>
        <v>0</v>
      </c>
    </row>
    <row r="55" spans="1:8" hidden="1" x14ac:dyDescent="0.25">
      <c r="A55" s="44" t="str">
        <f>IF('Tate Tanglewood'!A41="Studio",'Tate Tanglewood'!B$1,"")</f>
        <v/>
      </c>
      <c r="B55" s="45" t="str">
        <f>IF('Tate Tanglewood'!$A$41="Studio",'Tate Tanglewood'!$A$41&amp;"/"&amp;'Tate Tanglewood'!$B$41,"")</f>
        <v/>
      </c>
      <c r="C55" s="45">
        <f>IF('Tate Tanglewood'!$A$41="Studio",'Tate Tanglewood'!$C$41,0)</f>
        <v>0</v>
      </c>
      <c r="D55" s="45">
        <f>IF('Tate Tanglewood'!$A$41="Studio",'Tate Tanglewood'!$D$41,0)</f>
        <v>0</v>
      </c>
      <c r="E55" s="46">
        <f t="shared" si="2"/>
        <v>0</v>
      </c>
      <c r="F55" s="46">
        <f>IF('Tate Tanglewood'!$A$41="Studio",'Tate Tanglewood'!$K$41,0)</f>
        <v>0</v>
      </c>
      <c r="G55" s="46">
        <f t="shared" si="3"/>
        <v>0</v>
      </c>
      <c r="H55" s="47">
        <f>IF('Tate Tanglewood'!$A$41="Studio",'Tate Tanglewood'!$M$41,0)</f>
        <v>0</v>
      </c>
    </row>
    <row r="56" spans="1:8" hidden="1" x14ac:dyDescent="0.25">
      <c r="A56" s="44" t="str">
        <f>IF('Tate Tanglewood'!A42="Studio",'Tate Tanglewood'!B$1,"")</f>
        <v/>
      </c>
      <c r="B56" s="45" t="str">
        <f>IF('Tate Tanglewood'!$A$42="Studio",'Tate Tanglewood'!$A$42&amp;"/"&amp;'Tate Tanglewood'!$B$42,"")</f>
        <v/>
      </c>
      <c r="C56" s="45">
        <f>IF('Tate Tanglewood'!$A$42="Studio",'Tate Tanglewood'!$C$42,0)</f>
        <v>0</v>
      </c>
      <c r="D56" s="45">
        <f>IF('Tate Tanglewood'!$A$42="Studio",'Tate Tanglewood'!$D$42,0)</f>
        <v>0</v>
      </c>
      <c r="E56" s="46">
        <f t="shared" si="2"/>
        <v>0</v>
      </c>
      <c r="F56" s="46">
        <f>IF('Tate Tanglewood'!$A$42="Studio",'Tate Tanglewood'!$K$42,0)</f>
        <v>0</v>
      </c>
      <c r="G56" s="46">
        <f t="shared" si="3"/>
        <v>0</v>
      </c>
      <c r="H56" s="47">
        <f>IF('Tate Tanglewood'!$A$42="Studio",'Tate Tanglewood'!$M$42,0)</f>
        <v>0</v>
      </c>
    </row>
    <row r="57" spans="1:8" hidden="1" x14ac:dyDescent="0.25">
      <c r="A57" s="44" t="str">
        <f>IF('Tate Tanglewood'!A43="Studio",'Tate Tanglewood'!B$1,"")</f>
        <v/>
      </c>
      <c r="B57" s="45" t="str">
        <f>IF('Tate Tanglewood'!$A$43="Studio",'Tate Tanglewood'!$A$43&amp;"/"&amp;'Tate Tanglewood'!$B$43,"")</f>
        <v/>
      </c>
      <c r="C57" s="45">
        <f>IF('Tate Tanglewood'!$A$43="Studio",'Tate Tanglewood'!$C$43,0)</f>
        <v>0</v>
      </c>
      <c r="D57" s="45">
        <f>IF('Tate Tanglewood'!$A$43="Studio",'Tate Tanglewood'!$D$43,0)</f>
        <v>0</v>
      </c>
      <c r="E57" s="46">
        <f t="shared" si="2"/>
        <v>0</v>
      </c>
      <c r="F57" s="46">
        <f>IF('Tate Tanglewood'!$A$43="Studio",'Tate Tanglewood'!$K$43,0)</f>
        <v>0</v>
      </c>
      <c r="G57" s="46">
        <f t="shared" si="3"/>
        <v>0</v>
      </c>
      <c r="H57" s="47">
        <f>IF('Tate Tanglewood'!$A$43="Studio",'Tate Tanglewood'!$M$43,0)</f>
        <v>0</v>
      </c>
    </row>
    <row r="58" spans="1:8" hidden="1" x14ac:dyDescent="0.25">
      <c r="A58" s="44" t="str">
        <f>IF('Tate Tanglewood'!A44="Studio",'Tate Tanglewood'!B$1,"")</f>
        <v/>
      </c>
      <c r="B58" s="45" t="str">
        <f>IF('Tate Tanglewood'!$A$44="Studio",'Tate Tanglewood'!$A$44&amp;"/"&amp;'Tate Tanglewood'!$B$44,"")</f>
        <v/>
      </c>
      <c r="C58" s="45">
        <f>IF('Tate Tanglewood'!$A$44="Studio",'Tate Tanglewood'!$C$44,0)</f>
        <v>0</v>
      </c>
      <c r="D58" s="45">
        <f>IF('Tate Tanglewood'!$A$44="Studio",'Tate Tanglewood'!$D$44,0)</f>
        <v>0</v>
      </c>
      <c r="E58" s="46">
        <f t="shared" si="2"/>
        <v>0</v>
      </c>
      <c r="F58" s="46">
        <f>IF('Tate Tanglewood'!$A$44="Studio",'Tate Tanglewood'!$K$44,0)</f>
        <v>0</v>
      </c>
      <c r="G58" s="46">
        <f t="shared" si="3"/>
        <v>0</v>
      </c>
      <c r="H58" s="47">
        <f>IF('Tate Tanglewood'!$A$44="Studio",'Tate Tanglewood'!$M$44,0)</f>
        <v>0</v>
      </c>
    </row>
    <row r="59" spans="1:8" hidden="1" x14ac:dyDescent="0.25">
      <c r="A59" s="44" t="str">
        <f>IF('Tate Tanglewood'!A45="Studio",'Tate Tanglewood'!B$1,"")</f>
        <v/>
      </c>
      <c r="B59" s="45" t="str">
        <f>IF('Tate Tanglewood'!$A$45="Studio",'Tate Tanglewood'!$A$45&amp;"/"&amp;'Tate Tanglewood'!$B$45,"")</f>
        <v/>
      </c>
      <c r="C59" s="45">
        <f>IF('Tate Tanglewood'!$A$45="Studio",'Tate Tanglewood'!$C$45,0)</f>
        <v>0</v>
      </c>
      <c r="D59" s="45">
        <f>IF('Tate Tanglewood'!$A$45="Studio",'Tate Tanglewood'!$D$45,0)</f>
        <v>0</v>
      </c>
      <c r="E59" s="46">
        <f t="shared" si="2"/>
        <v>0</v>
      </c>
      <c r="F59" s="46">
        <f>IF('Tate Tanglewood'!$A$45="Studio",'Tate Tanglewood'!$K$45,0)</f>
        <v>0</v>
      </c>
      <c r="G59" s="46">
        <f t="shared" si="3"/>
        <v>0</v>
      </c>
      <c r="H59" s="47">
        <f>IF('Tate Tanglewood'!$A$45="Studio",'Tate Tanglewood'!$M$45,0)</f>
        <v>0</v>
      </c>
    </row>
    <row r="60" spans="1:8" hidden="1" x14ac:dyDescent="0.25">
      <c r="A60" s="44" t="str">
        <f>IF('Tate Tanglewood'!A46="Studio",'Tate Tanglewood'!B$1,"")</f>
        <v/>
      </c>
      <c r="B60" s="45" t="str">
        <f>IF('Tate Tanglewood'!$A$46="Studio",'Tate Tanglewood'!$A$46&amp;"/"&amp;'Tate Tanglewood'!$B$46,"")</f>
        <v/>
      </c>
      <c r="C60" s="45">
        <f>IF('Tate Tanglewood'!$A$46="Studio",'Tate Tanglewood'!$C$46,0)</f>
        <v>0</v>
      </c>
      <c r="D60" s="45">
        <f>IF('Tate Tanglewood'!$A$46="Studio",'Tate Tanglewood'!$D$46,0)</f>
        <v>0</v>
      </c>
      <c r="E60" s="46">
        <f t="shared" si="2"/>
        <v>0</v>
      </c>
      <c r="F60" s="46">
        <f>IF('Tate Tanglewood'!$A$46="Studio",'Tate Tanglewood'!$K$46,0)</f>
        <v>0</v>
      </c>
      <c r="G60" s="46">
        <f t="shared" si="3"/>
        <v>0</v>
      </c>
      <c r="H60" s="47">
        <f>IF('Tate Tanglewood'!$A$46="Studio",'Tate Tanglewood'!$M$46,0)</f>
        <v>0</v>
      </c>
    </row>
    <row r="61" spans="1:8" hidden="1" x14ac:dyDescent="0.25">
      <c r="A61" s="44" t="str">
        <f>IF('Tate Tanglewood'!A47="Studio",'Tate Tanglewood'!B$1,"")</f>
        <v/>
      </c>
      <c r="B61" s="45" t="str">
        <f>IF('Tate Tanglewood'!$A$47="Studio",'Tate Tanglewood'!$A$47&amp;"/"&amp;'Tate Tanglewood'!$B$47,"")</f>
        <v/>
      </c>
      <c r="C61" s="45">
        <f>IF('Tate Tanglewood'!$A$47="Studio",'Tate Tanglewood'!$C$47,0)</f>
        <v>0</v>
      </c>
      <c r="D61" s="45">
        <f>IF('Tate Tanglewood'!$A$47="Studio",'Tate Tanglewood'!$D$47,0)</f>
        <v>0</v>
      </c>
      <c r="E61" s="46">
        <f t="shared" si="2"/>
        <v>0</v>
      </c>
      <c r="F61" s="46">
        <f>IF('Tate Tanglewood'!$A$47="Studio",'Tate Tanglewood'!$K$47,0)</f>
        <v>0</v>
      </c>
      <c r="G61" s="46">
        <f t="shared" si="3"/>
        <v>0</v>
      </c>
      <c r="H61" s="47">
        <f>IF('Tate Tanglewood'!$A$47="Studio",'Tate Tanglewood'!$M$47,0)</f>
        <v>0</v>
      </c>
    </row>
    <row r="62" spans="1:8" hidden="1" x14ac:dyDescent="0.25">
      <c r="A62" s="44" t="str">
        <f>IF('Tate Tanglewood'!A48="Studio",'Tate Tanglewood'!B$1,"")</f>
        <v/>
      </c>
      <c r="B62" s="45" t="str">
        <f>IF('Tate Tanglewood'!$A$48="Studio",'Tate Tanglewood'!$A$48&amp;"/"&amp;'Tate Tanglewood'!$B$48,"")</f>
        <v/>
      </c>
      <c r="C62" s="45">
        <f>IF('Tate Tanglewood'!$A$48="Studio",'Tate Tanglewood'!$C$48,0)</f>
        <v>0</v>
      </c>
      <c r="D62" s="45">
        <f>IF('Tate Tanglewood'!$A$48="Studio",'Tate Tanglewood'!$D$48,0)</f>
        <v>0</v>
      </c>
      <c r="E62" s="46">
        <f t="shared" si="2"/>
        <v>0</v>
      </c>
      <c r="F62" s="46">
        <f>IF('Tate Tanglewood'!$A$48="Studio",'Tate Tanglewood'!$K$48,0)</f>
        <v>0</v>
      </c>
      <c r="G62" s="46">
        <f t="shared" si="3"/>
        <v>0</v>
      </c>
      <c r="H62" s="47">
        <f>IF('Tate Tanglewood'!$A$48="Studio",'Tate Tanglewood'!$M$48,0)</f>
        <v>0</v>
      </c>
    </row>
    <row r="63" spans="1:8" hidden="1" x14ac:dyDescent="0.25">
      <c r="A63" s="44" t="e">
        <f>IF('Tate Tanglewood'!#REF!="Studio",'Tate Tanglewood'!B$1,"")</f>
        <v>#REF!</v>
      </c>
      <c r="B63" s="45" t="e">
        <f>IF('Tate Tanglewood'!#REF!="Studio",'Tate Tanglewood'!#REF!&amp;"/"&amp;'Tate Tanglewood'!#REF!,"")</f>
        <v>#REF!</v>
      </c>
      <c r="C63" s="45" t="e">
        <f>IF('Tate Tanglewood'!#REF!="Studio",'Tate Tanglewood'!#REF!,0)</f>
        <v>#REF!</v>
      </c>
      <c r="D63" s="45" t="e">
        <f>IF('Tate Tanglewood'!#REF!="Studio",'Tate Tanglewood'!#REF!,0)</f>
        <v>#REF!</v>
      </c>
      <c r="E63" s="46">
        <f t="shared" si="2"/>
        <v>0</v>
      </c>
      <c r="F63" s="46" t="e">
        <f>IF('Tate Tanglewood'!#REF!="Studio",'Tate Tanglewood'!#REF!,0)</f>
        <v>#REF!</v>
      </c>
      <c r="G63" s="46" t="e">
        <f t="shared" si="3"/>
        <v>#REF!</v>
      </c>
      <c r="H63" s="47" t="e">
        <f>IF('Tate Tanglewood'!#REF!="Studio",'Tate Tanglewood'!#REF!,0)</f>
        <v>#REF!</v>
      </c>
    </row>
    <row r="64" spans="1:8" hidden="1" x14ac:dyDescent="0.25">
      <c r="A64" s="44" t="e">
        <f>IF('Tate Tanglewood'!#REF!="Studio",'Tate Tanglewood'!B$1,"")</f>
        <v>#REF!</v>
      </c>
      <c r="B64" s="45" t="e">
        <f>IF('Tate Tanglewood'!#REF!="Studio",'Tate Tanglewood'!#REF!&amp;"/"&amp;'Tate Tanglewood'!#REF!,"")</f>
        <v>#REF!</v>
      </c>
      <c r="C64" s="45" t="e">
        <f>IF('Tate Tanglewood'!#REF!="Studio",'Tate Tanglewood'!#REF!,0)</f>
        <v>#REF!</v>
      </c>
      <c r="D64" s="45" t="e">
        <f>IF('Tate Tanglewood'!#REF!="Studio",'Tate Tanglewood'!#REF!,0)</f>
        <v>#REF!</v>
      </c>
      <c r="E64" s="46">
        <f t="shared" si="2"/>
        <v>0</v>
      </c>
      <c r="F64" s="46" t="e">
        <f>IF('Tate Tanglewood'!#REF!="Studio",'Tate Tanglewood'!#REF!,0)</f>
        <v>#REF!</v>
      </c>
      <c r="G64" s="46" t="e">
        <f t="shared" si="3"/>
        <v>#REF!</v>
      </c>
      <c r="H64" s="47" t="e">
        <f>IF('Tate Tanglewood'!#REF!="Studio",'Tate Tanglewood'!#REF!,0)</f>
        <v>#REF!</v>
      </c>
    </row>
    <row r="65" spans="1:8" hidden="1" x14ac:dyDescent="0.25">
      <c r="A65" s="44" t="str">
        <f>IF('Tuscany Court'!A30="Studio",'Tuscany Court'!B$1,"")</f>
        <v/>
      </c>
      <c r="B65" s="45" t="str">
        <f>IF('Tuscany Court'!$A$30="Studio",'Tuscany Court'!$A$30&amp;"/"&amp;'Tuscany Court'!$B$30,"")</f>
        <v/>
      </c>
      <c r="C65" s="45">
        <f>IF('Tuscany Court'!$A$30="Studio",'Tuscany Court'!$C$30,0)</f>
        <v>0</v>
      </c>
      <c r="D65" s="45">
        <f>IF('Tuscany Court'!$A$30="Studio",'Tuscany Court'!$D$30,0)</f>
        <v>0</v>
      </c>
      <c r="E65" s="46">
        <f t="shared" si="2"/>
        <v>0</v>
      </c>
      <c r="F65" s="46">
        <f>IF('Tuscany Court'!$A$30="Studio",'Tuscany Court'!$K$30,0)</f>
        <v>0</v>
      </c>
      <c r="G65" s="46">
        <f t="shared" si="3"/>
        <v>0</v>
      </c>
      <c r="H65" s="47">
        <f>IF('Tuscany Court'!$A$30="Studio",'Tuscany Court'!$M$30,0)</f>
        <v>0</v>
      </c>
    </row>
    <row r="66" spans="1:8" hidden="1" x14ac:dyDescent="0.25">
      <c r="A66" s="44" t="str">
        <f>IF('Tuscany Court'!A31="Studio",'Tuscany Court'!B$1,"")</f>
        <v/>
      </c>
      <c r="B66" s="45" t="str">
        <f>IF('Tuscany Court'!$A$31="Studio",'Tuscany Court'!$A$31&amp;"/"&amp;'Tuscany Court'!$B$31,"")</f>
        <v/>
      </c>
      <c r="C66" s="45">
        <f>IF('Tuscany Court'!$A$31="Studio",'Tuscany Court'!$C$31,0)</f>
        <v>0</v>
      </c>
      <c r="D66" s="45">
        <f>IF('Tuscany Court'!$A$31="Studio",'Tuscany Court'!$D$31,0)</f>
        <v>0</v>
      </c>
      <c r="E66" s="46">
        <f t="shared" si="2"/>
        <v>0</v>
      </c>
      <c r="F66" s="46">
        <f>IF('Tuscany Court'!$A$31="Studio",'Tuscany Court'!$K$31,0)</f>
        <v>0</v>
      </c>
      <c r="G66" s="46">
        <f t="shared" si="3"/>
        <v>0</v>
      </c>
      <c r="H66" s="47">
        <f>IF('Tuscany Court'!$A$31="Studio",'Tuscany Court'!$M$31,0)</f>
        <v>0</v>
      </c>
    </row>
    <row r="67" spans="1:8" hidden="1" x14ac:dyDescent="0.25">
      <c r="A67" s="44" t="str">
        <f>IF('Tuscany Court'!A32="Studio",'Tuscany Court'!B$1,"")</f>
        <v/>
      </c>
      <c r="B67" s="45" t="str">
        <f>IF('Tuscany Court'!$A$32="Studio",'Tuscany Court'!$A$32&amp;"/"&amp;'Tuscany Court'!$B$32,"")</f>
        <v/>
      </c>
      <c r="C67" s="45">
        <f>IF('Tuscany Court'!$A$32="Studio",'Tuscany Court'!$C$32,0)</f>
        <v>0</v>
      </c>
      <c r="D67" s="45">
        <f>IF('Tuscany Court'!$A$32="Studio",'Tuscany Court'!$D$32,0)</f>
        <v>0</v>
      </c>
      <c r="E67" s="46">
        <f t="shared" si="2"/>
        <v>0</v>
      </c>
      <c r="F67" s="46">
        <f>IF('Tuscany Court'!$A$32="Studio",'Tuscany Court'!$K$32,0)</f>
        <v>0</v>
      </c>
      <c r="G67" s="46">
        <f t="shared" si="3"/>
        <v>0</v>
      </c>
      <c r="H67" s="47">
        <f>IF('Tuscany Court'!$A$32="Studio",'Tuscany Court'!$M$32,0)</f>
        <v>0</v>
      </c>
    </row>
    <row r="68" spans="1:8" hidden="1" x14ac:dyDescent="0.25">
      <c r="A68" s="44" t="str">
        <f>IF('Tuscany Court'!A34="Studio",'Tuscany Court'!B$1,"")</f>
        <v/>
      </c>
      <c r="B68" s="45" t="str">
        <f>IF('Tuscany Court'!$A$34="Studio",'Tuscany Court'!$A$34&amp;"/"&amp;'Tuscany Court'!$B$34,"")</f>
        <v/>
      </c>
      <c r="C68" s="45">
        <f>IF('Tuscany Court'!$A$34="Studio",'Tuscany Court'!$C$34,0)</f>
        <v>0</v>
      </c>
      <c r="D68" s="45">
        <f>IF('Tuscany Court'!$A$34="Studio",'Tuscany Court'!$D$34,0)</f>
        <v>0</v>
      </c>
      <c r="E68" s="46">
        <f t="shared" si="2"/>
        <v>0</v>
      </c>
      <c r="F68" s="46">
        <f>IF('Tuscany Court'!$A$34="Studio",'Tuscany Court'!$K$34,0)</f>
        <v>0</v>
      </c>
      <c r="G68" s="46">
        <f t="shared" si="3"/>
        <v>0</v>
      </c>
      <c r="H68" s="47">
        <f>IF('Tuscany Court'!$A$34="Studio",'Tuscany Court'!$M$34,0)</f>
        <v>0</v>
      </c>
    </row>
    <row r="69" spans="1:8" hidden="1" x14ac:dyDescent="0.25">
      <c r="A69" s="44" t="str">
        <f>IF('Tuscany Court'!A35="Studio",'Tuscany Court'!B$1,"")</f>
        <v/>
      </c>
      <c r="B69" s="45" t="str">
        <f>IF('Tuscany Court'!$A$35="Studio",'Tuscany Court'!$A$35&amp;"/"&amp;'Tuscany Court'!$B$35,"")</f>
        <v/>
      </c>
      <c r="C69" s="45">
        <f>IF('Tuscany Court'!$A$35="Studio",'Tuscany Court'!$C$35,0)</f>
        <v>0</v>
      </c>
      <c r="D69" s="45">
        <f>IF('Tuscany Court'!$A$35="Studio",'Tuscany Court'!$D$35,0)</f>
        <v>0</v>
      </c>
      <c r="E69" s="46">
        <f t="shared" ref="E69:E100" si="4">IF(ISERROR(C69*D69),0,(C69*D69))</f>
        <v>0</v>
      </c>
      <c r="F69" s="46">
        <f>IF('Tuscany Court'!$A$35="Studio",'Tuscany Court'!$K$35,0)</f>
        <v>0</v>
      </c>
      <c r="G69" s="46">
        <f t="shared" ref="G69:G100" si="5">C69*F69</f>
        <v>0</v>
      </c>
      <c r="H69" s="47">
        <f>IF('Tuscany Court'!$A$35="Studio",'Tuscany Court'!$M$35,0)</f>
        <v>0</v>
      </c>
    </row>
    <row r="70" spans="1:8" hidden="1" x14ac:dyDescent="0.25">
      <c r="A70" s="44" t="str">
        <f>IF('Tuscany Court'!A36="Studio",'Tuscany Court'!B$1,"")</f>
        <v/>
      </c>
      <c r="B70" s="45" t="str">
        <f>IF('Tuscany Court'!$A$36="Studio",'Tuscany Court'!$A$36&amp;"/"&amp;'Tuscany Court'!$B$36,"")</f>
        <v/>
      </c>
      <c r="C70" s="45">
        <f>IF('Tuscany Court'!$A$36="Studio",'Tuscany Court'!$C$36,0)</f>
        <v>0</v>
      </c>
      <c r="D70" s="45">
        <f>IF('Tuscany Court'!$A$36="Studio",'Tuscany Court'!$D$36,0)</f>
        <v>0</v>
      </c>
      <c r="E70" s="46">
        <f t="shared" si="4"/>
        <v>0</v>
      </c>
      <c r="F70" s="46">
        <f>IF('Tuscany Court'!$A$36="Studio",'Tuscany Court'!$K$36,0)</f>
        <v>0</v>
      </c>
      <c r="G70" s="46">
        <f t="shared" si="5"/>
        <v>0</v>
      </c>
      <c r="H70" s="47">
        <f>IF('Tuscany Court'!$A$36="Studio",'Tuscany Court'!$M$36,0)</f>
        <v>0</v>
      </c>
    </row>
    <row r="71" spans="1:8" hidden="1" x14ac:dyDescent="0.25">
      <c r="A71" s="44" t="str">
        <f>IF('Tuscany Court'!A37="Studio",'Tuscany Court'!B$1,"")</f>
        <v/>
      </c>
      <c r="B71" s="45" t="str">
        <f>IF('Tuscany Court'!$A$37="Studio",'Tuscany Court'!$A$37&amp;"/"&amp;'Tuscany Court'!$B$37,"")</f>
        <v/>
      </c>
      <c r="C71" s="45">
        <f>IF('Tuscany Court'!$A$37="Studio",'Tuscany Court'!$C$37,0)</f>
        <v>0</v>
      </c>
      <c r="D71" s="45">
        <f>IF('Tuscany Court'!$A$37="Studio",'Tuscany Court'!$D$37,0)</f>
        <v>0</v>
      </c>
      <c r="E71" s="46">
        <f t="shared" si="4"/>
        <v>0</v>
      </c>
      <c r="F71" s="46">
        <f>IF('Tuscany Court'!$A$37="Studio",'Tuscany Court'!$K$37,0)</f>
        <v>0</v>
      </c>
      <c r="G71" s="46">
        <f t="shared" si="5"/>
        <v>0</v>
      </c>
      <c r="H71" s="47">
        <f>IF('Tuscany Court'!$A$37="Studio",'Tuscany Court'!$M$37,0)</f>
        <v>0</v>
      </c>
    </row>
    <row r="72" spans="1:8" hidden="1" x14ac:dyDescent="0.25">
      <c r="A72" s="44" t="str">
        <f>IF('Tuscany Court'!A38="Studio",'Tuscany Court'!B$1,"")</f>
        <v/>
      </c>
      <c r="B72" s="45" t="str">
        <f>IF('Tuscany Court'!$A$38="Studio",'Tuscany Court'!$A$38&amp;"/"&amp;'Tuscany Court'!$B$38,"")</f>
        <v/>
      </c>
      <c r="C72" s="45">
        <f>IF('Tuscany Court'!$A$38="Studio",'Tuscany Court'!$C$38,0)</f>
        <v>0</v>
      </c>
      <c r="D72" s="45">
        <f>IF('Tuscany Court'!$A$38="Studio",'Tuscany Court'!$D$38,0)</f>
        <v>0</v>
      </c>
      <c r="E72" s="46">
        <f t="shared" si="4"/>
        <v>0</v>
      </c>
      <c r="F72" s="46">
        <f>IF('Tuscany Court'!$A$38="Studio",'Tuscany Court'!$K$38,0)</f>
        <v>0</v>
      </c>
      <c r="G72" s="46">
        <f t="shared" si="5"/>
        <v>0</v>
      </c>
      <c r="H72" s="47">
        <f>IF('Tuscany Court'!$A$38="Studio",'Tuscany Court'!$M$38,0)</f>
        <v>0</v>
      </c>
    </row>
    <row r="73" spans="1:8" hidden="1" x14ac:dyDescent="0.25">
      <c r="A73" s="44" t="str">
        <f>IF('Tuscany Court'!A39="Studio",'Tuscany Court'!B$1,"")</f>
        <v/>
      </c>
      <c r="B73" s="45" t="str">
        <f>IF('Tuscany Court'!$A$39="Studio",'Tuscany Court'!$A$39&amp;"/"&amp;'Tuscany Court'!$B$39,"")</f>
        <v/>
      </c>
      <c r="C73" s="45">
        <f>IF('Tuscany Court'!$A$39="Studio",'Tuscany Court'!$C$39,0)</f>
        <v>0</v>
      </c>
      <c r="D73" s="45">
        <f>IF('Tuscany Court'!$A$39="Studio",'Tuscany Court'!$D$39,0)</f>
        <v>0</v>
      </c>
      <c r="E73" s="46">
        <f t="shared" si="4"/>
        <v>0</v>
      </c>
      <c r="F73" s="46">
        <f>IF('Tuscany Court'!$A$39="Studio",'Tuscany Court'!$K$39,0)</f>
        <v>0</v>
      </c>
      <c r="G73" s="46">
        <f t="shared" si="5"/>
        <v>0</v>
      </c>
      <c r="H73" s="47">
        <f>IF('Tuscany Court'!$A$39="Studio",'Tuscany Court'!$M$39,0)</f>
        <v>0</v>
      </c>
    </row>
    <row r="74" spans="1:8" hidden="1" x14ac:dyDescent="0.25">
      <c r="A74" s="44" t="str">
        <f>IF('Tuscany Court'!A40="Studio",'Tuscany Court'!B$1,"")</f>
        <v/>
      </c>
      <c r="B74" s="45" t="str">
        <f>IF('Tuscany Court'!$A$40="Studio",'Tuscany Court'!$A$40&amp;"/"&amp;'Tuscany Court'!$B$40,"")</f>
        <v/>
      </c>
      <c r="C74" s="45">
        <f>IF('Tuscany Court'!$A$40="Studio",'Tuscany Court'!$C$40,0)</f>
        <v>0</v>
      </c>
      <c r="D74" s="45">
        <f>IF('Tuscany Court'!$A$40="Studio",'Tuscany Court'!$D$40,0)</f>
        <v>0</v>
      </c>
      <c r="E74" s="46">
        <f t="shared" si="4"/>
        <v>0</v>
      </c>
      <c r="F74" s="46">
        <f>IF('Tuscany Court'!$A$40="Studio",'Tuscany Court'!$K$40,0)</f>
        <v>0</v>
      </c>
      <c r="G74" s="46">
        <f t="shared" si="5"/>
        <v>0</v>
      </c>
      <c r="H74" s="47">
        <f>IF('Tuscany Court'!$A$40="Studio",'Tuscany Court'!$M$40,0)</f>
        <v>0</v>
      </c>
    </row>
    <row r="75" spans="1:8" hidden="1" x14ac:dyDescent="0.25">
      <c r="A75" s="44" t="str">
        <f>IF('Tuscany Court'!A41="Studio",'Tuscany Court'!B$1,"")</f>
        <v/>
      </c>
      <c r="B75" s="45" t="str">
        <f>IF('Tuscany Court'!$A$41="Studio",'Tuscany Court'!$A$41&amp;"/"&amp;'Tuscany Court'!$B$41,"")</f>
        <v/>
      </c>
      <c r="C75" s="45">
        <f>IF('Tuscany Court'!$A$41="Studio",'Tuscany Court'!$C$41,0)</f>
        <v>0</v>
      </c>
      <c r="D75" s="45">
        <f>IF('Tuscany Court'!$A$41="Studio",'Tuscany Court'!$D$41,0)</f>
        <v>0</v>
      </c>
      <c r="E75" s="46">
        <f t="shared" si="4"/>
        <v>0</v>
      </c>
      <c r="F75" s="46">
        <f>IF('Tuscany Court'!$A$41="Studio",'Tuscany Court'!$K$41,0)</f>
        <v>0</v>
      </c>
      <c r="G75" s="46">
        <f t="shared" si="5"/>
        <v>0</v>
      </c>
      <c r="H75" s="47">
        <f>IF('Tuscany Court'!$A$41="Studio",'Tuscany Court'!$M$41,0)</f>
        <v>0</v>
      </c>
    </row>
    <row r="76" spans="1:8" hidden="1" x14ac:dyDescent="0.25">
      <c r="A76" s="44" t="str">
        <f>IF('Tuscany Court'!A42="Studio",'Tuscany Court'!B$1,"")</f>
        <v/>
      </c>
      <c r="B76" s="45" t="str">
        <f>IF('Tuscany Court'!$A$42="Studio",'Tuscany Court'!$A$42&amp;"/"&amp;'Tuscany Court'!$B$42,"")</f>
        <v/>
      </c>
      <c r="C76" s="45">
        <f>IF('Tuscany Court'!$A$42="Studio",'Tuscany Court'!$C$42,0)</f>
        <v>0</v>
      </c>
      <c r="D76" s="45">
        <f>IF('Tuscany Court'!$A$42="Studio",'Tuscany Court'!$D$42,0)</f>
        <v>0</v>
      </c>
      <c r="E76" s="46">
        <f t="shared" si="4"/>
        <v>0</v>
      </c>
      <c r="F76" s="46">
        <f>IF('Tuscany Court'!$A$42="Studio",'Tuscany Court'!$K$42,0)</f>
        <v>0</v>
      </c>
      <c r="G76" s="46">
        <f t="shared" si="5"/>
        <v>0</v>
      </c>
      <c r="H76" s="47">
        <f>IF('Tuscany Court'!$A$42="Studio",'Tuscany Court'!$M$42,0)</f>
        <v>0</v>
      </c>
    </row>
    <row r="77" spans="1:8" hidden="1" x14ac:dyDescent="0.25">
      <c r="A77" s="44" t="str">
        <f>IF('Tuscany Court'!A43="Studio",'Tuscany Court'!B$1,"")</f>
        <v/>
      </c>
      <c r="B77" s="45" t="str">
        <f>IF('Tuscany Court'!$A$43="Studio",'Tuscany Court'!$A$43&amp;"/"&amp;'Tuscany Court'!$B$43,"")</f>
        <v/>
      </c>
      <c r="C77" s="45">
        <f>IF('Tuscany Court'!$A$43="Studio",'Tuscany Court'!$C$43,0)</f>
        <v>0</v>
      </c>
      <c r="D77" s="45">
        <f>IF('Tuscany Court'!$A$43="Studio",'Tuscany Court'!$D$43,0)</f>
        <v>0</v>
      </c>
      <c r="E77" s="46">
        <f t="shared" si="4"/>
        <v>0</v>
      </c>
      <c r="F77" s="46">
        <f>IF('Tuscany Court'!$A$43="Studio",'Tuscany Court'!$K$43,0)</f>
        <v>0</v>
      </c>
      <c r="G77" s="46">
        <f t="shared" si="5"/>
        <v>0</v>
      </c>
      <c r="H77" s="47">
        <f>IF('Tuscany Court'!$A$43="Studio",'Tuscany Court'!$M$43,0)</f>
        <v>0</v>
      </c>
    </row>
    <row r="78" spans="1:8" hidden="1" x14ac:dyDescent="0.25">
      <c r="A78" s="44" t="e">
        <f>IF('Tuscany Court'!#REF!="Studio",'Tuscany Court'!B$1,"")</f>
        <v>#REF!</v>
      </c>
      <c r="B78" s="45" t="e">
        <f>IF('Tuscany Court'!#REF!="Studio",'Tuscany Court'!#REF!&amp;"/"&amp;'Tuscany Court'!#REF!,"")</f>
        <v>#REF!</v>
      </c>
      <c r="C78" s="45" t="e">
        <f>IF('Tuscany Court'!#REF!="Studio",'Tuscany Court'!#REF!,0)</f>
        <v>#REF!</v>
      </c>
      <c r="D78" s="45" t="e">
        <f>IF('Tuscany Court'!#REF!="Studio",'Tuscany Court'!#REF!,0)</f>
        <v>#REF!</v>
      </c>
      <c r="E78" s="46">
        <f t="shared" si="4"/>
        <v>0</v>
      </c>
      <c r="F78" s="46" t="e">
        <f>IF('Tuscany Court'!#REF!="Studio",'Tuscany Court'!#REF!,0)</f>
        <v>#REF!</v>
      </c>
      <c r="G78" s="46" t="e">
        <f t="shared" si="5"/>
        <v>#REF!</v>
      </c>
      <c r="H78" s="47" t="e">
        <f>IF('Tuscany Court'!#REF!="Studio",'Tuscany Court'!#REF!,0)</f>
        <v>#REF!</v>
      </c>
    </row>
    <row r="79" spans="1:8" hidden="1" x14ac:dyDescent="0.25">
      <c r="A79" s="44" t="e">
        <f>IF('Tuscany Court'!#REF!="Studio",'Tuscany Court'!B$1,"")</f>
        <v>#REF!</v>
      </c>
      <c r="B79" s="45" t="e">
        <f>IF('Tuscany Court'!#REF!="Studio",'Tuscany Court'!#REF!&amp;"/"&amp;'Tuscany Court'!#REF!,"")</f>
        <v>#REF!</v>
      </c>
      <c r="C79" s="45" t="e">
        <f>IF('Tuscany Court'!#REF!="Studio",'Tuscany Court'!#REF!,0)</f>
        <v>#REF!</v>
      </c>
      <c r="D79" s="45" t="e">
        <f>IF('Tuscany Court'!#REF!="Studio",'Tuscany Court'!#REF!,0)</f>
        <v>#REF!</v>
      </c>
      <c r="E79" s="46">
        <f t="shared" si="4"/>
        <v>0</v>
      </c>
      <c r="F79" s="46" t="e">
        <f>IF('Tuscany Court'!#REF!="Studio",'Tuscany Court'!#REF!,0)</f>
        <v>#REF!</v>
      </c>
      <c r="G79" s="46" t="e">
        <f t="shared" si="5"/>
        <v>#REF!</v>
      </c>
      <c r="H79" s="47" t="e">
        <f>IF('Tuscany Court'!#REF!="Studio",'Tuscany Court'!#REF!,0)</f>
        <v>#REF!</v>
      </c>
    </row>
    <row r="80" spans="1:8" hidden="1" x14ac:dyDescent="0.25">
      <c r="A80" s="44" t="e">
        <f>IF('Tuscany Court'!#REF!="Studio",'Tuscany Court'!B$1,"")</f>
        <v>#REF!</v>
      </c>
      <c r="B80" s="45" t="e">
        <f>IF('Tuscany Court'!#REF!="Studio",'Tuscany Court'!#REF!&amp;"/"&amp;'Tuscany Court'!#REF!,"")</f>
        <v>#REF!</v>
      </c>
      <c r="C80" s="45" t="e">
        <f>IF('Tuscany Court'!#REF!="Studio",'Tuscany Court'!#REF!,0)</f>
        <v>#REF!</v>
      </c>
      <c r="D80" s="45" t="e">
        <f>IF('Tuscany Court'!#REF!="Studio",'Tuscany Court'!#REF!,0)</f>
        <v>#REF!</v>
      </c>
      <c r="E80" s="46">
        <f t="shared" si="4"/>
        <v>0</v>
      </c>
      <c r="F80" s="46" t="e">
        <f>IF('Tuscany Court'!#REF!="Studio",'Tuscany Court'!#REF!,0)</f>
        <v>#REF!</v>
      </c>
      <c r="G80" s="46" t="e">
        <f t="shared" si="5"/>
        <v>#REF!</v>
      </c>
      <c r="H80" s="47" t="e">
        <f>IF('Tuscany Court'!#REF!="Studio",'Tuscany Court'!#REF!,0)</f>
        <v>#REF!</v>
      </c>
    </row>
    <row r="81" spans="1:8" hidden="1" x14ac:dyDescent="0.25">
      <c r="A81" s="44" t="e">
        <f>IF('Tuscany Court'!#REF!="Studio",'Tuscany Court'!B$1,"")</f>
        <v>#REF!</v>
      </c>
      <c r="B81" s="45" t="e">
        <f>IF('Tuscany Court'!#REF!="Studio",'Tuscany Court'!#REF!&amp;"/"&amp;'Tuscany Court'!#REF!,"")</f>
        <v>#REF!</v>
      </c>
      <c r="C81" s="45" t="e">
        <f>IF('Tuscany Court'!#REF!="Studio",'Tuscany Court'!#REF!,0)</f>
        <v>#REF!</v>
      </c>
      <c r="D81" s="45" t="e">
        <f>IF('Tuscany Court'!#REF!="Studio",'Tuscany Court'!#REF!,0)</f>
        <v>#REF!</v>
      </c>
      <c r="E81" s="46">
        <f t="shared" si="4"/>
        <v>0</v>
      </c>
      <c r="F81" s="46" t="e">
        <f>IF('Tuscany Court'!#REF!="Studio",'Tuscany Court'!#REF!,0)</f>
        <v>#REF!</v>
      </c>
      <c r="G81" s="46" t="e">
        <f t="shared" si="5"/>
        <v>#REF!</v>
      </c>
      <c r="H81" s="47" t="e">
        <f>IF('Tuscany Court'!#REF!="Studio",'Tuscany Court'!#REF!,0)</f>
        <v>#REF!</v>
      </c>
    </row>
    <row r="82" spans="1:8" hidden="1" x14ac:dyDescent="0.25">
      <c r="A82" s="44" t="e">
        <f>IF('Tuscany Court'!#REF!="Studio",'Tuscany Court'!B$1,"")</f>
        <v>#REF!</v>
      </c>
      <c r="B82" s="45" t="e">
        <f>IF('Tuscany Court'!#REF!="Studio",'Tuscany Court'!#REF!&amp;"/"&amp;'Tuscany Court'!#REF!,"")</f>
        <v>#REF!</v>
      </c>
      <c r="C82" s="45" t="e">
        <f>IF('Tuscany Court'!#REF!="Studio",'Tuscany Court'!#REF!,0)</f>
        <v>#REF!</v>
      </c>
      <c r="D82" s="45" t="e">
        <f>IF('Tuscany Court'!#REF!="Studio",'Tuscany Court'!#REF!,0)</f>
        <v>#REF!</v>
      </c>
      <c r="E82" s="46">
        <f t="shared" si="4"/>
        <v>0</v>
      </c>
      <c r="F82" s="46" t="e">
        <f>IF('Tuscany Court'!#REF!="Studio",'Tuscany Court'!#REF!,0)</f>
        <v>#REF!</v>
      </c>
      <c r="G82" s="46" t="e">
        <f t="shared" si="5"/>
        <v>#REF!</v>
      </c>
      <c r="H82" s="47" t="e">
        <f>IF('Tuscany Court'!#REF!="Studio",'Tuscany Court'!#REF!,0)</f>
        <v>#REF!</v>
      </c>
    </row>
    <row r="83" spans="1:8" hidden="1" x14ac:dyDescent="0.25">
      <c r="A83" s="44" t="e">
        <f>IF('Tuscany Court'!#REF!="Studio",'Tuscany Court'!B$1,"")</f>
        <v>#REF!</v>
      </c>
      <c r="B83" s="45" t="e">
        <f>IF('Tuscany Court'!#REF!="Studio",'Tuscany Court'!#REF!&amp;"/"&amp;'Tuscany Court'!#REF!,"")</f>
        <v>#REF!</v>
      </c>
      <c r="C83" s="45" t="e">
        <f>IF('Tuscany Court'!#REF!="Studio",'Tuscany Court'!#REF!,0)</f>
        <v>#REF!</v>
      </c>
      <c r="D83" s="45" t="e">
        <f>IF('Tuscany Court'!#REF!="Studio",'Tuscany Court'!#REF!,0)</f>
        <v>#REF!</v>
      </c>
      <c r="E83" s="46">
        <f t="shared" si="4"/>
        <v>0</v>
      </c>
      <c r="F83" s="46" t="e">
        <f>IF('Tuscany Court'!#REF!="Studio",'Tuscany Court'!#REF!,0)</f>
        <v>#REF!</v>
      </c>
      <c r="G83" s="46" t="e">
        <f t="shared" si="5"/>
        <v>#REF!</v>
      </c>
      <c r="H83" s="47" t="e">
        <f>IF('Tuscany Court'!#REF!="Studio",'Tuscany Court'!#REF!,0)</f>
        <v>#REF!</v>
      </c>
    </row>
    <row r="84" spans="1:8" hidden="1" x14ac:dyDescent="0.25">
      <c r="A84" s="44" t="e">
        <f>IF('Tuscany Court'!#REF!="Studio",'Tuscany Court'!B$1,"")</f>
        <v>#REF!</v>
      </c>
      <c r="B84" s="45" t="e">
        <f>IF('Tuscany Court'!#REF!="Studio",'Tuscany Court'!#REF!&amp;"/"&amp;'Tuscany Court'!#REF!,"")</f>
        <v>#REF!</v>
      </c>
      <c r="C84" s="45" t="e">
        <f>IF('Tuscany Court'!#REF!="Studio",'Tuscany Court'!#REF!,0)</f>
        <v>#REF!</v>
      </c>
      <c r="D84" s="45" t="e">
        <f>IF('Tuscany Court'!#REF!="Studio",'Tuscany Court'!#REF!,0)</f>
        <v>#REF!</v>
      </c>
      <c r="E84" s="46">
        <f t="shared" si="4"/>
        <v>0</v>
      </c>
      <c r="F84" s="46" t="e">
        <f>IF('Tuscany Court'!#REF!="Studio",'Tuscany Court'!#REF!,0)</f>
        <v>#REF!</v>
      </c>
      <c r="G84" s="46" t="e">
        <f t="shared" si="5"/>
        <v>#REF!</v>
      </c>
      <c r="H84" s="47" t="e">
        <f>IF('Tuscany Court'!#REF!="Studio",'Tuscany Court'!#REF!,0)</f>
        <v>#REF!</v>
      </c>
    </row>
    <row r="85" spans="1:8" hidden="1" x14ac:dyDescent="0.25">
      <c r="A85" s="44" t="str">
        <f>IF('Tuscany Oaks'!A30="Studio",'Tuscany Oaks'!B$1,"")</f>
        <v/>
      </c>
      <c r="B85" s="45" t="str">
        <f>IF('Tuscany Oaks'!$A$30="Studio",'Tuscany Oaks'!$A$30&amp;"/"&amp;'Tuscany Oaks'!$B$30,"")</f>
        <v/>
      </c>
      <c r="C85" s="45">
        <f>IF('Tuscany Oaks'!$A$30="Studio",'Tuscany Oaks'!$C$30,0)</f>
        <v>0</v>
      </c>
      <c r="D85" s="45">
        <f>IF('Tuscany Oaks'!$A$30="Studio",'Tuscany Oaks'!$D$30,0)</f>
        <v>0</v>
      </c>
      <c r="E85" s="46">
        <f t="shared" si="4"/>
        <v>0</v>
      </c>
      <c r="F85" s="46">
        <f>IF('Tuscany Oaks'!$A$30="Studio",'Tuscany Oaks'!$K$30,0)</f>
        <v>0</v>
      </c>
      <c r="G85" s="46">
        <f t="shared" si="5"/>
        <v>0</v>
      </c>
      <c r="H85" s="47">
        <f>IF('Tuscany Oaks'!$A$30="Studio",'Tuscany Oaks'!$M$30,0)</f>
        <v>0</v>
      </c>
    </row>
    <row r="86" spans="1:8" hidden="1" x14ac:dyDescent="0.25">
      <c r="A86" s="44" t="str">
        <f>IF('Tuscany Oaks'!A31="Studio",'Tuscany Oaks'!B$1,"")</f>
        <v/>
      </c>
      <c r="B86" s="45" t="str">
        <f>IF('Tuscany Oaks'!$A$31="Studio",'Tuscany Oaks'!$A$31&amp;"/"&amp;'Tuscany Oaks'!$B$31,"")</f>
        <v/>
      </c>
      <c r="C86" s="45">
        <f>IF('Tuscany Oaks'!$A$31="Studio",'Tuscany Oaks'!$C$31,0)</f>
        <v>0</v>
      </c>
      <c r="D86" s="45">
        <f>IF('Tuscany Oaks'!$A$31="Studio",'Tuscany Oaks'!$D$31,0)</f>
        <v>0</v>
      </c>
      <c r="E86" s="46">
        <f t="shared" si="4"/>
        <v>0</v>
      </c>
      <c r="F86" s="46">
        <f>IF('Tuscany Oaks'!$A$31="Studio",'Tuscany Oaks'!$K$31,0)</f>
        <v>0</v>
      </c>
      <c r="G86" s="46">
        <f t="shared" si="5"/>
        <v>0</v>
      </c>
      <c r="H86" s="47">
        <f>IF('Tuscany Oaks'!$A$31="Studio",'Tuscany Oaks'!$M$31,0)</f>
        <v>0</v>
      </c>
    </row>
    <row r="87" spans="1:8" hidden="1" x14ac:dyDescent="0.25">
      <c r="A87" s="44" t="str">
        <f>IF('Tuscany Oaks'!A32="Studio",'Tuscany Oaks'!B$1,"")</f>
        <v/>
      </c>
      <c r="B87" s="45" t="str">
        <f>IF('Tuscany Oaks'!$A$32="Studio",'Tuscany Oaks'!$A$32&amp;"/"&amp;'Tuscany Oaks'!$B$32,"")</f>
        <v/>
      </c>
      <c r="C87" s="45">
        <f>IF('Tuscany Oaks'!$A$32="Studio",'Tuscany Oaks'!$C$32,0)</f>
        <v>0</v>
      </c>
      <c r="D87" s="45">
        <f>IF('Tuscany Oaks'!$A$32="Studio",'Tuscany Oaks'!$D$32,0)</f>
        <v>0</v>
      </c>
      <c r="E87" s="46">
        <f t="shared" si="4"/>
        <v>0</v>
      </c>
      <c r="F87" s="46">
        <f>IF('Tuscany Oaks'!$A$32="Studio",'Tuscany Oaks'!$K$32,0)</f>
        <v>0</v>
      </c>
      <c r="G87" s="46">
        <f t="shared" si="5"/>
        <v>0</v>
      </c>
      <c r="H87" s="47">
        <f>IF('Tuscany Oaks'!$A$32="Studio",'Tuscany Oaks'!$M$32,0)</f>
        <v>0</v>
      </c>
    </row>
    <row r="88" spans="1:8" hidden="1" x14ac:dyDescent="0.25">
      <c r="A88" s="44" t="e">
        <f>IF('Tuscany Oaks'!#REF!="Studio",'Tuscany Oaks'!B$1,"")</f>
        <v>#REF!</v>
      </c>
      <c r="B88" s="45" t="e">
        <f>IF('Tuscany Oaks'!#REF!="Studio",'Tuscany Oaks'!#REF!&amp;"/"&amp;'Tuscany Oaks'!#REF!,"")</f>
        <v>#REF!</v>
      </c>
      <c r="C88" s="45" t="e">
        <f>IF('Tuscany Oaks'!#REF!="Studio",'Tuscany Oaks'!#REF!,0)</f>
        <v>#REF!</v>
      </c>
      <c r="D88" s="45" t="e">
        <f>IF('Tuscany Oaks'!#REF!="Studio",'Tuscany Oaks'!#REF!,0)</f>
        <v>#REF!</v>
      </c>
      <c r="E88" s="46">
        <f t="shared" si="4"/>
        <v>0</v>
      </c>
      <c r="F88" s="46" t="e">
        <f>IF('Tuscany Oaks'!#REF!="Studio",'Tuscany Oaks'!#REF!,0)</f>
        <v>#REF!</v>
      </c>
      <c r="G88" s="46" t="e">
        <f t="shared" si="5"/>
        <v>#REF!</v>
      </c>
      <c r="H88" s="47" t="e">
        <f>IF('Tuscany Oaks'!#REF!="Studio",'Tuscany Oaks'!#REF!,0)</f>
        <v>#REF!</v>
      </c>
    </row>
    <row r="89" spans="1:8" hidden="1" x14ac:dyDescent="0.25">
      <c r="A89" s="44" t="e">
        <f>IF('Tuscany Oaks'!#REF!="Studio",'Tuscany Oaks'!B$1,"")</f>
        <v>#REF!</v>
      </c>
      <c r="B89" s="45" t="e">
        <f>IF('Tuscany Oaks'!#REF!="Studio",'Tuscany Oaks'!#REF!&amp;"/"&amp;'Tuscany Oaks'!#REF!,"")</f>
        <v>#REF!</v>
      </c>
      <c r="C89" s="45" t="e">
        <f>IF('Tuscany Oaks'!#REF!="Studio",'Tuscany Oaks'!#REF!,0)</f>
        <v>#REF!</v>
      </c>
      <c r="D89" s="45" t="e">
        <f>IF('Tuscany Oaks'!#REF!="Studio",'Tuscany Oaks'!#REF!,0)</f>
        <v>#REF!</v>
      </c>
      <c r="E89" s="46">
        <f t="shared" si="4"/>
        <v>0</v>
      </c>
      <c r="F89" s="46" t="e">
        <f>IF('Tuscany Oaks'!#REF!="Studio",'Tuscany Oaks'!#REF!,0)</f>
        <v>#REF!</v>
      </c>
      <c r="G89" s="46" t="e">
        <f t="shared" si="5"/>
        <v>#REF!</v>
      </c>
      <c r="H89" s="47" t="e">
        <f>IF('Tuscany Oaks'!#REF!="Studio",'Tuscany Oaks'!#REF!,0)</f>
        <v>#REF!</v>
      </c>
    </row>
    <row r="90" spans="1:8" hidden="1" x14ac:dyDescent="0.25">
      <c r="A90" s="44" t="e">
        <f>IF('Tuscany Oaks'!#REF!="Studio",'Tuscany Oaks'!B$1,"")</f>
        <v>#REF!</v>
      </c>
      <c r="B90" s="45" t="e">
        <f>IF('Tuscany Oaks'!#REF!="Studio",'Tuscany Oaks'!#REF!&amp;"/"&amp;'Tuscany Oaks'!#REF!,"")</f>
        <v>#REF!</v>
      </c>
      <c r="C90" s="45" t="e">
        <f>IF('Tuscany Oaks'!#REF!="Studio",'Tuscany Oaks'!#REF!,0)</f>
        <v>#REF!</v>
      </c>
      <c r="D90" s="45" t="e">
        <f>IF('Tuscany Oaks'!#REF!="Studio",'Tuscany Oaks'!#REF!,0)</f>
        <v>#REF!</v>
      </c>
      <c r="E90" s="46">
        <f t="shared" si="4"/>
        <v>0</v>
      </c>
      <c r="F90" s="46" t="e">
        <f>IF('Tuscany Oaks'!#REF!="Studio",'Tuscany Oaks'!#REF!,0)</f>
        <v>#REF!</v>
      </c>
      <c r="G90" s="46" t="e">
        <f t="shared" si="5"/>
        <v>#REF!</v>
      </c>
      <c r="H90" s="47" t="e">
        <f>IF('Tuscany Oaks'!#REF!="Studio",'Tuscany Oaks'!#REF!,0)</f>
        <v>#REF!</v>
      </c>
    </row>
    <row r="91" spans="1:8" hidden="1" x14ac:dyDescent="0.25">
      <c r="A91" s="44" t="e">
        <f>IF('Tuscany Oaks'!#REF!="Studio",'Tuscany Oaks'!B$1,"")</f>
        <v>#REF!</v>
      </c>
      <c r="B91" s="45" t="e">
        <f>IF('Tuscany Oaks'!#REF!="Studio",'Tuscany Oaks'!#REF!&amp;"/"&amp;'Tuscany Oaks'!#REF!,"")</f>
        <v>#REF!</v>
      </c>
      <c r="C91" s="45" t="e">
        <f>IF('Tuscany Oaks'!#REF!="Studio",'Tuscany Oaks'!#REF!,0)</f>
        <v>#REF!</v>
      </c>
      <c r="D91" s="45" t="e">
        <f>IF('Tuscany Oaks'!#REF!="Studio",'Tuscany Oaks'!#REF!,0)</f>
        <v>#REF!</v>
      </c>
      <c r="E91" s="46">
        <f t="shared" si="4"/>
        <v>0</v>
      </c>
      <c r="F91" s="46" t="e">
        <f>IF('Tuscany Oaks'!#REF!="Studio",'Tuscany Oaks'!#REF!,0)</f>
        <v>#REF!</v>
      </c>
      <c r="G91" s="46" t="e">
        <f t="shared" si="5"/>
        <v>#REF!</v>
      </c>
      <c r="H91" s="47" t="e">
        <f>IF('Tuscany Oaks'!#REF!="Studio",'Tuscany Oaks'!#REF!,0)</f>
        <v>#REF!</v>
      </c>
    </row>
    <row r="92" spans="1:8" hidden="1" x14ac:dyDescent="0.25">
      <c r="A92" s="44" t="e">
        <f>IF('Tuscany Oaks'!#REF!="Studio",'Tuscany Oaks'!B$1,"")</f>
        <v>#REF!</v>
      </c>
      <c r="B92" s="45" t="e">
        <f>IF('Tuscany Oaks'!#REF!="Studio",'Tuscany Oaks'!#REF!&amp;"/"&amp;'Tuscany Oaks'!#REF!,"")</f>
        <v>#REF!</v>
      </c>
      <c r="C92" s="45" t="e">
        <f>IF('Tuscany Oaks'!#REF!="Studio",'Tuscany Oaks'!#REF!,0)</f>
        <v>#REF!</v>
      </c>
      <c r="D92" s="45" t="e">
        <f>IF('Tuscany Oaks'!#REF!="Studio",'Tuscany Oaks'!#REF!,0)</f>
        <v>#REF!</v>
      </c>
      <c r="E92" s="46">
        <f t="shared" si="4"/>
        <v>0</v>
      </c>
      <c r="F92" s="46" t="e">
        <f>IF('Tuscany Oaks'!#REF!="Studio",'Tuscany Oaks'!#REF!,0)</f>
        <v>#REF!</v>
      </c>
      <c r="G92" s="46" t="e">
        <f t="shared" si="5"/>
        <v>#REF!</v>
      </c>
      <c r="H92" s="47" t="e">
        <f>IF('Tuscany Oaks'!#REF!="Studio",'Tuscany Oaks'!#REF!,0)</f>
        <v>#REF!</v>
      </c>
    </row>
    <row r="93" spans="1:8" hidden="1" x14ac:dyDescent="0.25">
      <c r="A93" s="44" t="e">
        <f>IF('Tuscany Oaks'!#REF!="Studio",'Tuscany Oaks'!B$1,"")</f>
        <v>#REF!</v>
      </c>
      <c r="B93" s="45" t="e">
        <f>IF('Tuscany Oaks'!#REF!="Studio",'Tuscany Oaks'!#REF!&amp;"/"&amp;'Tuscany Oaks'!#REF!,"")</f>
        <v>#REF!</v>
      </c>
      <c r="C93" s="45" t="e">
        <f>IF('Tuscany Oaks'!#REF!="Studio",'Tuscany Oaks'!#REF!,0)</f>
        <v>#REF!</v>
      </c>
      <c r="D93" s="45" t="e">
        <f>IF('Tuscany Oaks'!#REF!="Studio",'Tuscany Oaks'!#REF!,0)</f>
        <v>#REF!</v>
      </c>
      <c r="E93" s="46">
        <f t="shared" si="4"/>
        <v>0</v>
      </c>
      <c r="F93" s="46" t="e">
        <f>IF('Tuscany Oaks'!#REF!="Studio",'Tuscany Oaks'!#REF!,0)</f>
        <v>#REF!</v>
      </c>
      <c r="G93" s="46" t="e">
        <f t="shared" si="5"/>
        <v>#REF!</v>
      </c>
      <c r="H93" s="47" t="e">
        <f>IF('Tuscany Oaks'!#REF!="Studio",'Tuscany Oaks'!#REF!,0)</f>
        <v>#REF!</v>
      </c>
    </row>
    <row r="94" spans="1:8" hidden="1" x14ac:dyDescent="0.25">
      <c r="A94" s="44" t="e">
        <f>IF('Tuscany Oaks'!#REF!="Studio",'Tuscany Oaks'!B$1,"")</f>
        <v>#REF!</v>
      </c>
      <c r="B94" s="45" t="e">
        <f>IF('Tuscany Oaks'!#REF!="Studio",'Tuscany Oaks'!#REF!&amp;"/"&amp;'Tuscany Oaks'!#REF!,"")</f>
        <v>#REF!</v>
      </c>
      <c r="C94" s="45" t="e">
        <f>IF('Tuscany Oaks'!#REF!="Studio",'Tuscany Oaks'!#REF!,0)</f>
        <v>#REF!</v>
      </c>
      <c r="D94" s="45" t="e">
        <f>IF('Tuscany Oaks'!#REF!="Studio",'Tuscany Oaks'!#REF!,0)</f>
        <v>#REF!</v>
      </c>
      <c r="E94" s="46">
        <f t="shared" si="4"/>
        <v>0</v>
      </c>
      <c r="F94" s="46" t="e">
        <f>IF('Tuscany Oaks'!#REF!="Studio",'Tuscany Oaks'!#REF!,0)</f>
        <v>#REF!</v>
      </c>
      <c r="G94" s="46" t="e">
        <f t="shared" si="5"/>
        <v>#REF!</v>
      </c>
      <c r="H94" s="47" t="e">
        <f>IF('Tuscany Oaks'!#REF!="Studio",'Tuscany Oaks'!#REF!,0)</f>
        <v>#REF!</v>
      </c>
    </row>
    <row r="95" spans="1:8" hidden="1" x14ac:dyDescent="0.25">
      <c r="A95" s="44" t="e">
        <f>IF('Tuscany Oaks'!#REF!="Studio",'Tuscany Oaks'!B$1,"")</f>
        <v>#REF!</v>
      </c>
      <c r="B95" s="45" t="e">
        <f>IF('Tuscany Oaks'!#REF!="Studio",'Tuscany Oaks'!#REF!&amp;"/"&amp;'Tuscany Oaks'!#REF!,"")</f>
        <v>#REF!</v>
      </c>
      <c r="C95" s="45" t="e">
        <f>IF('Tuscany Oaks'!#REF!="Studio",'Tuscany Oaks'!#REF!,0)</f>
        <v>#REF!</v>
      </c>
      <c r="D95" s="45" t="e">
        <f>IF('Tuscany Oaks'!#REF!="Studio",'Tuscany Oaks'!#REF!,0)</f>
        <v>#REF!</v>
      </c>
      <c r="E95" s="46">
        <f t="shared" si="4"/>
        <v>0</v>
      </c>
      <c r="F95" s="46" t="e">
        <f>IF('Tuscany Oaks'!#REF!="Studio",'Tuscany Oaks'!#REF!,0)</f>
        <v>#REF!</v>
      </c>
      <c r="G95" s="46" t="e">
        <f t="shared" si="5"/>
        <v>#REF!</v>
      </c>
      <c r="H95" s="47" t="e">
        <f>IF('Tuscany Oaks'!#REF!="Studio",'Tuscany Oaks'!#REF!,0)</f>
        <v>#REF!</v>
      </c>
    </row>
    <row r="96" spans="1:8" hidden="1" x14ac:dyDescent="0.25">
      <c r="A96" s="44" t="e">
        <f>IF('Tuscany Oaks'!#REF!="Studio",'Tuscany Oaks'!B$1,"")</f>
        <v>#REF!</v>
      </c>
      <c r="B96" s="45" t="e">
        <f>IF('Tuscany Oaks'!#REF!="Studio",'Tuscany Oaks'!#REF!&amp;"/"&amp;'Tuscany Oaks'!#REF!,"")</f>
        <v>#REF!</v>
      </c>
      <c r="C96" s="45" t="e">
        <f>IF('Tuscany Oaks'!#REF!="Studio",'Tuscany Oaks'!#REF!,0)</f>
        <v>#REF!</v>
      </c>
      <c r="D96" s="45" t="e">
        <f>IF('Tuscany Oaks'!#REF!="Studio",'Tuscany Oaks'!#REF!,0)</f>
        <v>#REF!</v>
      </c>
      <c r="E96" s="46">
        <f t="shared" si="4"/>
        <v>0</v>
      </c>
      <c r="F96" s="46" t="e">
        <f>IF('Tuscany Oaks'!#REF!="Studio",'Tuscany Oaks'!#REF!,0)</f>
        <v>#REF!</v>
      </c>
      <c r="G96" s="46" t="e">
        <f t="shared" si="5"/>
        <v>#REF!</v>
      </c>
      <c r="H96" s="47" t="e">
        <f>IF('Tuscany Oaks'!#REF!="Studio",'Tuscany Oaks'!#REF!,0)</f>
        <v>#REF!</v>
      </c>
    </row>
    <row r="97" spans="1:8" hidden="1" x14ac:dyDescent="0.25">
      <c r="A97" s="44" t="e">
        <f>IF('Tuscany Oaks'!#REF!="Studio",'Tuscany Oaks'!B$1,"")</f>
        <v>#REF!</v>
      </c>
      <c r="B97" s="45" t="e">
        <f>IF('Tuscany Oaks'!#REF!="Studio",'Tuscany Oaks'!#REF!&amp;"/"&amp;'Tuscany Oaks'!#REF!,"")</f>
        <v>#REF!</v>
      </c>
      <c r="C97" s="45" t="e">
        <f>IF('Tuscany Oaks'!#REF!="Studio",'Tuscany Oaks'!#REF!,0)</f>
        <v>#REF!</v>
      </c>
      <c r="D97" s="45" t="e">
        <f>IF('Tuscany Oaks'!#REF!="Studio",'Tuscany Oaks'!#REF!,0)</f>
        <v>#REF!</v>
      </c>
      <c r="E97" s="46">
        <f t="shared" si="4"/>
        <v>0</v>
      </c>
      <c r="F97" s="46" t="e">
        <f>IF('Tuscany Oaks'!#REF!="Studio",'Tuscany Oaks'!#REF!,0)</f>
        <v>#REF!</v>
      </c>
      <c r="G97" s="46" t="e">
        <f t="shared" si="5"/>
        <v>#REF!</v>
      </c>
      <c r="H97" s="47" t="e">
        <f>IF('Tuscany Oaks'!#REF!="Studio",'Tuscany Oaks'!#REF!,0)</f>
        <v>#REF!</v>
      </c>
    </row>
    <row r="98" spans="1:8" hidden="1" x14ac:dyDescent="0.25">
      <c r="A98" s="44" t="e">
        <f>IF('Tuscany Oaks'!#REF!="Studio",'Tuscany Oaks'!B$1,"")</f>
        <v>#REF!</v>
      </c>
      <c r="B98" s="45" t="e">
        <f>IF('Tuscany Oaks'!#REF!="Studio",'Tuscany Oaks'!#REF!&amp;"/"&amp;'Tuscany Oaks'!#REF!,"")</f>
        <v>#REF!</v>
      </c>
      <c r="C98" s="45" t="e">
        <f>IF('Tuscany Oaks'!#REF!="Studio",'Tuscany Oaks'!#REF!,0)</f>
        <v>#REF!</v>
      </c>
      <c r="D98" s="45" t="e">
        <f>IF('Tuscany Oaks'!#REF!="Studio",'Tuscany Oaks'!#REF!,0)</f>
        <v>#REF!</v>
      </c>
      <c r="E98" s="46">
        <f t="shared" si="4"/>
        <v>0</v>
      </c>
      <c r="F98" s="46" t="e">
        <f>IF('Tuscany Oaks'!#REF!="Studio",'Tuscany Oaks'!#REF!,0)</f>
        <v>#REF!</v>
      </c>
      <c r="G98" s="46" t="e">
        <f t="shared" si="5"/>
        <v>#REF!</v>
      </c>
      <c r="H98" s="47" t="e">
        <f>IF('Tuscany Oaks'!#REF!="Studio",'Tuscany Oaks'!#REF!,0)</f>
        <v>#REF!</v>
      </c>
    </row>
    <row r="99" spans="1:8" hidden="1" x14ac:dyDescent="0.25">
      <c r="A99" s="44" t="e">
        <f>IF('Tuscany Oaks'!#REF!="Studio",'Tuscany Oaks'!B$1,"")</f>
        <v>#REF!</v>
      </c>
      <c r="B99" s="45" t="e">
        <f>IF('Tuscany Oaks'!#REF!="Studio",'Tuscany Oaks'!#REF!&amp;"/"&amp;'Tuscany Oaks'!#REF!,"")</f>
        <v>#REF!</v>
      </c>
      <c r="C99" s="45" t="e">
        <f>IF('Tuscany Oaks'!#REF!="Studio",'Tuscany Oaks'!#REF!,0)</f>
        <v>#REF!</v>
      </c>
      <c r="D99" s="45" t="e">
        <f>IF('Tuscany Oaks'!#REF!="Studio",'Tuscany Oaks'!#REF!,0)</f>
        <v>#REF!</v>
      </c>
      <c r="E99" s="46">
        <f t="shared" si="4"/>
        <v>0</v>
      </c>
      <c r="F99" s="46" t="e">
        <f>IF('Tuscany Oaks'!#REF!="Studio",'Tuscany Oaks'!#REF!,0)</f>
        <v>#REF!</v>
      </c>
      <c r="G99" s="46" t="e">
        <f t="shared" si="5"/>
        <v>#REF!</v>
      </c>
      <c r="H99" s="47" t="e">
        <f>IF('Tuscany Oaks'!#REF!="Studio",'Tuscany Oaks'!#REF!,0)</f>
        <v>#REF!</v>
      </c>
    </row>
    <row r="100" spans="1:8" hidden="1" x14ac:dyDescent="0.25">
      <c r="A100" s="44" t="e">
        <f>IF('Tuscany Oaks'!#REF!="Studio",'Tuscany Oaks'!B$1,"")</f>
        <v>#REF!</v>
      </c>
      <c r="B100" s="45" t="e">
        <f>IF('Tuscany Oaks'!#REF!="Studio",'Tuscany Oaks'!#REF!&amp;"/"&amp;'Tuscany Oaks'!#REF!,"")</f>
        <v>#REF!</v>
      </c>
      <c r="C100" s="45" t="e">
        <f>IF('Tuscany Oaks'!#REF!="Studio",'Tuscany Oaks'!#REF!,0)</f>
        <v>#REF!</v>
      </c>
      <c r="D100" s="45" t="e">
        <f>IF('Tuscany Oaks'!#REF!="Studio",'Tuscany Oaks'!#REF!,0)</f>
        <v>#REF!</v>
      </c>
      <c r="E100" s="46">
        <f t="shared" si="4"/>
        <v>0</v>
      </c>
      <c r="F100" s="46" t="e">
        <f>IF('Tuscany Oaks'!#REF!="Studio",'Tuscany Oaks'!#REF!,0)</f>
        <v>#REF!</v>
      </c>
      <c r="G100" s="46" t="e">
        <f t="shared" si="5"/>
        <v>#REF!</v>
      </c>
      <c r="H100" s="47" t="e">
        <f>IF('Tuscany Oaks'!#REF!="Studio",'Tuscany Oaks'!#REF!,0)</f>
        <v>#REF!</v>
      </c>
    </row>
    <row r="101" spans="1:8" hidden="1" x14ac:dyDescent="0.25">
      <c r="A101" s="44" t="e">
        <f>IF('Tuscany Oaks'!#REF!="Studio",'Tuscany Oaks'!B$1,"")</f>
        <v>#REF!</v>
      </c>
      <c r="B101" s="45" t="e">
        <f>IF('Tuscany Oaks'!#REF!="Studio",'Tuscany Oaks'!#REF!&amp;"/"&amp;'Tuscany Oaks'!#REF!,"")</f>
        <v>#REF!</v>
      </c>
      <c r="C101" s="45" t="e">
        <f>IF('Tuscany Oaks'!#REF!="Studio",'Tuscany Oaks'!#REF!,0)</f>
        <v>#REF!</v>
      </c>
      <c r="D101" s="45" t="e">
        <f>IF('Tuscany Oaks'!#REF!="Studio",'Tuscany Oaks'!#REF!,0)</f>
        <v>#REF!</v>
      </c>
      <c r="E101" s="46">
        <f t="shared" ref="E101:E132" si="6">IF(ISERROR(C101*D101),0,(C101*D101))</f>
        <v>0</v>
      </c>
      <c r="F101" s="46" t="e">
        <f>IF('Tuscany Oaks'!#REF!="Studio",'Tuscany Oaks'!#REF!,0)</f>
        <v>#REF!</v>
      </c>
      <c r="G101" s="46" t="e">
        <f t="shared" ref="G101:G132" si="7">C101*F101</f>
        <v>#REF!</v>
      </c>
      <c r="H101" s="47" t="e">
        <f>IF('Tuscany Oaks'!#REF!="Studio",'Tuscany Oaks'!#REF!,0)</f>
        <v>#REF!</v>
      </c>
    </row>
    <row r="102" spans="1:8" hidden="1" x14ac:dyDescent="0.25">
      <c r="A102" s="44" t="e">
        <f>IF('Tuscany Oaks'!#REF!="Studio",'Tuscany Oaks'!B$1,"")</f>
        <v>#REF!</v>
      </c>
      <c r="B102" s="45" t="e">
        <f>IF('Tuscany Oaks'!#REF!="Studio",'Tuscany Oaks'!#REF!&amp;"/"&amp;'Tuscany Oaks'!#REF!,"")</f>
        <v>#REF!</v>
      </c>
      <c r="C102" s="45" t="e">
        <f>IF('Tuscany Oaks'!#REF!="Studio",'Tuscany Oaks'!#REF!,0)</f>
        <v>#REF!</v>
      </c>
      <c r="D102" s="45" t="e">
        <f>IF('Tuscany Oaks'!#REF!="Studio",'Tuscany Oaks'!#REF!,0)</f>
        <v>#REF!</v>
      </c>
      <c r="E102" s="46">
        <f t="shared" si="6"/>
        <v>0</v>
      </c>
      <c r="F102" s="46" t="e">
        <f>IF('Tuscany Oaks'!#REF!="Studio",'Tuscany Oaks'!#REF!,0)</f>
        <v>#REF!</v>
      </c>
      <c r="G102" s="46" t="e">
        <f t="shared" si="7"/>
        <v>#REF!</v>
      </c>
      <c r="H102" s="47" t="e">
        <f>IF('Tuscany Oaks'!#REF!="Studio",'Tuscany Oaks'!#REF!,0)</f>
        <v>#REF!</v>
      </c>
    </row>
    <row r="103" spans="1:8" hidden="1" x14ac:dyDescent="0.25">
      <c r="A103" s="44" t="e">
        <f>IF('Tuscany Oaks'!#REF!="Studio",'Tuscany Oaks'!B$1,"")</f>
        <v>#REF!</v>
      </c>
      <c r="B103" s="45" t="e">
        <f>IF('Tuscany Oaks'!#REF!="Studio",'Tuscany Oaks'!#REF!&amp;"/"&amp;'Tuscany Oaks'!#REF!,"")</f>
        <v>#REF!</v>
      </c>
      <c r="C103" s="45" t="e">
        <f>IF('Tuscany Oaks'!#REF!="Studio",'Tuscany Oaks'!#REF!,0)</f>
        <v>#REF!</v>
      </c>
      <c r="D103" s="45" t="e">
        <f>IF('Tuscany Oaks'!#REF!="Studio",'Tuscany Oaks'!#REF!,0)</f>
        <v>#REF!</v>
      </c>
      <c r="E103" s="46">
        <f t="shared" si="6"/>
        <v>0</v>
      </c>
      <c r="F103" s="46" t="e">
        <f>IF('Tuscany Oaks'!#REF!="Studio",'Tuscany Oaks'!#REF!,0)</f>
        <v>#REF!</v>
      </c>
      <c r="G103" s="46" t="e">
        <f t="shared" si="7"/>
        <v>#REF!</v>
      </c>
      <c r="H103" s="47" t="e">
        <f>IF('Tuscany Oaks'!#REF!="Studio",'Tuscany Oaks'!#REF!,0)</f>
        <v>#REF!</v>
      </c>
    </row>
    <row r="104" spans="1:8" hidden="1" x14ac:dyDescent="0.25">
      <c r="A104" s="44" t="e">
        <f>IF('Tuscany Oaks'!#REF!="Studio",'Tuscany Oaks'!B$1,"")</f>
        <v>#REF!</v>
      </c>
      <c r="B104" s="45" t="e">
        <f>IF('Tuscany Oaks'!#REF!="Studio",'Tuscany Oaks'!#REF!&amp;"/"&amp;'Tuscany Oaks'!#REF!,"")</f>
        <v>#REF!</v>
      </c>
      <c r="C104" s="45" t="e">
        <f>IF('Tuscany Oaks'!#REF!="Studio",'Tuscany Oaks'!#REF!,0)</f>
        <v>#REF!</v>
      </c>
      <c r="D104" s="45" t="e">
        <f>IF('Tuscany Oaks'!#REF!="Studio",'Tuscany Oaks'!#REF!,0)</f>
        <v>#REF!</v>
      </c>
      <c r="E104" s="46">
        <f t="shared" si="6"/>
        <v>0</v>
      </c>
      <c r="F104" s="46" t="e">
        <f>IF('Tuscany Oaks'!#REF!="Studio",'Tuscany Oaks'!#REF!,0)</f>
        <v>#REF!</v>
      </c>
      <c r="G104" s="46" t="e">
        <f t="shared" si="7"/>
        <v>#REF!</v>
      </c>
      <c r="H104" s="47" t="e">
        <f>IF('Tuscany Oaks'!#REF!="Studio",'Tuscany Oaks'!#REF!,0)</f>
        <v>#REF!</v>
      </c>
    </row>
    <row r="105" spans="1:8" hidden="1" x14ac:dyDescent="0.25">
      <c r="A105" s="44" t="str">
        <f>IF('Tuscany Lane'!A30="Studio",'Tuscany Lane'!B$1,"")</f>
        <v/>
      </c>
      <c r="B105" s="45" t="str">
        <f>IF('Tuscany Lane'!$A$30="Studio",'Tuscany Lane'!$A$30&amp;"/"&amp;'Tuscany Lane'!$B$30,"")</f>
        <v/>
      </c>
      <c r="C105" s="45">
        <f>IF('Tuscany Lane'!$A$30="Studio",'Tuscany Lane'!$C$30,0)</f>
        <v>0</v>
      </c>
      <c r="D105" s="45">
        <f>IF('Tuscany Lane'!$A$30="Studio",'Tuscany Lane'!$D$30,0)</f>
        <v>0</v>
      </c>
      <c r="E105" s="46">
        <f t="shared" si="6"/>
        <v>0</v>
      </c>
      <c r="F105" s="46">
        <f>IF('Tuscany Lane'!$A$30="Studio",'Tuscany Lane'!$K$30,0)</f>
        <v>0</v>
      </c>
      <c r="G105" s="46">
        <f t="shared" si="7"/>
        <v>0</v>
      </c>
      <c r="H105" s="47">
        <f>IF('Tuscany Lane'!$A$30="Studio",'Tuscany Lane'!$M$30,0)</f>
        <v>0</v>
      </c>
    </row>
    <row r="106" spans="1:8" hidden="1" x14ac:dyDescent="0.25">
      <c r="A106" s="44" t="str">
        <f>IF('Tuscany Lane'!A31="Studio",'Tuscany Lane'!B$1,"")</f>
        <v/>
      </c>
      <c r="B106" s="45" t="str">
        <f>IF('Tuscany Lane'!$A$31="Studio",'Tuscany Lane'!$A$31&amp;"/"&amp;'Tuscany Lane'!$B$31,"")</f>
        <v/>
      </c>
      <c r="C106" s="45">
        <f>IF('Tuscany Lane'!$A$31="Studio",'Tuscany Lane'!$C$31,0)</f>
        <v>0</v>
      </c>
      <c r="D106" s="45">
        <f>IF('Tuscany Lane'!$A$31="Studio",'Tuscany Lane'!$D$31,0)</f>
        <v>0</v>
      </c>
      <c r="E106" s="46">
        <f t="shared" si="6"/>
        <v>0</v>
      </c>
      <c r="F106" s="46">
        <f>IF('Tuscany Lane'!$A$31="Studio",'Tuscany Lane'!$K$31,0)</f>
        <v>0</v>
      </c>
      <c r="G106" s="46">
        <f t="shared" si="7"/>
        <v>0</v>
      </c>
      <c r="H106" s="47">
        <f>IF('Tuscany Lane'!$A$31="Studio",'Tuscany Lane'!$M$31,0)</f>
        <v>0</v>
      </c>
    </row>
    <row r="107" spans="1:8" hidden="1" x14ac:dyDescent="0.25">
      <c r="A107" s="44" t="str">
        <f>IF('Tuscany Lane'!A32="Studio",'Tuscany Lane'!B$1,"")</f>
        <v/>
      </c>
      <c r="B107" s="45" t="str">
        <f>IF('Tuscany Lane'!$A$32="Studio",'Tuscany Lane'!$A$32&amp;"/"&amp;'Tuscany Lane'!$B$32,"")</f>
        <v/>
      </c>
      <c r="C107" s="45">
        <f>IF('Tuscany Lane'!$A$32="Studio",'Tuscany Lane'!$C$32,0)</f>
        <v>0</v>
      </c>
      <c r="D107" s="45">
        <f>IF('Tuscany Lane'!$A$32="Studio",'Tuscany Lane'!$D$32,0)</f>
        <v>0</v>
      </c>
      <c r="E107" s="46">
        <f t="shared" si="6"/>
        <v>0</v>
      </c>
      <c r="F107" s="46">
        <f>IF('Tuscany Lane'!$A$32="Studio",'Tuscany Lane'!$K$32,0)</f>
        <v>0</v>
      </c>
      <c r="G107" s="46">
        <f t="shared" si="7"/>
        <v>0</v>
      </c>
      <c r="H107" s="47">
        <f>IF('Tuscany Lane'!$A$32="Studio",'Tuscany Lane'!$M$32,0)</f>
        <v>0</v>
      </c>
    </row>
    <row r="108" spans="1:8" hidden="1" x14ac:dyDescent="0.25">
      <c r="A108" s="44" t="str">
        <f>IF('Tuscany Lane'!A33="Studio",'Tuscany Lane'!B$1,"")</f>
        <v/>
      </c>
      <c r="B108" s="45" t="str">
        <f>IF('Tuscany Lane'!$A$33="Studio",'Tuscany Lane'!$A$33&amp;"/"&amp;'Tuscany Lane'!$B$33,"")</f>
        <v/>
      </c>
      <c r="C108" s="45">
        <f>IF('Tuscany Lane'!$A$33="Studio",'Tuscany Lane'!$C$33,0)</f>
        <v>0</v>
      </c>
      <c r="D108" s="45">
        <f>IF('Tuscany Lane'!$A$33="Studio",'Tuscany Lane'!$D$33,0)</f>
        <v>0</v>
      </c>
      <c r="E108" s="46">
        <f t="shared" si="6"/>
        <v>0</v>
      </c>
      <c r="F108" s="46">
        <f>IF('Tuscany Lane'!$A$33="Studio",'Tuscany Lane'!$K$33,0)</f>
        <v>0</v>
      </c>
      <c r="G108" s="46">
        <f t="shared" si="7"/>
        <v>0</v>
      </c>
      <c r="H108" s="47">
        <f>IF('Tuscany Lane'!$A$33="Studio",'Tuscany Lane'!$M$33,0)</f>
        <v>0</v>
      </c>
    </row>
    <row r="109" spans="1:8" hidden="1" x14ac:dyDescent="0.25">
      <c r="A109" s="44" t="str">
        <f>IF('Tuscany Lane'!A34="Studio",'Tuscany Lane'!B$1,"")</f>
        <v/>
      </c>
      <c r="B109" s="45" t="str">
        <f>IF('Tuscany Lane'!$A$34="Studio",'Tuscany Lane'!$A$34&amp;"/"&amp;'Tuscany Lane'!$B$34,"")</f>
        <v/>
      </c>
      <c r="C109" s="45">
        <f>IF('Tuscany Lane'!$A$34="Studio",'Tuscany Lane'!$C$34,0)</f>
        <v>0</v>
      </c>
      <c r="D109" s="45">
        <f>IF('Tuscany Lane'!$A$34="Studio",'Tuscany Lane'!$D$34,0)</f>
        <v>0</v>
      </c>
      <c r="E109" s="46">
        <f t="shared" si="6"/>
        <v>0</v>
      </c>
      <c r="F109" s="46">
        <f>IF('Tuscany Lane'!$A$34="Studio",'Tuscany Lane'!$K$34,0)</f>
        <v>0</v>
      </c>
      <c r="G109" s="46">
        <f t="shared" si="7"/>
        <v>0</v>
      </c>
      <c r="H109" s="47">
        <f>IF('Tuscany Lane'!$A$34="Studio",'Tuscany Lane'!$M$34,0)</f>
        <v>0</v>
      </c>
    </row>
    <row r="110" spans="1:8" hidden="1" x14ac:dyDescent="0.25">
      <c r="A110" s="44" t="e">
        <f>IF('Tuscany Lane'!#REF!="Studio",'Tuscany Lane'!B$1,"")</f>
        <v>#REF!</v>
      </c>
      <c r="B110" s="45" t="e">
        <f>IF('Tuscany Lane'!#REF!="Studio",'Tuscany Lane'!#REF!&amp;"/"&amp;'Tuscany Lane'!#REF!,"")</f>
        <v>#REF!</v>
      </c>
      <c r="C110" s="45" t="e">
        <f>IF('Tuscany Lane'!#REF!="Studio",'Tuscany Lane'!#REF!,0)</f>
        <v>#REF!</v>
      </c>
      <c r="D110" s="45" t="e">
        <f>IF('Tuscany Lane'!#REF!="Studio",'Tuscany Lane'!#REF!,0)</f>
        <v>#REF!</v>
      </c>
      <c r="E110" s="46">
        <f t="shared" si="6"/>
        <v>0</v>
      </c>
      <c r="F110" s="46" t="e">
        <f>IF('Tuscany Lane'!#REF!="Studio",'Tuscany Lane'!#REF!,0)</f>
        <v>#REF!</v>
      </c>
      <c r="G110" s="46" t="e">
        <f t="shared" si="7"/>
        <v>#REF!</v>
      </c>
      <c r="H110" s="47" t="e">
        <f>IF('Tuscany Lane'!#REF!="Studio",'Tuscany Lane'!#REF!,0)</f>
        <v>#REF!</v>
      </c>
    </row>
    <row r="111" spans="1:8" hidden="1" x14ac:dyDescent="0.25">
      <c r="A111" s="44" t="e">
        <f>IF('Tuscany Lane'!#REF!="Studio",'Tuscany Lane'!B$1,"")</f>
        <v>#REF!</v>
      </c>
      <c r="B111" s="45" t="e">
        <f>IF('Tuscany Lane'!#REF!="Studio",'Tuscany Lane'!#REF!&amp;"/"&amp;'Tuscany Lane'!#REF!,"")</f>
        <v>#REF!</v>
      </c>
      <c r="C111" s="45" t="e">
        <f>IF('Tuscany Lane'!#REF!="Studio",'Tuscany Lane'!#REF!,0)</f>
        <v>#REF!</v>
      </c>
      <c r="D111" s="45" t="e">
        <f>IF('Tuscany Lane'!#REF!="Studio",'Tuscany Lane'!#REF!,0)</f>
        <v>#REF!</v>
      </c>
      <c r="E111" s="46">
        <f t="shared" si="6"/>
        <v>0</v>
      </c>
      <c r="F111" s="46" t="e">
        <f>IF('Tuscany Lane'!#REF!="Studio",'Tuscany Lane'!#REF!,0)</f>
        <v>#REF!</v>
      </c>
      <c r="G111" s="46" t="e">
        <f t="shared" si="7"/>
        <v>#REF!</v>
      </c>
      <c r="H111" s="47" t="e">
        <f>IF('Tuscany Lane'!#REF!="Studio",'Tuscany Lane'!#REF!,0)</f>
        <v>#REF!</v>
      </c>
    </row>
    <row r="112" spans="1:8" hidden="1" x14ac:dyDescent="0.25">
      <c r="A112" s="44" t="e">
        <f>IF('Tuscany Lane'!#REF!="Studio",'Tuscany Lane'!B$1,"")</f>
        <v>#REF!</v>
      </c>
      <c r="B112" s="45" t="e">
        <f>IF('Tuscany Lane'!#REF!="Studio",'Tuscany Lane'!#REF!&amp;"/"&amp;'Tuscany Lane'!#REF!,"")</f>
        <v>#REF!</v>
      </c>
      <c r="C112" s="45" t="e">
        <f>IF('Tuscany Lane'!#REF!="Studio",'Tuscany Lane'!#REF!,0)</f>
        <v>#REF!</v>
      </c>
      <c r="D112" s="45" t="e">
        <f>IF('Tuscany Lane'!#REF!="Studio",'Tuscany Lane'!#REF!,0)</f>
        <v>#REF!</v>
      </c>
      <c r="E112" s="46">
        <f t="shared" si="6"/>
        <v>0</v>
      </c>
      <c r="F112" s="46" t="e">
        <f>IF('Tuscany Lane'!#REF!="Studio",'Tuscany Lane'!#REF!,0)</f>
        <v>#REF!</v>
      </c>
      <c r="G112" s="46" t="e">
        <f t="shared" si="7"/>
        <v>#REF!</v>
      </c>
      <c r="H112" s="47" t="e">
        <f>IF('Tuscany Lane'!#REF!="Studio",'Tuscany Lane'!#REF!,0)</f>
        <v>#REF!</v>
      </c>
    </row>
    <row r="113" spans="1:8" hidden="1" x14ac:dyDescent="0.25">
      <c r="A113" s="44" t="e">
        <f>IF('Tuscany Lane'!#REF!="Studio",'Tuscany Lane'!B$1,"")</f>
        <v>#REF!</v>
      </c>
      <c r="B113" s="45" t="e">
        <f>IF('Tuscany Lane'!#REF!="Studio",'Tuscany Lane'!#REF!&amp;"/"&amp;'Tuscany Lane'!#REF!,"")</f>
        <v>#REF!</v>
      </c>
      <c r="C113" s="45" t="e">
        <f>IF('Tuscany Lane'!#REF!="Studio",'Tuscany Lane'!#REF!,0)</f>
        <v>#REF!</v>
      </c>
      <c r="D113" s="45" t="e">
        <f>IF('Tuscany Lane'!#REF!="Studio",'Tuscany Lane'!#REF!,0)</f>
        <v>#REF!</v>
      </c>
      <c r="E113" s="46">
        <f t="shared" si="6"/>
        <v>0</v>
      </c>
      <c r="F113" s="46" t="e">
        <f>IF('Tuscany Lane'!#REF!="Studio",'Tuscany Lane'!#REF!,0)</f>
        <v>#REF!</v>
      </c>
      <c r="G113" s="46" t="e">
        <f t="shared" si="7"/>
        <v>#REF!</v>
      </c>
      <c r="H113" s="47" t="e">
        <f>IF('Tuscany Lane'!#REF!="Studio",'Tuscany Lane'!#REF!,0)</f>
        <v>#REF!</v>
      </c>
    </row>
    <row r="114" spans="1:8" hidden="1" x14ac:dyDescent="0.25">
      <c r="A114" s="44" t="e">
        <f>IF('Tuscany Lane'!#REF!="Studio",'Tuscany Lane'!B$1,"")</f>
        <v>#REF!</v>
      </c>
      <c r="B114" s="45" t="e">
        <f>IF('Tuscany Lane'!#REF!="Studio",'Tuscany Lane'!#REF!&amp;"/"&amp;'Tuscany Lane'!#REF!,"")</f>
        <v>#REF!</v>
      </c>
      <c r="C114" s="45" t="e">
        <f>IF('Tuscany Lane'!#REF!="Studio",'Tuscany Lane'!#REF!,0)</f>
        <v>#REF!</v>
      </c>
      <c r="D114" s="45" t="e">
        <f>IF('Tuscany Lane'!#REF!="Studio",'Tuscany Lane'!#REF!,0)</f>
        <v>#REF!</v>
      </c>
      <c r="E114" s="46">
        <f t="shared" si="6"/>
        <v>0</v>
      </c>
      <c r="F114" s="46" t="e">
        <f>IF('Tuscany Lane'!#REF!="Studio",'Tuscany Lane'!#REF!,0)</f>
        <v>#REF!</v>
      </c>
      <c r="G114" s="46" t="e">
        <f t="shared" si="7"/>
        <v>#REF!</v>
      </c>
      <c r="H114" s="47" t="e">
        <f>IF('Tuscany Lane'!#REF!="Studio",'Tuscany Lane'!#REF!,0)</f>
        <v>#REF!</v>
      </c>
    </row>
    <row r="115" spans="1:8" hidden="1" x14ac:dyDescent="0.25">
      <c r="A115" s="44" t="e">
        <f>IF('Tuscany Lane'!#REF!="Studio",'Tuscany Lane'!B$1,"")</f>
        <v>#REF!</v>
      </c>
      <c r="B115" s="45" t="e">
        <f>IF('Tuscany Lane'!#REF!="Studio",'Tuscany Lane'!#REF!&amp;"/"&amp;'Tuscany Lane'!#REF!,"")</f>
        <v>#REF!</v>
      </c>
      <c r="C115" s="45" t="e">
        <f>IF('Tuscany Lane'!#REF!="Studio",'Tuscany Lane'!#REF!,0)</f>
        <v>#REF!</v>
      </c>
      <c r="D115" s="45" t="e">
        <f>IF('Tuscany Lane'!#REF!="Studio",'Tuscany Lane'!#REF!,0)</f>
        <v>#REF!</v>
      </c>
      <c r="E115" s="46">
        <f t="shared" si="6"/>
        <v>0</v>
      </c>
      <c r="F115" s="46" t="e">
        <f>IF('Tuscany Lane'!#REF!="Studio",'Tuscany Lane'!#REF!,0)</f>
        <v>#REF!</v>
      </c>
      <c r="G115" s="46" t="e">
        <f t="shared" si="7"/>
        <v>#REF!</v>
      </c>
      <c r="H115" s="47" t="e">
        <f>IF('Tuscany Lane'!#REF!="Studio",'Tuscany Lane'!#REF!,0)</f>
        <v>#REF!</v>
      </c>
    </row>
    <row r="116" spans="1:8" hidden="1" x14ac:dyDescent="0.25">
      <c r="A116" s="44" t="e">
        <f>IF('Tuscany Lane'!#REF!="Studio",'Tuscany Lane'!B$1,"")</f>
        <v>#REF!</v>
      </c>
      <c r="B116" s="45" t="e">
        <f>IF('Tuscany Lane'!#REF!="Studio",'Tuscany Lane'!#REF!&amp;"/"&amp;'Tuscany Lane'!#REF!,"")</f>
        <v>#REF!</v>
      </c>
      <c r="C116" s="45" t="e">
        <f>IF('Tuscany Lane'!#REF!="Studio",'Tuscany Lane'!#REF!,0)</f>
        <v>#REF!</v>
      </c>
      <c r="D116" s="45" t="e">
        <f>IF('Tuscany Lane'!#REF!="Studio",'Tuscany Lane'!#REF!,0)</f>
        <v>#REF!</v>
      </c>
      <c r="E116" s="46">
        <f t="shared" si="6"/>
        <v>0</v>
      </c>
      <c r="F116" s="46" t="e">
        <f>IF('Tuscany Lane'!#REF!="Studio",'Tuscany Lane'!#REF!,0)</f>
        <v>#REF!</v>
      </c>
      <c r="G116" s="46" t="e">
        <f t="shared" si="7"/>
        <v>#REF!</v>
      </c>
      <c r="H116" s="47" t="e">
        <f>IF('Tuscany Lane'!#REF!="Studio",'Tuscany Lane'!#REF!,0)</f>
        <v>#REF!</v>
      </c>
    </row>
    <row r="117" spans="1:8" hidden="1" x14ac:dyDescent="0.25">
      <c r="A117" s="44" t="e">
        <f>IF('Tuscany Lane'!#REF!="Studio",'Tuscany Lane'!B$1,"")</f>
        <v>#REF!</v>
      </c>
      <c r="B117" s="45" t="e">
        <f>IF('Tuscany Lane'!#REF!="Studio",'Tuscany Lane'!#REF!&amp;"/"&amp;'Tuscany Lane'!#REF!,"")</f>
        <v>#REF!</v>
      </c>
      <c r="C117" s="45" t="e">
        <f>IF('Tuscany Lane'!#REF!="Studio",'Tuscany Lane'!#REF!,0)</f>
        <v>#REF!</v>
      </c>
      <c r="D117" s="45" t="e">
        <f>IF('Tuscany Lane'!#REF!="Studio",'Tuscany Lane'!#REF!,0)</f>
        <v>#REF!</v>
      </c>
      <c r="E117" s="46">
        <f t="shared" si="6"/>
        <v>0</v>
      </c>
      <c r="F117" s="46" t="e">
        <f>IF('Tuscany Lane'!#REF!="Studio",'Tuscany Lane'!#REF!,0)</f>
        <v>#REF!</v>
      </c>
      <c r="G117" s="46" t="e">
        <f t="shared" si="7"/>
        <v>#REF!</v>
      </c>
      <c r="H117" s="47" t="e">
        <f>IF('Tuscany Lane'!#REF!="Studio",'Tuscany Lane'!#REF!,0)</f>
        <v>#REF!</v>
      </c>
    </row>
    <row r="118" spans="1:8" hidden="1" x14ac:dyDescent="0.25">
      <c r="A118" s="44" t="e">
        <f>IF('Tuscany Lane'!#REF!="Studio",'Tuscany Lane'!B$1,"")</f>
        <v>#REF!</v>
      </c>
      <c r="B118" s="45" t="e">
        <f>IF('Tuscany Lane'!#REF!="Studio",'Tuscany Lane'!#REF!&amp;"/"&amp;'Tuscany Lane'!#REF!,"")</f>
        <v>#REF!</v>
      </c>
      <c r="C118" s="45" t="e">
        <f>IF('Tuscany Lane'!#REF!="Studio",'Tuscany Lane'!#REF!,0)</f>
        <v>#REF!</v>
      </c>
      <c r="D118" s="45" t="e">
        <f>IF('Tuscany Lane'!#REF!="Studio",'Tuscany Lane'!#REF!,0)</f>
        <v>#REF!</v>
      </c>
      <c r="E118" s="46">
        <f t="shared" si="6"/>
        <v>0</v>
      </c>
      <c r="F118" s="46" t="e">
        <f>IF('Tuscany Lane'!#REF!="Studio",'Tuscany Lane'!#REF!,0)</f>
        <v>#REF!</v>
      </c>
      <c r="G118" s="46" t="e">
        <f t="shared" si="7"/>
        <v>#REF!</v>
      </c>
      <c r="H118" s="47" t="e">
        <f>IF('Tuscany Lane'!#REF!="Studio",'Tuscany Lane'!#REF!,0)</f>
        <v>#REF!</v>
      </c>
    </row>
    <row r="119" spans="1:8" hidden="1" x14ac:dyDescent="0.25">
      <c r="A119" s="44" t="e">
        <f>IF('Tuscany Lane'!#REF!="Studio",'Tuscany Lane'!B$1,"")</f>
        <v>#REF!</v>
      </c>
      <c r="B119" s="45" t="e">
        <f>IF('Tuscany Lane'!#REF!="Studio",'Tuscany Lane'!#REF!&amp;"/"&amp;'Tuscany Lane'!#REF!,"")</f>
        <v>#REF!</v>
      </c>
      <c r="C119" s="45" t="e">
        <f>IF('Tuscany Lane'!#REF!="Studio",'Tuscany Lane'!#REF!,0)</f>
        <v>#REF!</v>
      </c>
      <c r="D119" s="45" t="e">
        <f>IF('Tuscany Lane'!#REF!="Studio",'Tuscany Lane'!#REF!,0)</f>
        <v>#REF!</v>
      </c>
      <c r="E119" s="46">
        <f t="shared" si="6"/>
        <v>0</v>
      </c>
      <c r="F119" s="46" t="e">
        <f>IF('Tuscany Lane'!#REF!="Studio",'Tuscany Lane'!#REF!,0)</f>
        <v>#REF!</v>
      </c>
      <c r="G119" s="46" t="e">
        <f t="shared" si="7"/>
        <v>#REF!</v>
      </c>
      <c r="H119" s="47" t="e">
        <f>IF('Tuscany Lane'!#REF!="Studio",'Tuscany Lane'!#REF!,0)</f>
        <v>#REF!</v>
      </c>
    </row>
    <row r="120" spans="1:8" hidden="1" x14ac:dyDescent="0.25">
      <c r="A120" s="44" t="e">
        <f>IF('Tuscany Lane'!#REF!="Studio",'Tuscany Lane'!B$1,"")</f>
        <v>#REF!</v>
      </c>
      <c r="B120" s="45" t="e">
        <f>IF('Tuscany Lane'!#REF!="Studio",'Tuscany Lane'!#REF!&amp;"/"&amp;'Tuscany Lane'!#REF!,"")</f>
        <v>#REF!</v>
      </c>
      <c r="C120" s="45" t="e">
        <f>IF('Tuscany Lane'!#REF!="Studio",'Tuscany Lane'!#REF!,0)</f>
        <v>#REF!</v>
      </c>
      <c r="D120" s="45" t="e">
        <f>IF('Tuscany Lane'!#REF!="Studio",'Tuscany Lane'!#REF!,0)</f>
        <v>#REF!</v>
      </c>
      <c r="E120" s="46">
        <f t="shared" si="6"/>
        <v>0</v>
      </c>
      <c r="F120" s="46" t="e">
        <f>IF('Tuscany Lane'!#REF!="Studio",'Tuscany Lane'!#REF!,0)</f>
        <v>#REF!</v>
      </c>
      <c r="G120" s="46" t="e">
        <f t="shared" si="7"/>
        <v>#REF!</v>
      </c>
      <c r="H120" s="47" t="e">
        <f>IF('Tuscany Lane'!#REF!="Studio",'Tuscany Lane'!#REF!,0)</f>
        <v>#REF!</v>
      </c>
    </row>
    <row r="121" spans="1:8" hidden="1" x14ac:dyDescent="0.25">
      <c r="A121" s="44" t="e">
        <f>IF('Tuscany Lane'!#REF!="Studio",'Tuscany Lane'!B$1,"")</f>
        <v>#REF!</v>
      </c>
      <c r="B121" s="45" t="e">
        <f>IF('Tuscany Lane'!#REF!="Studio",'Tuscany Lane'!#REF!&amp;"/"&amp;'Tuscany Lane'!#REF!,"")</f>
        <v>#REF!</v>
      </c>
      <c r="C121" s="45" t="e">
        <f>IF('Tuscany Lane'!#REF!="Studio",'Tuscany Lane'!#REF!,0)</f>
        <v>#REF!</v>
      </c>
      <c r="D121" s="45" t="e">
        <f>IF('Tuscany Lane'!#REF!="Studio",'Tuscany Lane'!#REF!,0)</f>
        <v>#REF!</v>
      </c>
      <c r="E121" s="46">
        <f t="shared" si="6"/>
        <v>0</v>
      </c>
      <c r="F121" s="46" t="e">
        <f>IF('Tuscany Lane'!#REF!="Studio",'Tuscany Lane'!#REF!,0)</f>
        <v>#REF!</v>
      </c>
      <c r="G121" s="46" t="e">
        <f t="shared" si="7"/>
        <v>#REF!</v>
      </c>
      <c r="H121" s="47" t="e">
        <f>IF('Tuscany Lane'!#REF!="Studio",'Tuscany Lane'!#REF!,0)</f>
        <v>#REF!</v>
      </c>
    </row>
    <row r="122" spans="1:8" hidden="1" x14ac:dyDescent="0.25">
      <c r="A122" s="44" t="e">
        <f>IF('Tuscany Lane'!#REF!="Studio",'Tuscany Lane'!B$1,"")</f>
        <v>#REF!</v>
      </c>
      <c r="B122" s="45" t="e">
        <f>IF('Tuscany Lane'!#REF!="Studio",'Tuscany Lane'!#REF!&amp;"/"&amp;'Tuscany Lane'!#REF!,"")</f>
        <v>#REF!</v>
      </c>
      <c r="C122" s="45" t="e">
        <f>IF('Tuscany Lane'!#REF!="Studio",'Tuscany Lane'!#REF!,0)</f>
        <v>#REF!</v>
      </c>
      <c r="D122" s="45" t="e">
        <f>IF('Tuscany Lane'!#REF!="Studio",'Tuscany Lane'!#REF!,0)</f>
        <v>#REF!</v>
      </c>
      <c r="E122" s="46">
        <f t="shared" si="6"/>
        <v>0</v>
      </c>
      <c r="F122" s="46" t="e">
        <f>IF('Tuscany Lane'!#REF!="Studio",'Tuscany Lane'!#REF!,0)</f>
        <v>#REF!</v>
      </c>
      <c r="G122" s="46" t="e">
        <f t="shared" si="7"/>
        <v>#REF!</v>
      </c>
      <c r="H122" s="47" t="e">
        <f>IF('Tuscany Lane'!#REF!="Studio",'Tuscany Lane'!#REF!,0)</f>
        <v>#REF!</v>
      </c>
    </row>
    <row r="123" spans="1:8" hidden="1" x14ac:dyDescent="0.25">
      <c r="A123" s="44" t="e">
        <f>IF('Tuscany Lane'!#REF!="Studio",'Tuscany Lane'!B$1,"")</f>
        <v>#REF!</v>
      </c>
      <c r="B123" s="45" t="e">
        <f>IF('Tuscany Lane'!#REF!="Studio",'Tuscany Lane'!#REF!&amp;"/"&amp;'Tuscany Lane'!#REF!,"")</f>
        <v>#REF!</v>
      </c>
      <c r="C123" s="45" t="e">
        <f>IF('Tuscany Lane'!#REF!="Studio",'Tuscany Lane'!#REF!,0)</f>
        <v>#REF!</v>
      </c>
      <c r="D123" s="45" t="e">
        <f>IF('Tuscany Lane'!#REF!="Studio",'Tuscany Lane'!#REF!,0)</f>
        <v>#REF!</v>
      </c>
      <c r="E123" s="46">
        <f t="shared" si="6"/>
        <v>0</v>
      </c>
      <c r="F123" s="46" t="e">
        <f>IF('Tuscany Lane'!#REF!="Studio",'Tuscany Lane'!#REF!,0)</f>
        <v>#REF!</v>
      </c>
      <c r="G123" s="46" t="e">
        <f t="shared" si="7"/>
        <v>#REF!</v>
      </c>
      <c r="H123" s="47" t="e">
        <f>IF('Tuscany Lane'!#REF!="Studio",'Tuscany Lane'!#REF!,0)</f>
        <v>#REF!</v>
      </c>
    </row>
    <row r="124" spans="1:8" hidden="1" x14ac:dyDescent="0.25">
      <c r="A124" s="44" t="e">
        <f>IF('Tuscany Lane'!#REF!="Studio",'Tuscany Lane'!B$1,"")</f>
        <v>#REF!</v>
      </c>
      <c r="B124" s="45" t="e">
        <f>IF('Tuscany Lane'!#REF!="Studio",'Tuscany Lane'!#REF!&amp;"/"&amp;'Tuscany Lane'!#REF!,"")</f>
        <v>#REF!</v>
      </c>
      <c r="C124" s="45" t="e">
        <f>IF('Tuscany Lane'!#REF!="Studio",'Tuscany Lane'!#REF!,0)</f>
        <v>#REF!</v>
      </c>
      <c r="D124" s="45" t="e">
        <f>IF('Tuscany Lane'!#REF!="Studio",'Tuscany Lane'!#REF!,0)</f>
        <v>#REF!</v>
      </c>
      <c r="E124" s="46">
        <f t="shared" si="6"/>
        <v>0</v>
      </c>
      <c r="F124" s="46" t="e">
        <f>IF('Tuscany Lane'!#REF!="Studio",'Tuscany Lane'!#REF!,0)</f>
        <v>#REF!</v>
      </c>
      <c r="G124" s="46" t="e">
        <f t="shared" si="7"/>
        <v>#REF!</v>
      </c>
      <c r="H124" s="47" t="e">
        <f>IF('Tuscany Lane'!#REF!="Studio",'Tuscany Lane'!#REF!,0)</f>
        <v>#REF!</v>
      </c>
    </row>
    <row r="125" spans="1:8" hidden="1" x14ac:dyDescent="0.25">
      <c r="A125" s="44" t="str">
        <f>IF('Crosley at Tanglewood'!A30="Studio",'Crosley at Tanglewood'!B$1,"")</f>
        <v/>
      </c>
      <c r="B125" s="45" t="str">
        <f>IF('Crosley at Tanglewood'!$A$30="Studio",'Crosley at Tanglewood'!$A$30&amp;"/"&amp;'Crosley at Tanglewood'!$B$30,"")</f>
        <v/>
      </c>
      <c r="C125" s="45">
        <f>IF('Crosley at Tanglewood'!$A$30="Studio",'Crosley at Tanglewood'!$C$30,0)</f>
        <v>0</v>
      </c>
      <c r="D125" s="45">
        <f>IF('Crosley at Tanglewood'!$A$30="Studio",'Crosley at Tanglewood'!$D$30,0)</f>
        <v>0</v>
      </c>
      <c r="E125" s="46">
        <f t="shared" si="6"/>
        <v>0</v>
      </c>
      <c r="F125" s="46">
        <f>IF('Crosley at Tanglewood'!$A$30="Studio",'Crosley at Tanglewood'!$K$30,0)</f>
        <v>0</v>
      </c>
      <c r="G125" s="46">
        <f t="shared" si="7"/>
        <v>0</v>
      </c>
      <c r="H125" s="47">
        <f>IF('Crosley at Tanglewood'!$A$30="Studio",'Crosley at Tanglewood'!$M$30,0)</f>
        <v>0</v>
      </c>
    </row>
    <row r="126" spans="1:8" hidden="1" x14ac:dyDescent="0.25">
      <c r="A126" s="44" t="str">
        <f>IF('Crosley at Tanglewood'!A31="Studio",'Crosley at Tanglewood'!B$1,"")</f>
        <v/>
      </c>
      <c r="B126" s="45" t="str">
        <f>IF('Crosley at Tanglewood'!$A$31="Studio",'Crosley at Tanglewood'!$A$31&amp;"/"&amp;'Crosley at Tanglewood'!$B$31,"")</f>
        <v/>
      </c>
      <c r="C126" s="45">
        <f>IF('Crosley at Tanglewood'!$A$31="Studio",'Crosley at Tanglewood'!$C$31,0)</f>
        <v>0</v>
      </c>
      <c r="D126" s="45">
        <f>IF('Crosley at Tanglewood'!$A$31="Studio",'Crosley at Tanglewood'!$D$31,0)</f>
        <v>0</v>
      </c>
      <c r="E126" s="46">
        <f t="shared" si="6"/>
        <v>0</v>
      </c>
      <c r="F126" s="46">
        <f>IF('Crosley at Tanglewood'!$A$31="Studio",'Crosley at Tanglewood'!$K$31,0)</f>
        <v>0</v>
      </c>
      <c r="G126" s="46">
        <f t="shared" si="7"/>
        <v>0</v>
      </c>
      <c r="H126" s="47">
        <f>IF('Crosley at Tanglewood'!$A$31="Studio",'Crosley at Tanglewood'!$M$31,0)</f>
        <v>0</v>
      </c>
    </row>
    <row r="127" spans="1:8" hidden="1" x14ac:dyDescent="0.25">
      <c r="A127" s="44" t="str">
        <f>IF('Crosley at Tanglewood'!A32="Studio",'Crosley at Tanglewood'!B$1,"")</f>
        <v/>
      </c>
      <c r="B127" s="45" t="str">
        <f>IF('Crosley at Tanglewood'!$A$32="Studio",'Crosley at Tanglewood'!$A$32&amp;"/"&amp;'Crosley at Tanglewood'!$B$32,"")</f>
        <v/>
      </c>
      <c r="C127" s="45">
        <f>IF('Crosley at Tanglewood'!$A$32="Studio",'Crosley at Tanglewood'!$C$32,0)</f>
        <v>0</v>
      </c>
      <c r="D127" s="45">
        <f>IF('Crosley at Tanglewood'!$A$32="Studio",'Crosley at Tanglewood'!$D$32,0)</f>
        <v>0</v>
      </c>
      <c r="E127" s="46">
        <f t="shared" si="6"/>
        <v>0</v>
      </c>
      <c r="F127" s="46">
        <f>IF('Crosley at Tanglewood'!$A$32="Studio",'Crosley at Tanglewood'!$K$32,0)</f>
        <v>0</v>
      </c>
      <c r="G127" s="46">
        <f t="shared" si="7"/>
        <v>0</v>
      </c>
      <c r="H127" s="47">
        <f>IF('Crosley at Tanglewood'!$A$32="Studio",'Crosley at Tanglewood'!$M$32,0)</f>
        <v>0</v>
      </c>
    </row>
    <row r="128" spans="1:8" hidden="1" x14ac:dyDescent="0.25">
      <c r="A128" s="44" t="str">
        <f>IF('Crosley at Tanglewood'!A33="Studio",'Crosley at Tanglewood'!B$1,"")</f>
        <v/>
      </c>
      <c r="B128" s="45" t="str">
        <f>IF('Crosley at Tanglewood'!$A$33="Studio",'Crosley at Tanglewood'!$A$33&amp;"/"&amp;'Crosley at Tanglewood'!$B$33,"")</f>
        <v/>
      </c>
      <c r="C128" s="45">
        <f>IF('Crosley at Tanglewood'!$A$33="Studio",'Crosley at Tanglewood'!$C$33,0)</f>
        <v>0</v>
      </c>
      <c r="D128" s="45">
        <f>IF('Crosley at Tanglewood'!$A$33="Studio",'Crosley at Tanglewood'!$D$33,0)</f>
        <v>0</v>
      </c>
      <c r="E128" s="46">
        <f t="shared" si="6"/>
        <v>0</v>
      </c>
      <c r="F128" s="46">
        <f>IF('Crosley at Tanglewood'!$A$33="Studio",'Crosley at Tanglewood'!$K$33,0)</f>
        <v>0</v>
      </c>
      <c r="G128" s="46">
        <f t="shared" si="7"/>
        <v>0</v>
      </c>
      <c r="H128" s="47">
        <f>IF('Crosley at Tanglewood'!$A$33="Studio",'Crosley at Tanglewood'!$M$33,0)</f>
        <v>0</v>
      </c>
    </row>
    <row r="129" spans="1:8" hidden="1" x14ac:dyDescent="0.25">
      <c r="A129" s="44" t="str">
        <f>IF('Crosley at Tanglewood'!A34="Studio",'Crosley at Tanglewood'!B$1,"")</f>
        <v/>
      </c>
      <c r="B129" s="45" t="str">
        <f>IF('Crosley at Tanglewood'!$A$34="Studio",'Crosley at Tanglewood'!$A$34&amp;"/"&amp;'Crosley at Tanglewood'!$B$34,"")</f>
        <v/>
      </c>
      <c r="C129" s="45">
        <f>IF('Crosley at Tanglewood'!$A$34="Studio",'Crosley at Tanglewood'!$C$34,0)</f>
        <v>0</v>
      </c>
      <c r="D129" s="45">
        <f>IF('Crosley at Tanglewood'!$A$34="Studio",'Crosley at Tanglewood'!$D$34,0)</f>
        <v>0</v>
      </c>
      <c r="E129" s="46">
        <f t="shared" si="6"/>
        <v>0</v>
      </c>
      <c r="F129" s="46">
        <f>IF('Crosley at Tanglewood'!$A$34="Studio",'Crosley at Tanglewood'!$K$34,0)</f>
        <v>0</v>
      </c>
      <c r="G129" s="46">
        <f t="shared" si="7"/>
        <v>0</v>
      </c>
      <c r="H129" s="47">
        <f>IF('Crosley at Tanglewood'!$A$34="Studio",'Crosley at Tanglewood'!$M$34,0)</f>
        <v>0</v>
      </c>
    </row>
    <row r="130" spans="1:8" hidden="1" x14ac:dyDescent="0.25">
      <c r="A130" s="44" t="str">
        <f>IF('Crosley at Tanglewood'!A35="Studio",'Crosley at Tanglewood'!B$1,"")</f>
        <v/>
      </c>
      <c r="B130" s="45" t="str">
        <f>IF('Crosley at Tanglewood'!$A$35="Studio",'Crosley at Tanglewood'!$A$35&amp;"/"&amp;'Crosley at Tanglewood'!$B$35,"")</f>
        <v/>
      </c>
      <c r="C130" s="45">
        <f>IF('Crosley at Tanglewood'!$A$35="Studio",'Crosley at Tanglewood'!$C$35,0)</f>
        <v>0</v>
      </c>
      <c r="D130" s="45">
        <f>IF('Crosley at Tanglewood'!$A$35="Studio",'Crosley at Tanglewood'!$D$35,0)</f>
        <v>0</v>
      </c>
      <c r="E130" s="46">
        <f t="shared" si="6"/>
        <v>0</v>
      </c>
      <c r="F130" s="46">
        <f>IF('Crosley at Tanglewood'!$A$35="Studio",'Crosley at Tanglewood'!$K$35,0)</f>
        <v>0</v>
      </c>
      <c r="G130" s="46">
        <f t="shared" si="7"/>
        <v>0</v>
      </c>
      <c r="H130" s="47">
        <f>IF('Crosley at Tanglewood'!$A$35="Studio",'Crosley at Tanglewood'!$M$35,0)</f>
        <v>0</v>
      </c>
    </row>
    <row r="131" spans="1:8" hidden="1" x14ac:dyDescent="0.25">
      <c r="A131" s="44" t="str">
        <f>IF('Crosley at Tanglewood'!A36="Studio",'Crosley at Tanglewood'!B$1,"")</f>
        <v/>
      </c>
      <c r="B131" s="45" t="str">
        <f>IF('Crosley at Tanglewood'!$A$36="Studio",'Crosley at Tanglewood'!$A$36&amp;"/"&amp;'Crosley at Tanglewood'!$B$36,"")</f>
        <v/>
      </c>
      <c r="C131" s="45">
        <f>IF('Crosley at Tanglewood'!$A$36="Studio",'Crosley at Tanglewood'!$C$36,0)</f>
        <v>0</v>
      </c>
      <c r="D131" s="45">
        <f>IF('Crosley at Tanglewood'!$A$36="Studio",'Crosley at Tanglewood'!$D$36,0)</f>
        <v>0</v>
      </c>
      <c r="E131" s="46">
        <f t="shared" si="6"/>
        <v>0</v>
      </c>
      <c r="F131" s="46">
        <f>IF('Crosley at Tanglewood'!$A$36="Studio",'Crosley at Tanglewood'!$K$36,0)</f>
        <v>0</v>
      </c>
      <c r="G131" s="46">
        <f t="shared" si="7"/>
        <v>0</v>
      </c>
      <c r="H131" s="47">
        <f>IF('Crosley at Tanglewood'!$A$36="Studio",'Crosley at Tanglewood'!$M$36,0)</f>
        <v>0</v>
      </c>
    </row>
    <row r="132" spans="1:8" hidden="1" x14ac:dyDescent="0.25">
      <c r="A132" s="44" t="str">
        <f>IF('Crosley at Tanglewood'!A37="Studio",'Crosley at Tanglewood'!B$1,"")</f>
        <v/>
      </c>
      <c r="B132" s="45" t="str">
        <f>IF('Crosley at Tanglewood'!$A$37="Studio",'Crosley at Tanglewood'!$A$37&amp;"/"&amp;'Crosley at Tanglewood'!$B$37,"")</f>
        <v/>
      </c>
      <c r="C132" s="45">
        <f>IF('Crosley at Tanglewood'!$A$37="Studio",'Crosley at Tanglewood'!$C$37,0)</f>
        <v>0</v>
      </c>
      <c r="D132" s="45">
        <f>IF('Crosley at Tanglewood'!$A$37="Studio",'Crosley at Tanglewood'!$D$37,0)</f>
        <v>0</v>
      </c>
      <c r="E132" s="46">
        <f t="shared" si="6"/>
        <v>0</v>
      </c>
      <c r="F132" s="46">
        <f>IF('Crosley at Tanglewood'!$A$37="Studio",'Crosley at Tanglewood'!$K$37,0)</f>
        <v>0</v>
      </c>
      <c r="G132" s="46">
        <f t="shared" si="7"/>
        <v>0</v>
      </c>
      <c r="H132" s="47">
        <f>IF('Crosley at Tanglewood'!$A$37="Studio",'Crosley at Tanglewood'!$M$37,0)</f>
        <v>0</v>
      </c>
    </row>
    <row r="133" spans="1:8" hidden="1" x14ac:dyDescent="0.25">
      <c r="A133" s="44" t="str">
        <f>IF('Crosley at Tanglewood'!A38="Studio",'Crosley at Tanglewood'!B$1,"")</f>
        <v/>
      </c>
      <c r="B133" s="45" t="str">
        <f>IF('Crosley at Tanglewood'!$A$38="Studio",'Crosley at Tanglewood'!$A$38&amp;"/"&amp;'Crosley at Tanglewood'!$B$38,"")</f>
        <v/>
      </c>
      <c r="C133" s="45">
        <f>IF('Crosley at Tanglewood'!$A$38="Studio",'Crosley at Tanglewood'!$C$38,0)</f>
        <v>0</v>
      </c>
      <c r="D133" s="45">
        <f>IF('Crosley at Tanglewood'!$A$38="Studio",'Crosley at Tanglewood'!$D$38,0)</f>
        <v>0</v>
      </c>
      <c r="E133" s="46">
        <f t="shared" ref="E133:E164" si="8">IF(ISERROR(C133*D133),0,(C133*D133))</f>
        <v>0</v>
      </c>
      <c r="F133" s="46">
        <f>IF('Crosley at Tanglewood'!$A$38="Studio",'Crosley at Tanglewood'!$K$38,0)</f>
        <v>0</v>
      </c>
      <c r="G133" s="46">
        <f t="shared" ref="G133:G164" si="9">C133*F133</f>
        <v>0</v>
      </c>
      <c r="H133" s="47">
        <f>IF('Crosley at Tanglewood'!$A$38="Studio",'Crosley at Tanglewood'!$M$38,0)</f>
        <v>0</v>
      </c>
    </row>
    <row r="134" spans="1:8" hidden="1" x14ac:dyDescent="0.25">
      <c r="A134" s="44" t="str">
        <f>IF('Crosley at Tanglewood'!A39="Studio",'Crosley at Tanglewood'!B$1,"")</f>
        <v/>
      </c>
      <c r="B134" s="45" t="str">
        <f>IF('Crosley at Tanglewood'!$A$39="Studio",'Crosley at Tanglewood'!$A$39&amp;"/"&amp;'Crosley at Tanglewood'!$B$39,"")</f>
        <v/>
      </c>
      <c r="C134" s="45">
        <f>IF('Crosley at Tanglewood'!$A$39="Studio",'Crosley at Tanglewood'!$C$39,0)</f>
        <v>0</v>
      </c>
      <c r="D134" s="45">
        <f>IF('Crosley at Tanglewood'!$A$39="Studio",'Crosley at Tanglewood'!$D$39,0)</f>
        <v>0</v>
      </c>
      <c r="E134" s="46">
        <f t="shared" si="8"/>
        <v>0</v>
      </c>
      <c r="F134" s="46">
        <f>IF('Crosley at Tanglewood'!$A$39="Studio",'Crosley at Tanglewood'!$K$39,0)</f>
        <v>0</v>
      </c>
      <c r="G134" s="46">
        <f t="shared" si="9"/>
        <v>0</v>
      </c>
      <c r="H134" s="47">
        <f>IF('Crosley at Tanglewood'!$A$39="Studio",'Crosley at Tanglewood'!$M$39,0)</f>
        <v>0</v>
      </c>
    </row>
    <row r="135" spans="1:8" hidden="1" x14ac:dyDescent="0.25">
      <c r="A135" s="44" t="str">
        <f>IF('Crosley at Tanglewood'!A40="Studio",'Crosley at Tanglewood'!B$1,"")</f>
        <v/>
      </c>
      <c r="B135" s="45" t="str">
        <f>IF('Crosley at Tanglewood'!$A$40="Studio",'Crosley at Tanglewood'!$A$40&amp;"/"&amp;'Crosley at Tanglewood'!$B$40,"")</f>
        <v/>
      </c>
      <c r="C135" s="45">
        <f>IF('Crosley at Tanglewood'!$A$40="Studio",'Crosley at Tanglewood'!$C$40,0)</f>
        <v>0</v>
      </c>
      <c r="D135" s="45">
        <f>IF('Crosley at Tanglewood'!$A$40="Studio",'Crosley at Tanglewood'!$D$40,0)</f>
        <v>0</v>
      </c>
      <c r="E135" s="46">
        <f t="shared" si="8"/>
        <v>0</v>
      </c>
      <c r="F135" s="46">
        <f>IF('Crosley at Tanglewood'!$A$40="Studio",'Crosley at Tanglewood'!$K$40,0)</f>
        <v>0</v>
      </c>
      <c r="G135" s="46">
        <f t="shared" si="9"/>
        <v>0</v>
      </c>
      <c r="H135" s="47">
        <f>IF('Crosley at Tanglewood'!$A$40="Studio",'Crosley at Tanglewood'!$M$40,0)</f>
        <v>0</v>
      </c>
    </row>
    <row r="136" spans="1:8" hidden="1" x14ac:dyDescent="0.25">
      <c r="A136" s="44" t="e">
        <f>IF('Crosley at Tanglewood'!#REF!="Studio",'Crosley at Tanglewood'!B$1,"")</f>
        <v>#REF!</v>
      </c>
      <c r="B136" s="45" t="e">
        <f>IF('Crosley at Tanglewood'!#REF!="Studio",'Crosley at Tanglewood'!#REF!&amp;"/"&amp;'Crosley at Tanglewood'!#REF!,"")</f>
        <v>#REF!</v>
      </c>
      <c r="C136" s="45" t="e">
        <f>IF('Crosley at Tanglewood'!#REF!="Studio",'Crosley at Tanglewood'!#REF!,0)</f>
        <v>#REF!</v>
      </c>
      <c r="D136" s="45" t="e">
        <f>IF('Crosley at Tanglewood'!#REF!="Studio",'Crosley at Tanglewood'!#REF!,0)</f>
        <v>#REF!</v>
      </c>
      <c r="E136" s="46">
        <f t="shared" si="8"/>
        <v>0</v>
      </c>
      <c r="F136" s="46" t="e">
        <f>IF('Crosley at Tanglewood'!#REF!="Studio",'Crosley at Tanglewood'!#REF!,0)</f>
        <v>#REF!</v>
      </c>
      <c r="G136" s="46" t="e">
        <f t="shared" si="9"/>
        <v>#REF!</v>
      </c>
      <c r="H136" s="47" t="e">
        <f>IF('Crosley at Tanglewood'!#REF!="Studio",'Crosley at Tanglewood'!#REF!,0)</f>
        <v>#REF!</v>
      </c>
    </row>
    <row r="137" spans="1:8" hidden="1" x14ac:dyDescent="0.25">
      <c r="A137" s="44" t="e">
        <f>IF('Crosley at Tanglewood'!#REF!="Studio",'Crosley at Tanglewood'!B$1,"")</f>
        <v>#REF!</v>
      </c>
      <c r="B137" s="45" t="e">
        <f>IF('Crosley at Tanglewood'!#REF!="Studio",'Crosley at Tanglewood'!#REF!&amp;"/"&amp;'Crosley at Tanglewood'!#REF!,"")</f>
        <v>#REF!</v>
      </c>
      <c r="C137" s="45" t="e">
        <f>IF('Crosley at Tanglewood'!#REF!="Studio",'Crosley at Tanglewood'!#REF!,0)</f>
        <v>#REF!</v>
      </c>
      <c r="D137" s="45" t="e">
        <f>IF('Crosley at Tanglewood'!#REF!="Studio",'Crosley at Tanglewood'!#REF!,0)</f>
        <v>#REF!</v>
      </c>
      <c r="E137" s="46">
        <f t="shared" si="8"/>
        <v>0</v>
      </c>
      <c r="F137" s="46" t="e">
        <f>IF('Crosley at Tanglewood'!#REF!="Studio",'Crosley at Tanglewood'!#REF!,0)</f>
        <v>#REF!</v>
      </c>
      <c r="G137" s="46" t="e">
        <f t="shared" si="9"/>
        <v>#REF!</v>
      </c>
      <c r="H137" s="47" t="e">
        <f>IF('Crosley at Tanglewood'!#REF!="Studio",'Crosley at Tanglewood'!#REF!,0)</f>
        <v>#REF!</v>
      </c>
    </row>
    <row r="138" spans="1:8" hidden="1" x14ac:dyDescent="0.25">
      <c r="A138" s="44" t="e">
        <f>IF('Crosley at Tanglewood'!#REF!="Studio",'Crosley at Tanglewood'!B$1,"")</f>
        <v>#REF!</v>
      </c>
      <c r="B138" s="45" t="e">
        <f>IF('Crosley at Tanglewood'!#REF!="Studio",'Crosley at Tanglewood'!#REF!&amp;"/"&amp;'Crosley at Tanglewood'!#REF!,"")</f>
        <v>#REF!</v>
      </c>
      <c r="C138" s="45" t="e">
        <f>IF('Crosley at Tanglewood'!#REF!="Studio",'Crosley at Tanglewood'!#REF!,0)</f>
        <v>#REF!</v>
      </c>
      <c r="D138" s="45" t="e">
        <f>IF('Crosley at Tanglewood'!#REF!="Studio",'Crosley at Tanglewood'!#REF!,0)</f>
        <v>#REF!</v>
      </c>
      <c r="E138" s="46">
        <f t="shared" si="8"/>
        <v>0</v>
      </c>
      <c r="F138" s="46" t="e">
        <f>IF('Crosley at Tanglewood'!#REF!="Studio",'Crosley at Tanglewood'!#REF!,0)</f>
        <v>#REF!</v>
      </c>
      <c r="G138" s="46" t="e">
        <f t="shared" si="9"/>
        <v>#REF!</v>
      </c>
      <c r="H138" s="47" t="e">
        <f>IF('Crosley at Tanglewood'!#REF!="Studio",'Crosley at Tanglewood'!#REF!,0)</f>
        <v>#REF!</v>
      </c>
    </row>
    <row r="139" spans="1:8" hidden="1" x14ac:dyDescent="0.25">
      <c r="A139" s="44" t="e">
        <f>IF('Crosley at Tanglewood'!#REF!="Studio",'Crosley at Tanglewood'!B$1,"")</f>
        <v>#REF!</v>
      </c>
      <c r="B139" s="45" t="e">
        <f>IF('Crosley at Tanglewood'!#REF!="Studio",'Crosley at Tanglewood'!#REF!&amp;"/"&amp;'Crosley at Tanglewood'!#REF!,"")</f>
        <v>#REF!</v>
      </c>
      <c r="C139" s="45" t="e">
        <f>IF('Crosley at Tanglewood'!#REF!="Studio",'Crosley at Tanglewood'!#REF!,0)</f>
        <v>#REF!</v>
      </c>
      <c r="D139" s="45" t="e">
        <f>IF('Crosley at Tanglewood'!#REF!="Studio",'Crosley at Tanglewood'!#REF!,0)</f>
        <v>#REF!</v>
      </c>
      <c r="E139" s="46">
        <f t="shared" si="8"/>
        <v>0</v>
      </c>
      <c r="F139" s="46" t="e">
        <f>IF('Crosley at Tanglewood'!#REF!="Studio",'Crosley at Tanglewood'!#REF!,0)</f>
        <v>#REF!</v>
      </c>
      <c r="G139" s="46" t="e">
        <f t="shared" si="9"/>
        <v>#REF!</v>
      </c>
      <c r="H139" s="47" t="e">
        <f>IF('Crosley at Tanglewood'!#REF!="Studio",'Crosley at Tanglewood'!#REF!,0)</f>
        <v>#REF!</v>
      </c>
    </row>
    <row r="140" spans="1:8" hidden="1" x14ac:dyDescent="0.25">
      <c r="A140" s="44" t="e">
        <f>IF('Crosley at Tanglewood'!#REF!="Studio",'Crosley at Tanglewood'!B$1,"")</f>
        <v>#REF!</v>
      </c>
      <c r="B140" s="45" t="e">
        <f>IF('Crosley at Tanglewood'!#REF!="Studio",'Crosley at Tanglewood'!#REF!&amp;"/"&amp;'Crosley at Tanglewood'!#REF!,"")</f>
        <v>#REF!</v>
      </c>
      <c r="C140" s="45" t="e">
        <f>IF('Crosley at Tanglewood'!#REF!="Studio",'Crosley at Tanglewood'!#REF!,0)</f>
        <v>#REF!</v>
      </c>
      <c r="D140" s="45" t="e">
        <f>IF('Crosley at Tanglewood'!#REF!="Studio",'Crosley at Tanglewood'!#REF!,0)</f>
        <v>#REF!</v>
      </c>
      <c r="E140" s="46">
        <f t="shared" si="8"/>
        <v>0</v>
      </c>
      <c r="F140" s="46" t="e">
        <f>IF('Crosley at Tanglewood'!#REF!="Studio",'Crosley at Tanglewood'!#REF!,0)</f>
        <v>#REF!</v>
      </c>
      <c r="G140" s="46" t="e">
        <f t="shared" si="9"/>
        <v>#REF!</v>
      </c>
      <c r="H140" s="47" t="e">
        <f>IF('Crosley at Tanglewood'!#REF!="Studio",'Crosley at Tanglewood'!#REF!,0)</f>
        <v>#REF!</v>
      </c>
    </row>
    <row r="141" spans="1:8" hidden="1" x14ac:dyDescent="0.25">
      <c r="A141" s="44" t="e">
        <f>IF('Crosley at Tanglewood'!#REF!="Studio",'Crosley at Tanglewood'!B$1,"")</f>
        <v>#REF!</v>
      </c>
      <c r="B141" s="45" t="e">
        <f>IF('Crosley at Tanglewood'!#REF!="Studio",'Crosley at Tanglewood'!#REF!&amp;"/"&amp;'Crosley at Tanglewood'!#REF!,"")</f>
        <v>#REF!</v>
      </c>
      <c r="C141" s="45" t="e">
        <f>IF('Crosley at Tanglewood'!#REF!="Studio",'Crosley at Tanglewood'!#REF!,0)</f>
        <v>#REF!</v>
      </c>
      <c r="D141" s="45" t="e">
        <f>IF('Crosley at Tanglewood'!#REF!="Studio",'Crosley at Tanglewood'!#REF!,0)</f>
        <v>#REF!</v>
      </c>
      <c r="E141" s="46">
        <f t="shared" si="8"/>
        <v>0</v>
      </c>
      <c r="F141" s="46" t="e">
        <f>IF('Crosley at Tanglewood'!#REF!="Studio",'Crosley at Tanglewood'!#REF!,0)</f>
        <v>#REF!</v>
      </c>
      <c r="G141" s="46" t="e">
        <f t="shared" si="9"/>
        <v>#REF!</v>
      </c>
      <c r="H141" s="47" t="e">
        <f>IF('Crosley at Tanglewood'!#REF!="Studio",'Crosley at Tanglewood'!#REF!,0)</f>
        <v>#REF!</v>
      </c>
    </row>
    <row r="142" spans="1:8" hidden="1" x14ac:dyDescent="0.25">
      <c r="A142" s="44" t="e">
        <f>IF('Crosley at Tanglewood'!#REF!="Studio",'Crosley at Tanglewood'!B$1,"")</f>
        <v>#REF!</v>
      </c>
      <c r="B142" s="45" t="e">
        <f>IF('Crosley at Tanglewood'!#REF!="Studio",'Crosley at Tanglewood'!#REF!&amp;"/"&amp;'Crosley at Tanglewood'!#REF!,"")</f>
        <v>#REF!</v>
      </c>
      <c r="C142" s="45" t="e">
        <f>IF('Crosley at Tanglewood'!#REF!="Studio",'Crosley at Tanglewood'!#REF!,0)</f>
        <v>#REF!</v>
      </c>
      <c r="D142" s="45" t="e">
        <f>IF('Crosley at Tanglewood'!#REF!="Studio",'Crosley at Tanglewood'!#REF!,0)</f>
        <v>#REF!</v>
      </c>
      <c r="E142" s="46">
        <f t="shared" si="8"/>
        <v>0</v>
      </c>
      <c r="F142" s="46" t="e">
        <f>IF('Crosley at Tanglewood'!#REF!="Studio",'Crosley at Tanglewood'!#REF!,0)</f>
        <v>#REF!</v>
      </c>
      <c r="G142" s="46" t="e">
        <f t="shared" si="9"/>
        <v>#REF!</v>
      </c>
      <c r="H142" s="47" t="e">
        <f>IF('Crosley at Tanglewood'!#REF!="Studio",'Crosley at Tanglewood'!#REF!,0)</f>
        <v>#REF!</v>
      </c>
    </row>
    <row r="143" spans="1:8" hidden="1" x14ac:dyDescent="0.25">
      <c r="A143" s="44" t="e">
        <f>IF('Crosley at Tanglewood'!#REF!="Studio",'Crosley at Tanglewood'!B$1,"")</f>
        <v>#REF!</v>
      </c>
      <c r="B143" s="45" t="e">
        <f>IF('Crosley at Tanglewood'!#REF!="Studio",'Crosley at Tanglewood'!#REF!&amp;"/"&amp;'Crosley at Tanglewood'!#REF!,"")</f>
        <v>#REF!</v>
      </c>
      <c r="C143" s="45" t="e">
        <f>IF('Crosley at Tanglewood'!#REF!="Studio",'Crosley at Tanglewood'!#REF!,0)</f>
        <v>#REF!</v>
      </c>
      <c r="D143" s="45" t="e">
        <f>IF('Crosley at Tanglewood'!#REF!="Studio",'Crosley at Tanglewood'!#REF!,0)</f>
        <v>#REF!</v>
      </c>
      <c r="E143" s="46">
        <f t="shared" si="8"/>
        <v>0</v>
      </c>
      <c r="F143" s="46" t="e">
        <f>IF('Crosley at Tanglewood'!#REF!="Studio",'Crosley at Tanglewood'!#REF!,0)</f>
        <v>#REF!</v>
      </c>
      <c r="G143" s="46" t="e">
        <f t="shared" si="9"/>
        <v>#REF!</v>
      </c>
      <c r="H143" s="47" t="e">
        <f>IF('Crosley at Tanglewood'!#REF!="Studio",'Crosley at Tanglewood'!#REF!,0)</f>
        <v>#REF!</v>
      </c>
    </row>
    <row r="144" spans="1:8" hidden="1" x14ac:dyDescent="0.25">
      <c r="A144" s="44" t="e">
        <f>IF('Crosley at Tanglewood'!#REF!="Studio",'Crosley at Tanglewood'!B$1,"")</f>
        <v>#REF!</v>
      </c>
      <c r="B144" s="45" t="e">
        <f>IF('Crosley at Tanglewood'!#REF!="Studio",'Crosley at Tanglewood'!#REF!&amp;"/"&amp;'Crosley at Tanglewood'!#REF!,"")</f>
        <v>#REF!</v>
      </c>
      <c r="C144" s="45" t="e">
        <f>IF('Crosley at Tanglewood'!#REF!="Studio",'Crosley at Tanglewood'!#REF!,0)</f>
        <v>#REF!</v>
      </c>
      <c r="D144" s="45" t="e">
        <f>IF('Crosley at Tanglewood'!#REF!="Studio",'Crosley at Tanglewood'!#REF!,0)</f>
        <v>#REF!</v>
      </c>
      <c r="E144" s="46">
        <f t="shared" si="8"/>
        <v>0</v>
      </c>
      <c r="F144" s="46" t="e">
        <f>IF('Crosley at Tanglewood'!#REF!="Studio",'Crosley at Tanglewood'!#REF!,0)</f>
        <v>#REF!</v>
      </c>
      <c r="G144" s="46" t="e">
        <f t="shared" si="9"/>
        <v>#REF!</v>
      </c>
      <c r="H144" s="47" t="e">
        <f>IF('Crosley at Tanglewood'!#REF!="Studio",'Crosley at Tanglewood'!#REF!,0)</f>
        <v>#REF!</v>
      </c>
    </row>
    <row r="145" spans="1:8" hidden="1" x14ac:dyDescent="0.25">
      <c r="A145" s="44" t="str">
        <f>IF('Comp 7'!A30="Studio",'Comp 7'!B$1,"")</f>
        <v/>
      </c>
      <c r="B145" s="45" t="str">
        <f>IF('Comp 7'!$A$30="Studio",'Comp 7'!$A$30&amp;"/"&amp;'Comp 7'!$B$30,"")</f>
        <v/>
      </c>
      <c r="C145" s="45">
        <f>IF('Comp 7'!$A$30="Studio",'Comp 7'!$C$30,0)</f>
        <v>0</v>
      </c>
      <c r="D145" s="45">
        <f>IF('Comp 7'!$A$30="Studio",'Comp 7'!$D$30,0)</f>
        <v>0</v>
      </c>
      <c r="E145" s="46">
        <f t="shared" si="8"/>
        <v>0</v>
      </c>
      <c r="F145" s="46">
        <f>IF('Comp 7'!$A$30="Studio",'Comp 7'!$K$30,0)</f>
        <v>0</v>
      </c>
      <c r="G145" s="46">
        <f t="shared" si="9"/>
        <v>0</v>
      </c>
      <c r="H145" s="47">
        <f>IF('Comp 7'!$A$30="Studio",'Comp 7'!$M$30,0)</f>
        <v>0</v>
      </c>
    </row>
    <row r="146" spans="1:8" hidden="1" x14ac:dyDescent="0.25">
      <c r="A146" s="44" t="str">
        <f>IF('Comp 7'!A31="Studio",'Comp 7'!B$1,"")</f>
        <v/>
      </c>
      <c r="B146" s="45" t="str">
        <f>IF('Comp 7'!$A$31="Studio",'Comp 7'!$A$31&amp;"/"&amp;'Comp 7'!$B$31,"")</f>
        <v/>
      </c>
      <c r="C146" s="45">
        <f>IF('Comp 7'!$A$31="Studio",'Comp 7'!$C$31,0)</f>
        <v>0</v>
      </c>
      <c r="D146" s="45">
        <f>IF('Comp 7'!$A$31="Studio",'Comp 7'!$D$31,0)</f>
        <v>0</v>
      </c>
      <c r="E146" s="46">
        <f t="shared" si="8"/>
        <v>0</v>
      </c>
      <c r="F146" s="46">
        <f>IF('Comp 7'!$A$31="Studio",'Comp 7'!$K$31,0)</f>
        <v>0</v>
      </c>
      <c r="G146" s="46">
        <f t="shared" si="9"/>
        <v>0</v>
      </c>
      <c r="H146" s="47">
        <f>IF('Comp 7'!$A$31="Studio",'Comp 7'!$M$31,0)</f>
        <v>0</v>
      </c>
    </row>
    <row r="147" spans="1:8" hidden="1" x14ac:dyDescent="0.25">
      <c r="A147" s="44" t="str">
        <f>IF('Comp 7'!A32="Studio",'Comp 7'!B$1,"")</f>
        <v/>
      </c>
      <c r="B147" s="45" t="str">
        <f>IF('Comp 7'!$A$32="Studio",'Comp 7'!$A$32&amp;"/"&amp;'Comp 7'!$B$32,"")</f>
        <v/>
      </c>
      <c r="C147" s="45">
        <f>IF('Comp 7'!$A$32="Studio",'Comp 7'!$C$32,0)</f>
        <v>0</v>
      </c>
      <c r="D147" s="45">
        <f>IF('Comp 7'!$A$32="Studio",'Comp 7'!$D$32,0)</f>
        <v>0</v>
      </c>
      <c r="E147" s="46">
        <f t="shared" si="8"/>
        <v>0</v>
      </c>
      <c r="F147" s="46">
        <f>IF('Comp 7'!$A$32="Studio",'Comp 7'!$K$32,0)</f>
        <v>0</v>
      </c>
      <c r="G147" s="46">
        <f t="shared" si="9"/>
        <v>0</v>
      </c>
      <c r="H147" s="47">
        <f>IF('Comp 7'!$A$32="Studio",'Comp 7'!$M$32,0)</f>
        <v>0</v>
      </c>
    </row>
    <row r="148" spans="1:8" hidden="1" x14ac:dyDescent="0.25">
      <c r="A148" s="44" t="str">
        <f>IF('Comp 7'!A33="Studio",'Comp 7'!B$1,"")</f>
        <v/>
      </c>
      <c r="B148" s="45" t="str">
        <f>IF('Comp 7'!$A$33="Studio",'Comp 7'!$A$33&amp;"/"&amp;'Comp 7'!$B$33,"")</f>
        <v/>
      </c>
      <c r="C148" s="45">
        <f>IF('Comp 7'!$A$33="Studio",'Comp 7'!$C$33,0)</f>
        <v>0</v>
      </c>
      <c r="D148" s="45">
        <f>IF('Comp 7'!$A$33="Studio",'Comp 7'!$D$33,0)</f>
        <v>0</v>
      </c>
      <c r="E148" s="46">
        <f t="shared" si="8"/>
        <v>0</v>
      </c>
      <c r="F148" s="46">
        <f>IF('Comp 7'!$A$33="Studio",'Comp 7'!$K$33,0)</f>
        <v>0</v>
      </c>
      <c r="G148" s="46">
        <f t="shared" si="9"/>
        <v>0</v>
      </c>
      <c r="H148" s="47">
        <f>IF('Comp 7'!$A$33="Studio",'Comp 7'!$M$33,0)</f>
        <v>0</v>
      </c>
    </row>
    <row r="149" spans="1:8" hidden="1" x14ac:dyDescent="0.25">
      <c r="A149" s="44" t="str">
        <f>IF('Comp 7'!A34="Studio",'Comp 7'!B$1,"")</f>
        <v/>
      </c>
      <c r="B149" s="45" t="str">
        <f>IF('Comp 7'!$A$34="Studio",'Comp 7'!$A$34&amp;"/"&amp;'Comp 7'!$B$34,"")</f>
        <v/>
      </c>
      <c r="C149" s="45">
        <f>IF('Comp 7'!$A$34="Studio",'Comp 7'!$C$34,0)</f>
        <v>0</v>
      </c>
      <c r="D149" s="45">
        <f>IF('Comp 7'!$A$34="Studio",'Comp 7'!$D$34,0)</f>
        <v>0</v>
      </c>
      <c r="E149" s="46">
        <f t="shared" si="8"/>
        <v>0</v>
      </c>
      <c r="F149" s="46">
        <f>IF('Comp 7'!$A$34="Studio",'Comp 7'!$K$34,0)</f>
        <v>0</v>
      </c>
      <c r="G149" s="46">
        <f t="shared" si="9"/>
        <v>0</v>
      </c>
      <c r="H149" s="47">
        <f>IF('Comp 7'!$A$34="Studio",'Comp 7'!$M$34,0)</f>
        <v>0</v>
      </c>
    </row>
    <row r="150" spans="1:8" hidden="1" x14ac:dyDescent="0.25">
      <c r="A150" s="44" t="str">
        <f>IF('Comp 7'!A35="Studio",'Comp 7'!B$1,"")</f>
        <v/>
      </c>
      <c r="B150" s="45" t="str">
        <f>IF('Comp 7'!$A$35="Studio",'Comp 7'!$A$35&amp;"/"&amp;'Comp 7'!$B$35,"")</f>
        <v/>
      </c>
      <c r="C150" s="45">
        <f>IF('Comp 7'!$A$35="Studio",'Comp 7'!$C$35,0)</f>
        <v>0</v>
      </c>
      <c r="D150" s="45">
        <f>IF('Comp 7'!$A$35="Studio",'Comp 7'!$D$35,0)</f>
        <v>0</v>
      </c>
      <c r="E150" s="46">
        <f t="shared" si="8"/>
        <v>0</v>
      </c>
      <c r="F150" s="46">
        <f>IF('Comp 7'!$A$35="Studio",'Comp 7'!$K$35,0)</f>
        <v>0</v>
      </c>
      <c r="G150" s="46">
        <f t="shared" si="9"/>
        <v>0</v>
      </c>
      <c r="H150" s="47">
        <f>IF('Comp 7'!$A$35="Studio",'Comp 7'!$M$35,0)</f>
        <v>0</v>
      </c>
    </row>
    <row r="151" spans="1:8" hidden="1" x14ac:dyDescent="0.25">
      <c r="A151" s="44" t="str">
        <f>IF('Comp 7'!A36="Studio",'Comp 7'!B$1,"")</f>
        <v/>
      </c>
      <c r="B151" s="45" t="str">
        <f>IF('Comp 7'!$A$36="Studio",'Comp 7'!$A$36&amp;"/"&amp;'Comp 7'!$B$36,"")</f>
        <v/>
      </c>
      <c r="C151" s="45">
        <f>IF('Comp 7'!$A$36="Studio",'Comp 7'!$C$36,0)</f>
        <v>0</v>
      </c>
      <c r="D151" s="45">
        <f>IF('Comp 7'!$A$36="Studio",'Comp 7'!$D$36,0)</f>
        <v>0</v>
      </c>
      <c r="E151" s="46">
        <f t="shared" si="8"/>
        <v>0</v>
      </c>
      <c r="F151" s="46">
        <f>IF('Comp 7'!$A$36="Studio",'Comp 7'!$K$36,0)</f>
        <v>0</v>
      </c>
      <c r="G151" s="46">
        <f t="shared" si="9"/>
        <v>0</v>
      </c>
      <c r="H151" s="47">
        <f>IF('Comp 7'!$A$36="Studio",'Comp 7'!$M$36,0)</f>
        <v>0</v>
      </c>
    </row>
    <row r="152" spans="1:8" hidden="1" x14ac:dyDescent="0.25">
      <c r="A152" s="44" t="str">
        <f>IF('Comp 7'!A37="Studio",'Comp 7'!B$1,"")</f>
        <v/>
      </c>
      <c r="B152" s="45" t="str">
        <f>IF('Comp 7'!$A$37="Studio",'Comp 7'!$A$37&amp;"/"&amp;'Comp 7'!$B$37,"")</f>
        <v/>
      </c>
      <c r="C152" s="45">
        <f>IF('Comp 7'!$A$37="Studio",'Comp 7'!$C$37,0)</f>
        <v>0</v>
      </c>
      <c r="D152" s="45">
        <f>IF('Comp 7'!$A$37="Studio",'Comp 7'!$D$37,0)</f>
        <v>0</v>
      </c>
      <c r="E152" s="46">
        <f t="shared" si="8"/>
        <v>0</v>
      </c>
      <c r="F152" s="46">
        <f>IF('Comp 7'!$A$37="Studio",'Comp 7'!$K$37,0)</f>
        <v>0</v>
      </c>
      <c r="G152" s="46">
        <f t="shared" si="9"/>
        <v>0</v>
      </c>
      <c r="H152" s="47">
        <f>IF('Comp 7'!$A$37="Studio",'Comp 7'!$M$37,0)</f>
        <v>0</v>
      </c>
    </row>
    <row r="153" spans="1:8" hidden="1" x14ac:dyDescent="0.25">
      <c r="A153" s="44" t="str">
        <f>IF('Comp 7'!A38="Studio",'Comp 7'!B$1,"")</f>
        <v/>
      </c>
      <c r="B153" s="45" t="str">
        <f>IF('Comp 7'!$A$38="Studio",'Comp 7'!$A$38&amp;"/"&amp;'Comp 7'!$B$38,"")</f>
        <v/>
      </c>
      <c r="C153" s="45">
        <f>IF('Comp 7'!$A$38="Studio",'Comp 7'!$C$38,0)</f>
        <v>0</v>
      </c>
      <c r="D153" s="45">
        <f>IF('Comp 7'!$A$38="Studio",'Comp 7'!$D$38,0)</f>
        <v>0</v>
      </c>
      <c r="E153" s="46">
        <f t="shared" si="8"/>
        <v>0</v>
      </c>
      <c r="F153" s="46">
        <f>IF('Comp 7'!$A$38="Studio",'Comp 7'!$K$38,0)</f>
        <v>0</v>
      </c>
      <c r="G153" s="46">
        <f t="shared" si="9"/>
        <v>0</v>
      </c>
      <c r="H153" s="47">
        <f>IF('Comp 7'!$A$38="Studio",'Comp 7'!$M$38,0)</f>
        <v>0</v>
      </c>
    </row>
    <row r="154" spans="1:8" hidden="1" x14ac:dyDescent="0.25">
      <c r="A154" s="44" t="str">
        <f>IF('Comp 7'!A39="Studio",'Comp 7'!B$1,"")</f>
        <v/>
      </c>
      <c r="B154" s="45" t="str">
        <f>IF('Comp 7'!$A$39="Studio",'Comp 7'!$A$39&amp;"/"&amp;'Comp 7'!$B$39,"")</f>
        <v/>
      </c>
      <c r="C154" s="45">
        <f>IF('Comp 7'!$A$39="Studio",'Comp 7'!$C$39,0)</f>
        <v>0</v>
      </c>
      <c r="D154" s="45">
        <f>IF('Comp 7'!$A$39="Studio",'Comp 7'!$D$39,0)</f>
        <v>0</v>
      </c>
      <c r="E154" s="46">
        <f t="shared" si="8"/>
        <v>0</v>
      </c>
      <c r="F154" s="46">
        <f>IF('Comp 7'!$A$39="Studio",'Comp 7'!$K$39,0)</f>
        <v>0</v>
      </c>
      <c r="G154" s="46">
        <f t="shared" si="9"/>
        <v>0</v>
      </c>
      <c r="H154" s="47">
        <f>IF('Comp 7'!$A$39="Studio",'Comp 7'!$M$39,0)</f>
        <v>0</v>
      </c>
    </row>
    <row r="155" spans="1:8" hidden="1" x14ac:dyDescent="0.25">
      <c r="A155" s="44" t="str">
        <f>IF('Comp 7'!A40="Studio",'Comp 7'!B$1,"")</f>
        <v/>
      </c>
      <c r="B155" s="45" t="str">
        <f>IF('Comp 7'!$A$40="Studio",'Comp 7'!$A$40&amp;"/"&amp;'Comp 7'!$B$40,"")</f>
        <v/>
      </c>
      <c r="C155" s="45">
        <f>IF('Comp 7'!$A$40="Studio",'Comp 7'!$C$40,0)</f>
        <v>0</v>
      </c>
      <c r="D155" s="45">
        <f>IF('Comp 7'!$A$40="Studio",'Comp 7'!$D$40,0)</f>
        <v>0</v>
      </c>
      <c r="E155" s="46">
        <f t="shared" si="8"/>
        <v>0</v>
      </c>
      <c r="F155" s="46">
        <f>IF('Comp 7'!$A$40="Studio",'Comp 7'!$K$40,0)</f>
        <v>0</v>
      </c>
      <c r="G155" s="46">
        <f t="shared" si="9"/>
        <v>0</v>
      </c>
      <c r="H155" s="47">
        <f>IF('Comp 7'!$A$40="Studio",'Comp 7'!$M$40,0)</f>
        <v>0</v>
      </c>
    </row>
    <row r="156" spans="1:8" hidden="1" x14ac:dyDescent="0.25">
      <c r="A156" s="44" t="str">
        <f>IF('Comp 7'!A41="Studio",'Comp 7'!B$1,"")</f>
        <v/>
      </c>
      <c r="B156" s="45" t="str">
        <f>IF('Comp 7'!$A$41="Studio",'Comp 7'!$A$41&amp;"/"&amp;'Comp 7'!$B$41,"")</f>
        <v/>
      </c>
      <c r="C156" s="45">
        <f>IF('Comp 7'!$A$41="Studio",'Comp 7'!$C$41,0)</f>
        <v>0</v>
      </c>
      <c r="D156" s="45">
        <f>IF('Comp 7'!$A$41="Studio",'Comp 7'!$D$41,0)</f>
        <v>0</v>
      </c>
      <c r="E156" s="46">
        <f t="shared" si="8"/>
        <v>0</v>
      </c>
      <c r="F156" s="46">
        <f>IF('Comp 7'!$A$41="Studio",'Comp 7'!$K$41,0)</f>
        <v>0</v>
      </c>
      <c r="G156" s="46">
        <f t="shared" si="9"/>
        <v>0</v>
      </c>
      <c r="H156" s="47">
        <f>IF('Comp 7'!$A$41="Studio",'Comp 7'!$M$41,0)</f>
        <v>0</v>
      </c>
    </row>
    <row r="157" spans="1:8" hidden="1" x14ac:dyDescent="0.25">
      <c r="A157" s="44" t="str">
        <f>IF('Comp 7'!A42="Studio",'Comp 7'!B$1,"")</f>
        <v/>
      </c>
      <c r="B157" s="45" t="str">
        <f>IF('Comp 7'!$A$42="Studio",'Comp 7'!$A$42&amp;"/"&amp;'Comp 7'!$B$42,"")</f>
        <v/>
      </c>
      <c r="C157" s="45">
        <f>IF('Comp 7'!$A$42="Studio",'Comp 7'!$C$42,0)</f>
        <v>0</v>
      </c>
      <c r="D157" s="45">
        <f>IF('Comp 7'!$A$42="Studio",'Comp 7'!$D$42,0)</f>
        <v>0</v>
      </c>
      <c r="E157" s="46">
        <f t="shared" si="8"/>
        <v>0</v>
      </c>
      <c r="F157" s="46">
        <f>IF('Comp 7'!$A$42="Studio",'Comp 7'!$K$42,0)</f>
        <v>0</v>
      </c>
      <c r="G157" s="46">
        <f t="shared" si="9"/>
        <v>0</v>
      </c>
      <c r="H157" s="47">
        <f>IF('Comp 7'!$A$42="Studio",'Comp 7'!$M$42,0)</f>
        <v>0</v>
      </c>
    </row>
    <row r="158" spans="1:8" hidden="1" x14ac:dyDescent="0.25">
      <c r="A158" s="44" t="str">
        <f>IF('Comp 7'!A43="Studio",'Comp 7'!B$1,"")</f>
        <v/>
      </c>
      <c r="B158" s="45" t="str">
        <f>IF('Comp 7'!$A$43="Studio",'Comp 7'!$A$43&amp;"/"&amp;'Comp 7'!$B$43,"")</f>
        <v/>
      </c>
      <c r="C158" s="45">
        <f>IF('Comp 7'!$A$43="Studio",'Comp 7'!$C$43,0)</f>
        <v>0</v>
      </c>
      <c r="D158" s="45">
        <f>IF('Comp 7'!$A$43="Studio",'Comp 7'!$D$43,0)</f>
        <v>0</v>
      </c>
      <c r="E158" s="46">
        <f t="shared" si="8"/>
        <v>0</v>
      </c>
      <c r="F158" s="46">
        <f>IF('Comp 7'!$A$43="Studio",'Comp 7'!$K$43,0)</f>
        <v>0</v>
      </c>
      <c r="G158" s="46">
        <f t="shared" si="9"/>
        <v>0</v>
      </c>
      <c r="H158" s="47">
        <f>IF('Comp 7'!$A$43="Studio",'Comp 7'!$M$43,0)</f>
        <v>0</v>
      </c>
    </row>
    <row r="159" spans="1:8" hidden="1" x14ac:dyDescent="0.25">
      <c r="A159" s="44" t="str">
        <f>IF('Comp 7'!A44="Studio",'Comp 7'!B$1,"")</f>
        <v/>
      </c>
      <c r="B159" s="45" t="str">
        <f>IF('Comp 7'!$A$44="Studio",'Comp 7'!$A$44&amp;"/"&amp;'Comp 7'!$B$44,"")</f>
        <v/>
      </c>
      <c r="C159" s="45">
        <f>IF('Comp 7'!$A$44="Studio",'Comp 7'!$C$44,0)</f>
        <v>0</v>
      </c>
      <c r="D159" s="45">
        <f>IF('Comp 7'!$A$44="Studio",'Comp 7'!$D$44,0)</f>
        <v>0</v>
      </c>
      <c r="E159" s="46">
        <f t="shared" si="8"/>
        <v>0</v>
      </c>
      <c r="F159" s="46">
        <f>IF('Comp 7'!$A$44="Studio",'Comp 7'!$K$44,0)</f>
        <v>0</v>
      </c>
      <c r="G159" s="46">
        <f t="shared" si="9"/>
        <v>0</v>
      </c>
      <c r="H159" s="47">
        <f>IF('Comp 7'!$A$44="Studio",'Comp 7'!$M$44,0)</f>
        <v>0</v>
      </c>
    </row>
    <row r="160" spans="1:8" hidden="1" x14ac:dyDescent="0.25">
      <c r="A160" s="44" t="str">
        <f>IF('Comp 7'!A45="Studio",'Comp 7'!B$1,"")</f>
        <v/>
      </c>
      <c r="B160" s="45" t="str">
        <f>IF('Comp 7'!$A$45="Studio",'Comp 7'!$A$45&amp;"/"&amp;'Comp 7'!$B$45,"")</f>
        <v/>
      </c>
      <c r="C160" s="45">
        <f>IF('Comp 7'!$A$45="Studio",'Comp 7'!$C$45,0)</f>
        <v>0</v>
      </c>
      <c r="D160" s="45">
        <f>IF('Comp 7'!$A$45="Studio",'Comp 7'!$D$45,0)</f>
        <v>0</v>
      </c>
      <c r="E160" s="46">
        <f t="shared" si="8"/>
        <v>0</v>
      </c>
      <c r="F160" s="46">
        <f>IF('Comp 7'!$A$45="Studio",'Comp 7'!$K$45,0)</f>
        <v>0</v>
      </c>
      <c r="G160" s="46">
        <f t="shared" si="9"/>
        <v>0</v>
      </c>
      <c r="H160" s="47">
        <f>IF('Comp 7'!$A$45="Studio",'Comp 7'!$M$45,0)</f>
        <v>0</v>
      </c>
    </row>
    <row r="161" spans="1:8" hidden="1" x14ac:dyDescent="0.25">
      <c r="A161" s="44" t="str">
        <f>IF('Comp 7'!A46="Studio",'Comp 7'!B$1,"")</f>
        <v/>
      </c>
      <c r="B161" s="45" t="str">
        <f>IF('Comp 7'!$A$46="Studio",'Comp 7'!$A$46&amp;"/"&amp;'Comp 7'!$B$46,"")</f>
        <v/>
      </c>
      <c r="C161" s="45">
        <f>IF('Comp 7'!$A$46="Studio",'Comp 7'!$C$46,0)</f>
        <v>0</v>
      </c>
      <c r="D161" s="45">
        <f>IF('Comp 7'!$A$46="Studio",'Comp 7'!$D$46,0)</f>
        <v>0</v>
      </c>
      <c r="E161" s="46">
        <f t="shared" si="8"/>
        <v>0</v>
      </c>
      <c r="F161" s="46">
        <f>IF('Comp 7'!$A$46="Studio",'Comp 7'!$K$46,0)</f>
        <v>0</v>
      </c>
      <c r="G161" s="46">
        <f t="shared" si="9"/>
        <v>0</v>
      </c>
      <c r="H161" s="47">
        <f>IF('Comp 7'!$A$46="Studio",'Comp 7'!$M$46,0)</f>
        <v>0</v>
      </c>
    </row>
    <row r="162" spans="1:8" hidden="1" x14ac:dyDescent="0.25">
      <c r="A162" s="44" t="str">
        <f>IF('Comp 7'!A47="Studio",'Comp 7'!B$1,"")</f>
        <v/>
      </c>
      <c r="B162" s="45" t="str">
        <f>IF('Comp 7'!$A$47="Studio",'Comp 7'!$A$47&amp;"/"&amp;'Comp 7'!$B$47,"")</f>
        <v/>
      </c>
      <c r="C162" s="45">
        <f>IF('Comp 7'!$A$47="Studio",'Comp 7'!$C$47,0)</f>
        <v>0</v>
      </c>
      <c r="D162" s="45">
        <f>IF('Comp 7'!$A$47="Studio",'Comp 7'!$D$47,0)</f>
        <v>0</v>
      </c>
      <c r="E162" s="46">
        <f t="shared" si="8"/>
        <v>0</v>
      </c>
      <c r="F162" s="46">
        <f>IF('Comp 7'!$A$47="Studio",'Comp 7'!$K$47,0)</f>
        <v>0</v>
      </c>
      <c r="G162" s="46">
        <f t="shared" si="9"/>
        <v>0</v>
      </c>
      <c r="H162" s="47">
        <f>IF('Comp 7'!$A$47="Studio",'Comp 7'!$M$47,0)</f>
        <v>0</v>
      </c>
    </row>
    <row r="163" spans="1:8" hidden="1" x14ac:dyDescent="0.25">
      <c r="A163" s="44" t="str">
        <f>IF('Comp 7'!A48="Studio",'Comp 7'!B$1,"")</f>
        <v/>
      </c>
      <c r="B163" s="45" t="str">
        <f>IF('Comp 7'!$A$48="Studio",'Comp 7'!$A$48&amp;"/"&amp;'Comp 7'!$B$48,"")</f>
        <v/>
      </c>
      <c r="C163" s="45">
        <f>IF('Comp 7'!$A$48="Studio",'Comp 7'!$C$48,0)</f>
        <v>0</v>
      </c>
      <c r="D163" s="45">
        <f>IF('Comp 7'!$A$48="Studio",'Comp 7'!$D$48,0)</f>
        <v>0</v>
      </c>
      <c r="E163" s="46">
        <f t="shared" si="8"/>
        <v>0</v>
      </c>
      <c r="F163" s="46">
        <f>IF('Comp 7'!$A$48="Studio",'Comp 7'!$K$48,0)</f>
        <v>0</v>
      </c>
      <c r="G163" s="46">
        <f t="shared" si="9"/>
        <v>0</v>
      </c>
      <c r="H163" s="47">
        <f>IF('Comp 7'!$A$48="Studio",'Comp 7'!$M$48,0)</f>
        <v>0</v>
      </c>
    </row>
    <row r="164" spans="1:8" hidden="1" x14ac:dyDescent="0.25">
      <c r="A164" s="44" t="str">
        <f>IF('Comp 7'!A49="Studio",'Comp 7'!B$1,"")</f>
        <v/>
      </c>
      <c r="B164" s="45" t="str">
        <f>IF('Comp 7'!$A$49="Studio",'Comp 7'!$A$49&amp;"/"&amp;'Comp 7'!$B$49,"")</f>
        <v/>
      </c>
      <c r="C164" s="45">
        <f>IF('Comp 7'!$A$49="Studio",'Comp 7'!$C$49,0)</f>
        <v>0</v>
      </c>
      <c r="D164" s="45">
        <f>IF('Comp 7'!$A$49="Studio",'Comp 7'!$D$49,0)</f>
        <v>0</v>
      </c>
      <c r="E164" s="46">
        <f t="shared" si="8"/>
        <v>0</v>
      </c>
      <c r="F164" s="46">
        <f>IF('Comp 7'!$A$49="Studio",'Comp 7'!$K$49,0)</f>
        <v>0</v>
      </c>
      <c r="G164" s="46">
        <f t="shared" si="9"/>
        <v>0</v>
      </c>
      <c r="H164" s="47">
        <f>IF('Comp 7'!$A$49="Studio",'Comp 7'!$M$49,0)</f>
        <v>0</v>
      </c>
    </row>
    <row r="165" spans="1:8" hidden="1" x14ac:dyDescent="0.25">
      <c r="A165" s="44" t="str">
        <f>IF('Comp 8'!A30="Studio",'Comp 8'!B$1,"")</f>
        <v/>
      </c>
      <c r="B165" s="45" t="str">
        <f>IF('Comp 8'!$A$30="Studio",'Comp 8'!$A$30&amp;"/"&amp;'Comp 8'!$B$30,"")</f>
        <v/>
      </c>
      <c r="C165" s="45">
        <f>IF('Comp 8'!$A$30="Studio",'Comp 8'!$C$30,0)</f>
        <v>0</v>
      </c>
      <c r="D165" s="45">
        <f>IF('Comp 8'!$A$30="Studio",'Comp 8'!$D$30,0)</f>
        <v>0</v>
      </c>
      <c r="E165" s="46">
        <f t="shared" ref="E165:E184" si="10">IF(ISERROR(C165*D165),0,(C165*D165))</f>
        <v>0</v>
      </c>
      <c r="F165" s="46">
        <f>IF('Comp 8'!$A$30="Studio",'Comp 8'!$K$30,0)</f>
        <v>0</v>
      </c>
      <c r="G165" s="46">
        <f t="shared" ref="G165:G184" si="11">C165*F165</f>
        <v>0</v>
      </c>
      <c r="H165" s="47">
        <f>IF('Comp 8'!$A$30="Studio",'Comp 8'!$M$30,0)</f>
        <v>0</v>
      </c>
    </row>
    <row r="166" spans="1:8" hidden="1" x14ac:dyDescent="0.25">
      <c r="A166" s="44" t="str">
        <f>IF('Comp 8'!A31="Studio",'Comp 8'!B$1,"")</f>
        <v/>
      </c>
      <c r="B166" s="45" t="str">
        <f>IF('Comp 8'!$A$31="Studio",'Comp 8'!$A$31&amp;"/"&amp;'Comp 8'!$B$31,"")</f>
        <v/>
      </c>
      <c r="C166" s="45">
        <f>IF('Comp 8'!$A$31="Studio",'Comp 8'!$C$31,0)</f>
        <v>0</v>
      </c>
      <c r="D166" s="45">
        <f>IF('Comp 8'!$A$31="Studio",'Comp 8'!$D$31,0)</f>
        <v>0</v>
      </c>
      <c r="E166" s="46">
        <f t="shared" si="10"/>
        <v>0</v>
      </c>
      <c r="F166" s="46">
        <f>IF('Comp 8'!$A$31="Studio",'Comp 8'!$K$31,0)</f>
        <v>0</v>
      </c>
      <c r="G166" s="46">
        <f t="shared" si="11"/>
        <v>0</v>
      </c>
      <c r="H166" s="47">
        <f>IF('Comp 8'!$A$31="Studio",'Comp 8'!$M$31,0)</f>
        <v>0</v>
      </c>
    </row>
    <row r="167" spans="1:8" hidden="1" x14ac:dyDescent="0.25">
      <c r="A167" s="44" t="str">
        <f>IF('Comp 8'!A32="Studio",'Comp 8'!B$1,"")</f>
        <v/>
      </c>
      <c r="B167" s="45" t="str">
        <f>IF('Comp 8'!$A$32="Studio",'Comp 8'!$A$32&amp;"/"&amp;'Comp 8'!$B$32,"")</f>
        <v/>
      </c>
      <c r="C167" s="45">
        <f>IF('Comp 8'!$A$32="Studio",'Comp 8'!$C$32,0)</f>
        <v>0</v>
      </c>
      <c r="D167" s="45">
        <f>IF('Comp 8'!$A$32="Studio",'Comp 8'!$D$32,0)</f>
        <v>0</v>
      </c>
      <c r="E167" s="46">
        <f t="shared" si="10"/>
        <v>0</v>
      </c>
      <c r="F167" s="46">
        <f>IF('Comp 8'!$A$32="Studio",'Comp 8'!$K$32,0)</f>
        <v>0</v>
      </c>
      <c r="G167" s="46">
        <f t="shared" si="11"/>
        <v>0</v>
      </c>
      <c r="H167" s="47">
        <f>IF('Comp 8'!$A$32="Studio",'Comp 8'!$M$32,0)</f>
        <v>0</v>
      </c>
    </row>
    <row r="168" spans="1:8" hidden="1" x14ac:dyDescent="0.25">
      <c r="A168" s="44" t="str">
        <f>IF('Comp 8'!A33="Studio",'Comp 8'!B$1,"")</f>
        <v/>
      </c>
      <c r="B168" s="45" t="str">
        <f>IF('Comp 8'!$A$33="Studio",'Comp 8'!$A$33&amp;"/"&amp;'Comp 8'!$B$33,"")</f>
        <v/>
      </c>
      <c r="C168" s="45">
        <f>IF('Comp 8'!$A$33="Studio",'Comp 8'!$C$33,0)</f>
        <v>0</v>
      </c>
      <c r="D168" s="45">
        <f>IF('Comp 8'!$A$33="Studio",'Comp 8'!$D$33,0)</f>
        <v>0</v>
      </c>
      <c r="E168" s="46">
        <f t="shared" si="10"/>
        <v>0</v>
      </c>
      <c r="F168" s="46">
        <f>IF('Comp 8'!$A$33="Studio",'Comp 8'!$K$33,0)</f>
        <v>0</v>
      </c>
      <c r="G168" s="46">
        <f t="shared" si="11"/>
        <v>0</v>
      </c>
      <c r="H168" s="47">
        <f>IF('Comp 8'!$A$33="Studio",'Comp 8'!$M$33,0)</f>
        <v>0</v>
      </c>
    </row>
    <row r="169" spans="1:8" hidden="1" x14ac:dyDescent="0.25">
      <c r="A169" s="44" t="str">
        <f>IF('Comp 8'!A34="Studio",'Comp 8'!B$1,"")</f>
        <v/>
      </c>
      <c r="B169" s="45" t="str">
        <f>IF('Comp 8'!$A$34="Studio",'Comp 8'!$A$34&amp;"/"&amp;'Comp 8'!$B$34,"")</f>
        <v/>
      </c>
      <c r="C169" s="45">
        <f>IF('Comp 8'!$A$34="Studio",'Comp 8'!$C$34,0)</f>
        <v>0</v>
      </c>
      <c r="D169" s="45">
        <f>IF('Comp 8'!$A$34="Studio",'Comp 8'!$D$34,0)</f>
        <v>0</v>
      </c>
      <c r="E169" s="46">
        <f t="shared" si="10"/>
        <v>0</v>
      </c>
      <c r="F169" s="46">
        <f>IF('Comp 8'!$A$34="Studio",'Comp 8'!$K$34,0)</f>
        <v>0</v>
      </c>
      <c r="G169" s="46">
        <f t="shared" si="11"/>
        <v>0</v>
      </c>
      <c r="H169" s="47">
        <f>IF('Comp 8'!$A$34="Studio",'Comp 8'!$M$34,0)</f>
        <v>0</v>
      </c>
    </row>
    <row r="170" spans="1:8" hidden="1" x14ac:dyDescent="0.25">
      <c r="A170" s="44" t="str">
        <f>IF('Comp 8'!A35="Studio",'Comp 8'!B$1,"")</f>
        <v/>
      </c>
      <c r="B170" s="45" t="str">
        <f>IF('Comp 8'!$A$35="Studio",'Comp 8'!$A$35&amp;"/"&amp;'Comp 8'!$B$35,"")</f>
        <v/>
      </c>
      <c r="C170" s="45">
        <f>IF('Comp 8'!$A$35="Studio",'Comp 8'!$C$35,0)</f>
        <v>0</v>
      </c>
      <c r="D170" s="45">
        <f>IF('Comp 8'!$A$35="Studio",'Comp 8'!$D$35,0)</f>
        <v>0</v>
      </c>
      <c r="E170" s="46">
        <f t="shared" si="10"/>
        <v>0</v>
      </c>
      <c r="F170" s="46">
        <f>IF('Comp 8'!$A$35="Studio",'Comp 8'!$K$35,0)</f>
        <v>0</v>
      </c>
      <c r="G170" s="46">
        <f t="shared" si="11"/>
        <v>0</v>
      </c>
      <c r="H170" s="47">
        <f>IF('Comp 8'!$A$35="Studio",'Comp 8'!$M$35,0)</f>
        <v>0</v>
      </c>
    </row>
    <row r="171" spans="1:8" hidden="1" x14ac:dyDescent="0.25">
      <c r="A171" s="44" t="str">
        <f>IF('Comp 8'!A36="Studio",'Comp 8'!B$1,"")</f>
        <v/>
      </c>
      <c r="B171" s="45" t="str">
        <f>IF('Comp 8'!$A$36="Studio",'Comp 8'!$A$36&amp;"/"&amp;'Comp 8'!$B$36,"")</f>
        <v/>
      </c>
      <c r="C171" s="45">
        <f>IF('Comp 8'!$A$36="Studio",'Comp 8'!$C$36,0)</f>
        <v>0</v>
      </c>
      <c r="D171" s="45">
        <f>IF('Comp 8'!$A$36="Studio",'Comp 8'!$D$36,0)</f>
        <v>0</v>
      </c>
      <c r="E171" s="46">
        <f t="shared" si="10"/>
        <v>0</v>
      </c>
      <c r="F171" s="46">
        <f>IF('Comp 8'!$A$36="Studio",'Comp 8'!$K$36,0)</f>
        <v>0</v>
      </c>
      <c r="G171" s="46">
        <f t="shared" si="11"/>
        <v>0</v>
      </c>
      <c r="H171" s="47">
        <f>IF('Comp 8'!$A$36="Studio",'Comp 8'!$M$36,0)</f>
        <v>0</v>
      </c>
    </row>
    <row r="172" spans="1:8" hidden="1" x14ac:dyDescent="0.25">
      <c r="A172" s="44" t="str">
        <f>IF('Comp 8'!A37="Studio",'Comp 8'!B$1,"")</f>
        <v/>
      </c>
      <c r="B172" s="45" t="str">
        <f>IF('Comp 8'!$A$37="Studio",'Comp 8'!$A$37&amp;"/"&amp;'Comp 8'!$B$37,"")</f>
        <v/>
      </c>
      <c r="C172" s="45">
        <f>IF('Comp 8'!$A$37="Studio",'Comp 8'!$C$37,0)</f>
        <v>0</v>
      </c>
      <c r="D172" s="45">
        <f>IF('Comp 8'!$A$37="Studio",'Comp 8'!$D$37,0)</f>
        <v>0</v>
      </c>
      <c r="E172" s="46">
        <f t="shared" si="10"/>
        <v>0</v>
      </c>
      <c r="F172" s="46">
        <f>IF('Comp 8'!$A$37="Studio",'Comp 8'!$K$37,0)</f>
        <v>0</v>
      </c>
      <c r="G172" s="46">
        <f t="shared" si="11"/>
        <v>0</v>
      </c>
      <c r="H172" s="47">
        <f>IF('Comp 8'!$A$37="Studio",'Comp 8'!$M$37,0)</f>
        <v>0</v>
      </c>
    </row>
    <row r="173" spans="1:8" hidden="1" x14ac:dyDescent="0.25">
      <c r="A173" s="44" t="str">
        <f>IF('Comp 8'!A38="Studio",'Comp 8'!B$1,"")</f>
        <v/>
      </c>
      <c r="B173" s="45" t="str">
        <f>IF('Comp 8'!$A$38="Studio",'Comp 8'!$A$38&amp;"/"&amp;'Comp 8'!$B$38,"")</f>
        <v/>
      </c>
      <c r="C173" s="45">
        <f>IF('Comp 8'!$A$38="Studio",'Comp 8'!$C$38,0)</f>
        <v>0</v>
      </c>
      <c r="D173" s="45">
        <f>IF('Comp 8'!$A$38="Studio",'Comp 8'!$D$38,0)</f>
        <v>0</v>
      </c>
      <c r="E173" s="46">
        <f t="shared" si="10"/>
        <v>0</v>
      </c>
      <c r="F173" s="46">
        <f>IF('Comp 8'!$A$38="Studio",'Comp 8'!$K$38,0)</f>
        <v>0</v>
      </c>
      <c r="G173" s="46">
        <f t="shared" si="11"/>
        <v>0</v>
      </c>
      <c r="H173" s="47">
        <f>IF('Comp 8'!$A$38="Studio",'Comp 8'!$M$38,0)</f>
        <v>0</v>
      </c>
    </row>
    <row r="174" spans="1:8" hidden="1" x14ac:dyDescent="0.25">
      <c r="A174" s="44" t="str">
        <f>IF('Comp 8'!A39="Studio",'Comp 8'!B$1,"")</f>
        <v/>
      </c>
      <c r="B174" s="45" t="str">
        <f>IF('Comp 8'!$A$39="Studio",'Comp 8'!$A$39&amp;"/"&amp;'Comp 8'!$B$39,"")</f>
        <v/>
      </c>
      <c r="C174" s="45">
        <f>IF('Comp 8'!$A$39="Studio",'Comp 8'!$C$39,0)</f>
        <v>0</v>
      </c>
      <c r="D174" s="45">
        <f>IF('Comp 8'!$A$39="Studio",'Comp 8'!$D$39,0)</f>
        <v>0</v>
      </c>
      <c r="E174" s="46">
        <f t="shared" si="10"/>
        <v>0</v>
      </c>
      <c r="F174" s="46">
        <f>IF('Comp 8'!$A$39="Studio",'Comp 8'!$K$39,0)</f>
        <v>0</v>
      </c>
      <c r="G174" s="46">
        <f t="shared" si="11"/>
        <v>0</v>
      </c>
      <c r="H174" s="47">
        <f>IF('Comp 8'!$A$39="Studio",'Comp 8'!$M$39,0)</f>
        <v>0</v>
      </c>
    </row>
    <row r="175" spans="1:8" hidden="1" x14ac:dyDescent="0.25">
      <c r="A175" s="44" t="str">
        <f>IF('Comp 8'!A40="Studio",'Comp 8'!B$1,"")</f>
        <v/>
      </c>
      <c r="B175" s="45" t="str">
        <f>IF('Comp 8'!$A$40="Studio",'Comp 8'!$A$40&amp;"/"&amp;'Comp 8'!$B$40,"")</f>
        <v/>
      </c>
      <c r="C175" s="45">
        <f>IF('Comp 8'!$A$40="Studio",'Comp 8'!$C$40,0)</f>
        <v>0</v>
      </c>
      <c r="D175" s="45">
        <f>IF('Comp 8'!$A$40="Studio",'Comp 8'!$D$40,0)</f>
        <v>0</v>
      </c>
      <c r="E175" s="46">
        <f t="shared" si="10"/>
        <v>0</v>
      </c>
      <c r="F175" s="46">
        <f>IF('Comp 8'!$A$40="Studio",'Comp 8'!$K$40,0)</f>
        <v>0</v>
      </c>
      <c r="G175" s="46">
        <f t="shared" si="11"/>
        <v>0</v>
      </c>
      <c r="H175" s="47">
        <f>IF('Comp 8'!$A$40="Studio",'Comp 8'!$M$40,0)</f>
        <v>0</v>
      </c>
    </row>
    <row r="176" spans="1:8" hidden="1" x14ac:dyDescent="0.25">
      <c r="A176" s="44" t="str">
        <f>IF('Comp 8'!A41="Studio",'Comp 8'!B$1,"")</f>
        <v/>
      </c>
      <c r="B176" s="45" t="str">
        <f>IF('Comp 8'!$A$41="Studio",'Comp 8'!$A$41&amp;"/"&amp;'Comp 8'!$B$41,"")</f>
        <v/>
      </c>
      <c r="C176" s="45">
        <f>IF('Comp 8'!$A$41="Studio",'Comp 8'!$C$41,0)</f>
        <v>0</v>
      </c>
      <c r="D176" s="45">
        <f>IF('Comp 8'!$A$41="Studio",'Comp 8'!$D$41,0)</f>
        <v>0</v>
      </c>
      <c r="E176" s="46">
        <f t="shared" si="10"/>
        <v>0</v>
      </c>
      <c r="F176" s="46">
        <f>IF('Comp 8'!$A$41="Studio",'Comp 8'!$K$41,0)</f>
        <v>0</v>
      </c>
      <c r="G176" s="46">
        <f t="shared" si="11"/>
        <v>0</v>
      </c>
      <c r="H176" s="47">
        <f>IF('Comp 8'!$A$41="Studio",'Comp 8'!$M$41,0)</f>
        <v>0</v>
      </c>
    </row>
    <row r="177" spans="1:8" hidden="1" x14ac:dyDescent="0.25">
      <c r="A177" s="44" t="str">
        <f>IF('Comp 8'!A42="Studio",'Comp 8'!B$1,"")</f>
        <v/>
      </c>
      <c r="B177" s="45" t="str">
        <f>IF('Comp 8'!$A$42="Studio",'Comp 8'!$A$42&amp;"/"&amp;'Comp 8'!$B$42,"")</f>
        <v/>
      </c>
      <c r="C177" s="45">
        <f>IF('Comp 8'!$A$42="Studio",'Comp 8'!$C$42,0)</f>
        <v>0</v>
      </c>
      <c r="D177" s="45">
        <f>IF('Comp 8'!$A$42="Studio",'Comp 8'!$D$42,0)</f>
        <v>0</v>
      </c>
      <c r="E177" s="46">
        <f t="shared" si="10"/>
        <v>0</v>
      </c>
      <c r="F177" s="46">
        <f>IF('Comp 8'!$A$42="Studio",'Comp 8'!$K$42,0)</f>
        <v>0</v>
      </c>
      <c r="G177" s="46">
        <f t="shared" si="11"/>
        <v>0</v>
      </c>
      <c r="H177" s="47">
        <f>IF('Comp 8'!$A$42="Studio",'Comp 8'!$M$42,0)</f>
        <v>0</v>
      </c>
    </row>
    <row r="178" spans="1:8" hidden="1" x14ac:dyDescent="0.25">
      <c r="A178" s="44" t="str">
        <f>IF('Comp 8'!A43="Studio",'Comp 8'!B$1,"")</f>
        <v/>
      </c>
      <c r="B178" s="45" t="str">
        <f>IF('Comp 8'!$A$43="Studio",'Comp 8'!$A$43&amp;"/"&amp;'Comp 8'!$B$43,"")</f>
        <v/>
      </c>
      <c r="C178" s="45">
        <f>IF('Comp 8'!$A$43="Studio",'Comp 8'!$C$43,0)</f>
        <v>0</v>
      </c>
      <c r="D178" s="45">
        <f>IF('Comp 8'!$A$43="Studio",'Comp 8'!$D$43,0)</f>
        <v>0</v>
      </c>
      <c r="E178" s="46">
        <f t="shared" si="10"/>
        <v>0</v>
      </c>
      <c r="F178" s="46">
        <f>IF('Comp 8'!$A$43="Studio",'Comp 8'!$K$43,0)</f>
        <v>0</v>
      </c>
      <c r="G178" s="46">
        <f t="shared" si="11"/>
        <v>0</v>
      </c>
      <c r="H178" s="47">
        <f>IF('Comp 8'!$A$43="Studio",'Comp 8'!$M$43,0)</f>
        <v>0</v>
      </c>
    </row>
    <row r="179" spans="1:8" hidden="1" x14ac:dyDescent="0.25">
      <c r="A179" s="44" t="str">
        <f>IF('Comp 8'!A44="Studio",'Comp 8'!B$1,"")</f>
        <v/>
      </c>
      <c r="B179" s="45" t="str">
        <f>IF('Comp 8'!$A$44="Studio",'Comp 8'!$A$44&amp;"/"&amp;'Comp 8'!$B$44,"")</f>
        <v/>
      </c>
      <c r="C179" s="45">
        <f>IF('Comp 8'!$A$44="Studio",'Comp 8'!$C$44,0)</f>
        <v>0</v>
      </c>
      <c r="D179" s="45">
        <f>IF('Comp 8'!$A$44="Studio",'Comp 8'!$D$44,0)</f>
        <v>0</v>
      </c>
      <c r="E179" s="46">
        <f t="shared" si="10"/>
        <v>0</v>
      </c>
      <c r="F179" s="46">
        <f>IF('Comp 8'!$A$44="Studio",'Comp 8'!$K$44,0)</f>
        <v>0</v>
      </c>
      <c r="G179" s="46">
        <f t="shared" si="11"/>
        <v>0</v>
      </c>
      <c r="H179" s="47">
        <f>IF('Comp 8'!$A$44="Studio",'Comp 8'!$M$44,0)</f>
        <v>0</v>
      </c>
    </row>
    <row r="180" spans="1:8" hidden="1" x14ac:dyDescent="0.25">
      <c r="A180" s="44" t="str">
        <f>IF('Comp 8'!A45="Studio",'Comp 8'!B$1,"")</f>
        <v/>
      </c>
      <c r="B180" s="45" t="str">
        <f>IF('Comp 8'!$A$45="Studio",'Comp 8'!$A$45&amp;"/"&amp;'Comp 8'!$B$45,"")</f>
        <v/>
      </c>
      <c r="C180" s="45">
        <f>IF('Comp 8'!$A$45="Studio",'Comp 8'!$C$45,0)</f>
        <v>0</v>
      </c>
      <c r="D180" s="45">
        <f>IF('Comp 8'!$A$45="Studio",'Comp 8'!$D$45,0)</f>
        <v>0</v>
      </c>
      <c r="E180" s="46">
        <f t="shared" si="10"/>
        <v>0</v>
      </c>
      <c r="F180" s="46">
        <f>IF('Comp 8'!$A$45="Studio",'Comp 8'!$K$45,0)</f>
        <v>0</v>
      </c>
      <c r="G180" s="46">
        <f t="shared" si="11"/>
        <v>0</v>
      </c>
      <c r="H180" s="47">
        <f>IF('Comp 8'!$A$45="Studio",'Comp 8'!$M$45,0)</f>
        <v>0</v>
      </c>
    </row>
    <row r="181" spans="1:8" hidden="1" x14ac:dyDescent="0.25">
      <c r="A181" s="44" t="str">
        <f>IF('Comp 8'!A46="Studio",'Comp 8'!B$1,"")</f>
        <v/>
      </c>
      <c r="B181" s="45" t="str">
        <f>IF('Comp 8'!$A$46="Studio",'Comp 8'!$A$46&amp;"/"&amp;'Comp 8'!$B$46,"")</f>
        <v/>
      </c>
      <c r="C181" s="45">
        <f>IF('Comp 8'!$A$46="Studio",'Comp 8'!$C$46,0)</f>
        <v>0</v>
      </c>
      <c r="D181" s="45">
        <f>IF('Comp 8'!$A$46="Studio",'Comp 8'!$D$46,0)</f>
        <v>0</v>
      </c>
      <c r="E181" s="46">
        <f t="shared" si="10"/>
        <v>0</v>
      </c>
      <c r="F181" s="46">
        <f>IF('Comp 8'!$A$46="Studio",'Comp 8'!$K$46,0)</f>
        <v>0</v>
      </c>
      <c r="G181" s="46">
        <f t="shared" si="11"/>
        <v>0</v>
      </c>
      <c r="H181" s="47">
        <f>IF('Comp 8'!$A$46="Studio",'Comp 8'!$M$46,0)</f>
        <v>0</v>
      </c>
    </row>
    <row r="182" spans="1:8" hidden="1" x14ac:dyDescent="0.25">
      <c r="A182" s="44" t="str">
        <f>IF('Comp 8'!A47="Studio",'Comp 8'!B$1,"")</f>
        <v/>
      </c>
      <c r="B182" s="45" t="str">
        <f>IF('Comp 8'!$A$47="Studio",'Comp 8'!$A$47&amp;"/"&amp;'Comp 8'!$B$47,"")</f>
        <v/>
      </c>
      <c r="C182" s="45">
        <f>IF('Comp 8'!$A$47="Studio",'Comp 8'!$C$47,0)</f>
        <v>0</v>
      </c>
      <c r="D182" s="45">
        <f>IF('Comp 8'!$A$47="Studio",'Comp 8'!$D$47,0)</f>
        <v>0</v>
      </c>
      <c r="E182" s="46">
        <f t="shared" si="10"/>
        <v>0</v>
      </c>
      <c r="F182" s="46">
        <f>IF('Comp 8'!$A$47="Studio",'Comp 8'!$K$47,0)</f>
        <v>0</v>
      </c>
      <c r="G182" s="46">
        <f t="shared" si="11"/>
        <v>0</v>
      </c>
      <c r="H182" s="47">
        <f>IF('Comp 8'!$A$47="Studio",'Comp 8'!$M$47,0)</f>
        <v>0</v>
      </c>
    </row>
    <row r="183" spans="1:8" hidden="1" x14ac:dyDescent="0.25">
      <c r="A183" s="44" t="str">
        <f>IF('Comp 8'!A48="Studio",'Comp 8'!B$1,"")</f>
        <v/>
      </c>
      <c r="B183" s="45" t="str">
        <f>IF('Comp 8'!$A$48="Studio",'Comp 8'!$A$48&amp;"/"&amp;'Comp 8'!$B$48,"")</f>
        <v/>
      </c>
      <c r="C183" s="45">
        <f>IF('Comp 8'!$A$48="Studio",'Comp 8'!$C$48,0)</f>
        <v>0</v>
      </c>
      <c r="D183" s="45">
        <f>IF('Comp 8'!$A$48="Studio",'Comp 8'!$D$48,0)</f>
        <v>0</v>
      </c>
      <c r="E183" s="46">
        <f t="shared" si="10"/>
        <v>0</v>
      </c>
      <c r="F183" s="46">
        <f>IF('Comp 8'!$A$48="Studio",'Comp 8'!$K$48,0)</f>
        <v>0</v>
      </c>
      <c r="G183" s="46">
        <f t="shared" si="11"/>
        <v>0</v>
      </c>
      <c r="H183" s="47">
        <f>IF('Comp 8'!$A$48="Studio",'Comp 8'!$M$48,0)</f>
        <v>0</v>
      </c>
    </row>
    <row r="184" spans="1:8" hidden="1" x14ac:dyDescent="0.25">
      <c r="A184" s="44" t="str">
        <f>IF('Comp 8'!A49="Studio",'Comp 8'!B$1,"")</f>
        <v/>
      </c>
      <c r="B184" s="45" t="str">
        <f>IF('Comp 8'!$A$49="Studio",'Comp 8'!$A$49&amp;"/"&amp;'Comp 8'!$B$49,"")</f>
        <v/>
      </c>
      <c r="C184" s="45">
        <f>IF('Comp 8'!$A$49="Studio",'Comp 8'!$C$49,0)</f>
        <v>0</v>
      </c>
      <c r="D184" s="45">
        <f>IF('Comp 8'!$A$49="Studio",'Comp 8'!$D$49,0)</f>
        <v>0</v>
      </c>
      <c r="E184" s="46">
        <f t="shared" si="10"/>
        <v>0</v>
      </c>
      <c r="F184" s="46">
        <f>IF('Comp 8'!$A$49="Studio",'Comp 8'!$K$49,0)</f>
        <v>0</v>
      </c>
      <c r="G184" s="46">
        <f t="shared" si="11"/>
        <v>0</v>
      </c>
      <c r="H184" s="47">
        <f>IF('Comp 8'!$A$49="Studio",'Comp 8'!$M$49,0)</f>
        <v>0</v>
      </c>
    </row>
  </sheetData>
  <sheetProtection password="9C4F" sheet="1" objects="1" scenarios="1" autoFilter="0"/>
  <autoFilter ref="A4:A184" xr:uid="{4907C4B5-D9E1-4553-B29C-DF80D9A2B2C5}">
    <filterColumn colId="0">
      <customFilters and="1">
        <customFilter operator="notEqual" val=" "/>
      </customFilters>
    </filterColumn>
  </autoFilter>
  <mergeCells count="2">
    <mergeCell ref="A1:H1"/>
    <mergeCell ref="A2:H2"/>
  </mergeCells>
  <conditionalFormatting sqref="A5:H184">
    <cfRule type="expression" dxfId="53" priority="2">
      <formula>$A5=Subject_Property</formula>
    </cfRule>
  </conditionalFormatting>
  <conditionalFormatting sqref="C5:H184">
    <cfRule type="expression" dxfId="52"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D125-C515-4BCE-A8C1-5235932F8425}">
  <sheetPr codeName="Sheet10" filterMode="1">
    <tabColor rgb="FFFFC000"/>
  </sheetPr>
  <dimension ref="A1:I185"/>
  <sheetViews>
    <sheetView showGridLines="0" zoomScaleNormal="100" workbookViewId="0">
      <selection activeCell="I112" sqref="I112"/>
    </sheetView>
  </sheetViews>
  <sheetFormatPr defaultColWidth="9.109375" defaultRowHeight="13.2" x14ac:dyDescent="0.25"/>
  <cols>
    <col min="1" max="1" width="30.109375" style="44" customWidth="1"/>
    <col min="2" max="4" width="14" style="44" customWidth="1"/>
    <col min="5" max="5" width="14" style="49" hidden="1" customWidth="1"/>
    <col min="6" max="6" width="14" style="49" customWidth="1"/>
    <col min="7" max="7" width="14" style="49" hidden="1" customWidth="1"/>
    <col min="8" max="8" width="14" style="49" customWidth="1"/>
    <col min="9" max="16384" width="9.109375" style="44"/>
  </cols>
  <sheetData>
    <row r="1" spans="1:9" ht="13.8" x14ac:dyDescent="0.25">
      <c r="A1" s="298" t="s">
        <v>123</v>
      </c>
      <c r="B1" s="298"/>
      <c r="C1" s="298"/>
      <c r="D1" s="298"/>
      <c r="E1" s="298"/>
      <c r="F1" s="298"/>
      <c r="G1" s="298"/>
      <c r="H1" s="298"/>
    </row>
    <row r="2" spans="1:9" ht="13.8" x14ac:dyDescent="0.25">
      <c r="A2" s="298" t="str">
        <f>'Augusta Court'!B1</f>
        <v>Augusta Court</v>
      </c>
      <c r="B2" s="298"/>
      <c r="C2" s="298"/>
      <c r="D2" s="298"/>
      <c r="E2" s="298"/>
      <c r="F2" s="298"/>
      <c r="G2" s="298"/>
      <c r="H2" s="298"/>
    </row>
    <row r="3" spans="1:9" ht="13.8" thickBot="1" x14ac:dyDescent="0.3">
      <c r="A3" s="43"/>
    </row>
    <row r="4" spans="1:9" ht="13.8" thickBot="1" x14ac:dyDescent="0.3">
      <c r="A4" s="37" t="s">
        <v>122</v>
      </c>
      <c r="B4" s="38" t="s">
        <v>121</v>
      </c>
      <c r="C4" s="39" t="s">
        <v>120</v>
      </c>
      <c r="D4" s="40" t="s">
        <v>171</v>
      </c>
      <c r="E4" s="75" t="s">
        <v>170</v>
      </c>
      <c r="F4" s="75" t="s">
        <v>118</v>
      </c>
      <c r="G4" s="42" t="s">
        <v>168</v>
      </c>
      <c r="H4" s="42" t="s">
        <v>119</v>
      </c>
      <c r="I4" s="43"/>
    </row>
    <row r="5" spans="1:9" x14ac:dyDescent="0.25">
      <c r="A5" s="44" t="str">
        <f>IF('Tuscany Oaks'!A30=1,'Tuscany Oaks'!B$1,"")</f>
        <v>Tuscany Oaks</v>
      </c>
      <c r="B5" s="45" t="str">
        <f>IF('Tuscany Oaks'!A30=1,'Tuscany Oaks'!A30&amp;"/"&amp;'Tuscany Oaks'!B30,"")</f>
        <v>1/1</v>
      </c>
      <c r="C5" s="45">
        <f>IF('Tuscany Oaks'!$A$30=1,'Tuscany Oaks'!$C$30,0)</f>
        <v>18</v>
      </c>
      <c r="D5" s="45">
        <f>IF('Tuscany Oaks'!$A$30=1,'Tuscany Oaks'!$D$30,0)</f>
        <v>620</v>
      </c>
      <c r="E5" s="46">
        <f t="shared" ref="E5:E36" si="0">IF(ISERROR(C5*D5),0,(C5*D5))</f>
        <v>11160</v>
      </c>
      <c r="F5" s="46">
        <f>IF('Tuscany Oaks'!$A$30=1,'Tuscany Oaks'!$K$30,0)</f>
        <v>1100</v>
      </c>
      <c r="G5" s="46">
        <f t="shared" ref="G5:G36" si="1">C5*F5</f>
        <v>19800</v>
      </c>
      <c r="H5" s="47">
        <f>IF('Tuscany Oaks'!$A$30=1,'Tuscany Oaks'!$M$30,0)</f>
        <v>1.7741935483870968</v>
      </c>
    </row>
    <row r="6" spans="1:9" hidden="1" x14ac:dyDescent="0.25">
      <c r="A6" s="44" t="str">
        <f>IF('Augusta Court'!A34=1,'Augusta Court'!$B$1,"")</f>
        <v>Augusta Court</v>
      </c>
      <c r="B6" s="45" t="str">
        <f>IF('Augusta Court'!A34=1,'Augusta Court'!A34&amp;"/"&amp;'Augusta Court'!B34,"")</f>
        <v>1/2</v>
      </c>
      <c r="C6" s="45">
        <f>IF('Augusta Court'!$A$34=1,'Augusta Court'!$C$34,0)</f>
        <v>11</v>
      </c>
      <c r="D6" s="45">
        <f>IF('Augusta Court'!$A$34=1,'Augusta Court'!$D$34,0)</f>
        <v>985</v>
      </c>
      <c r="E6" s="46">
        <f t="shared" si="0"/>
        <v>10835</v>
      </c>
      <c r="F6" s="46">
        <f>IF('Augusta Court'!$A$34=1,'Augusta Court'!$K$34,0)</f>
        <v>1341.09</v>
      </c>
      <c r="G6" s="46">
        <f t="shared" si="1"/>
        <v>14751.99</v>
      </c>
      <c r="H6" s="47">
        <f>IF('Augusta Court'!$A$34=1,'Augusta Court'!$M$34,0)</f>
        <v>1.3615126903553298</v>
      </c>
    </row>
    <row r="7" spans="1:9" hidden="1" x14ac:dyDescent="0.25">
      <c r="A7" s="44" t="str">
        <f>IF('Augusta Court'!A35=1,'Augusta Court'!$B$1,"")</f>
        <v>Augusta Court</v>
      </c>
      <c r="B7" s="45" t="str">
        <f>IF('Augusta Court'!A35=1,'Augusta Court'!A35&amp;"/"&amp;'Augusta Court'!B35,"")</f>
        <v>1/2</v>
      </c>
      <c r="C7" s="45">
        <f>IF('Augusta Court'!$A$35=1,'Augusta Court'!$C$35,0)</f>
        <v>15</v>
      </c>
      <c r="D7" s="45">
        <f>IF('Augusta Court'!$A$35=1,'Augusta Court'!$D$35,0)</f>
        <v>985</v>
      </c>
      <c r="E7" s="46">
        <f t="shared" si="0"/>
        <v>14775</v>
      </c>
      <c r="F7" s="46">
        <f>IF('Augusta Court'!$A$35=1,'Augusta Court'!$K$35,0)</f>
        <v>1279.28</v>
      </c>
      <c r="G7" s="46">
        <f t="shared" si="1"/>
        <v>19189.2</v>
      </c>
      <c r="H7" s="47">
        <f>IF('Augusta Court'!$A$35=1,'Augusta Court'!$M$35,0)</f>
        <v>1.2987614213197969</v>
      </c>
    </row>
    <row r="8" spans="1:9" hidden="1" x14ac:dyDescent="0.25">
      <c r="A8" s="44" t="str">
        <f>IF('Augusta Court'!A36=1,'Augusta Court'!$B$1,"")</f>
        <v/>
      </c>
      <c r="B8" s="45" t="str">
        <f>IF('Augusta Court'!A36=1,'Augusta Court'!A36&amp;"/"&amp;'Augusta Court'!B36,"")</f>
        <v/>
      </c>
      <c r="C8" s="45">
        <f>IF('Augusta Court'!$A$36=1,'Augusta Court'!$C$36,0)</f>
        <v>0</v>
      </c>
      <c r="D8" s="45">
        <f>IF('Augusta Court'!$A$36=1,'Augusta Court'!$D$36,0)</f>
        <v>0</v>
      </c>
      <c r="E8" s="46">
        <f t="shared" si="0"/>
        <v>0</v>
      </c>
      <c r="F8" s="46">
        <f>IF('Augusta Court'!$A$36=1,'Augusta Court'!$K$36,0)</f>
        <v>0</v>
      </c>
      <c r="G8" s="46">
        <f t="shared" si="1"/>
        <v>0</v>
      </c>
      <c r="H8" s="47">
        <f>IF('Augusta Court'!$A$36=1,'Augusta Court'!$M$36,0)</f>
        <v>0</v>
      </c>
    </row>
    <row r="9" spans="1:9" hidden="1" x14ac:dyDescent="0.25">
      <c r="A9" s="44" t="str">
        <f>IF('Augusta Court'!A37=1,'Augusta Court'!$B$1,"")</f>
        <v/>
      </c>
      <c r="B9" s="45" t="str">
        <f>IF('Augusta Court'!A37=1,'Augusta Court'!A37&amp;"/"&amp;'Augusta Court'!B37,"")</f>
        <v/>
      </c>
      <c r="C9" s="45">
        <f>IF('Augusta Court'!$A$37=1,'Augusta Court'!$C$37,0)</f>
        <v>0</v>
      </c>
      <c r="D9" s="45">
        <f>IF('Augusta Court'!$A$37=1,'Augusta Court'!$D$37,0)</f>
        <v>0</v>
      </c>
      <c r="E9" s="46">
        <f t="shared" si="0"/>
        <v>0</v>
      </c>
      <c r="F9" s="46">
        <f>IF('Augusta Court'!$A$37=1,'Augusta Court'!$K$37,0)</f>
        <v>0</v>
      </c>
      <c r="G9" s="46">
        <f t="shared" si="1"/>
        <v>0</v>
      </c>
      <c r="H9" s="47">
        <f>IF('Augusta Court'!$A$37=1,'Augusta Court'!$M$37,0)</f>
        <v>0</v>
      </c>
    </row>
    <row r="10" spans="1:9" hidden="1" x14ac:dyDescent="0.25">
      <c r="A10" s="44" t="str">
        <f>IF('Augusta Court'!A38=1,'Augusta Court'!$B$1,"")</f>
        <v/>
      </c>
      <c r="B10" s="45" t="str">
        <f>IF('Augusta Court'!A38=1,'Augusta Court'!A38&amp;"/"&amp;'Augusta Court'!B38,"")</f>
        <v/>
      </c>
      <c r="C10" s="45">
        <f>IF('Augusta Court'!$A$38=1,'Augusta Court'!$C$38,0)</f>
        <v>0</v>
      </c>
      <c r="D10" s="45">
        <f>IF('Augusta Court'!$A$38=1,'Augusta Court'!$D$38,0)</f>
        <v>0</v>
      </c>
      <c r="E10" s="46">
        <f t="shared" si="0"/>
        <v>0</v>
      </c>
      <c r="F10" s="46">
        <f>IF('Augusta Court'!$A$38=1,'Augusta Court'!$K$38,0)</f>
        <v>0</v>
      </c>
      <c r="G10" s="46">
        <f t="shared" si="1"/>
        <v>0</v>
      </c>
      <c r="H10" s="47">
        <f>IF('Augusta Court'!$A$38=1,'Augusta Court'!$M$38,0)</f>
        <v>0</v>
      </c>
    </row>
    <row r="11" spans="1:9" hidden="1" x14ac:dyDescent="0.25">
      <c r="A11" s="44" t="str">
        <f>IF('Augusta Court'!A39=1,'Augusta Court'!$B$1,"")</f>
        <v/>
      </c>
      <c r="B11" s="45" t="str">
        <f>IF('Augusta Court'!A39=1,'Augusta Court'!A39&amp;"/"&amp;'Augusta Court'!B39,"")</f>
        <v/>
      </c>
      <c r="C11" s="45">
        <f>IF('Augusta Court'!$A$39=1,'Augusta Court'!$C$39,0)</f>
        <v>0</v>
      </c>
      <c r="D11" s="45">
        <f>IF('Augusta Court'!$A$39=1,'Augusta Court'!$D$39,0)</f>
        <v>0</v>
      </c>
      <c r="E11" s="46">
        <f t="shared" si="0"/>
        <v>0</v>
      </c>
      <c r="F11" s="46">
        <f>IF('Augusta Court'!$A$39=1,'Augusta Court'!$K$39,0)</f>
        <v>0</v>
      </c>
      <c r="G11" s="46">
        <f t="shared" si="1"/>
        <v>0</v>
      </c>
      <c r="H11" s="47">
        <f>IF('Augusta Court'!$A$39=1,'Augusta Court'!$M$39,0)</f>
        <v>0</v>
      </c>
    </row>
    <row r="12" spans="1:9" hidden="1" x14ac:dyDescent="0.25">
      <c r="A12" s="44" t="str">
        <f>IF('Augusta Court'!A40=1,'Augusta Court'!$B$1,"")</f>
        <v/>
      </c>
      <c r="B12" s="45" t="str">
        <f>IF('Augusta Court'!A40=1,'Augusta Court'!A40&amp;"/"&amp;'Augusta Court'!B40,"")</f>
        <v/>
      </c>
      <c r="C12" s="45">
        <f>IF('Augusta Court'!$A$40=1,'Augusta Court'!$C$40,0)</f>
        <v>0</v>
      </c>
      <c r="D12" s="45">
        <f>IF('Augusta Court'!$A$40=1,'Augusta Court'!$D$40,0)</f>
        <v>0</v>
      </c>
      <c r="E12" s="46">
        <f t="shared" si="0"/>
        <v>0</v>
      </c>
      <c r="F12" s="46">
        <f>IF('Augusta Court'!$A$40=1,'Augusta Court'!$K$40,0)</f>
        <v>0</v>
      </c>
      <c r="G12" s="46">
        <f t="shared" si="1"/>
        <v>0</v>
      </c>
      <c r="H12" s="47">
        <f>IF('Augusta Court'!$A$40=1,'Augusta Court'!$M$40,0)</f>
        <v>0</v>
      </c>
    </row>
    <row r="13" spans="1:9" hidden="1" x14ac:dyDescent="0.25">
      <c r="A13" s="44" t="str">
        <f>IF('Augusta Court'!A41=1,'Augusta Court'!$B$1,"")</f>
        <v/>
      </c>
      <c r="B13" s="45" t="str">
        <f>IF('Augusta Court'!A41=1,'Augusta Court'!A41&amp;"/"&amp;'Augusta Court'!B41,"")</f>
        <v/>
      </c>
      <c r="C13" s="45">
        <f>IF('Augusta Court'!$A$41=1,'Augusta Court'!$C$41,0)</f>
        <v>0</v>
      </c>
      <c r="D13" s="45">
        <f>IF('Augusta Court'!$A$41=1,'Augusta Court'!$D$41,0)</f>
        <v>0</v>
      </c>
      <c r="E13" s="46">
        <f t="shared" si="0"/>
        <v>0</v>
      </c>
      <c r="F13" s="46">
        <f>IF('Augusta Court'!$A$41=1,'Augusta Court'!$K$41,0)</f>
        <v>0</v>
      </c>
      <c r="G13" s="46">
        <f t="shared" si="1"/>
        <v>0</v>
      </c>
      <c r="H13" s="47">
        <f>IF('Augusta Court'!$A$41=1,'Augusta Court'!$M$41,0)</f>
        <v>0</v>
      </c>
    </row>
    <row r="14" spans="1:9" hidden="1" x14ac:dyDescent="0.25">
      <c r="A14" s="44" t="e">
        <f>IF('Augusta Court'!#REF!=1,'Augusta Court'!$B$1,"")</f>
        <v>#REF!</v>
      </c>
      <c r="B14" s="45" t="e">
        <f>IF('Augusta Court'!#REF!=1,'Augusta Court'!#REF!&amp;"/"&amp;'Augusta Court'!#REF!,"")</f>
        <v>#REF!</v>
      </c>
      <c r="C14" s="45" t="e">
        <f>IF('Augusta Court'!#REF!=1,'Augusta Court'!#REF!,0)</f>
        <v>#REF!</v>
      </c>
      <c r="D14" s="45" t="e">
        <f>IF('Augusta Court'!#REF!=1,'Augusta Court'!#REF!,0)</f>
        <v>#REF!</v>
      </c>
      <c r="E14" s="46">
        <f t="shared" si="0"/>
        <v>0</v>
      </c>
      <c r="F14" s="46" t="e">
        <f>IF('Augusta Court'!#REF!=1,'Augusta Court'!#REF!,0)</f>
        <v>#REF!</v>
      </c>
      <c r="G14" s="46" t="e">
        <f t="shared" si="1"/>
        <v>#REF!</v>
      </c>
      <c r="H14" s="47" t="e">
        <f>IF('Augusta Court'!#REF!=1,'Augusta Court'!#REF!,0)</f>
        <v>#REF!</v>
      </c>
    </row>
    <row r="15" spans="1:9" hidden="1" x14ac:dyDescent="0.25">
      <c r="A15" s="44" t="e">
        <f>IF('Augusta Court'!#REF!=1,'Augusta Court'!$B$1,"")</f>
        <v>#REF!</v>
      </c>
      <c r="B15" s="45" t="e">
        <f>IF('Augusta Court'!#REF!=1,'Augusta Court'!#REF!&amp;"/"&amp;'Augusta Court'!#REF!,"")</f>
        <v>#REF!</v>
      </c>
      <c r="C15" s="45" t="e">
        <f>IF('Augusta Court'!#REF!=1,'Augusta Court'!#REF!,0)</f>
        <v>#REF!</v>
      </c>
      <c r="D15" s="45" t="e">
        <f>IF('Augusta Court'!#REF!=1,'Augusta Court'!#REF!,0)</f>
        <v>#REF!</v>
      </c>
      <c r="E15" s="46">
        <f t="shared" si="0"/>
        <v>0</v>
      </c>
      <c r="F15" s="46" t="e">
        <f>IF('Augusta Court'!#REF!=1,'Augusta Court'!#REF!,0)</f>
        <v>#REF!</v>
      </c>
      <c r="G15" s="46" t="e">
        <f t="shared" si="1"/>
        <v>#REF!</v>
      </c>
      <c r="H15" s="47" t="e">
        <f>IF('Augusta Court'!#REF!=1,'Augusta Court'!#REF!,0)</f>
        <v>#REF!</v>
      </c>
    </row>
    <row r="16" spans="1:9" hidden="1" x14ac:dyDescent="0.25">
      <c r="A16" s="44" t="e">
        <f>IF('Augusta Court'!#REF!=1,'Augusta Court'!$B$1,"")</f>
        <v>#REF!</v>
      </c>
      <c r="B16" s="45" t="e">
        <f>IF('Augusta Court'!#REF!=1,'Augusta Court'!#REF!&amp;"/"&amp;'Augusta Court'!#REF!,"")</f>
        <v>#REF!</v>
      </c>
      <c r="C16" s="45" t="e">
        <f>IF('Augusta Court'!#REF!=1,'Augusta Court'!#REF!,0)</f>
        <v>#REF!</v>
      </c>
      <c r="D16" s="45" t="e">
        <f>IF('Augusta Court'!#REF!=1,'Augusta Court'!#REF!,0)</f>
        <v>#REF!</v>
      </c>
      <c r="E16" s="46">
        <f t="shared" si="0"/>
        <v>0</v>
      </c>
      <c r="F16" s="46" t="e">
        <f>IF('Augusta Court'!#REF!=1,'Augusta Court'!#REF!,0)</f>
        <v>#REF!</v>
      </c>
      <c r="G16" s="46" t="e">
        <f t="shared" si="1"/>
        <v>#REF!</v>
      </c>
      <c r="H16" s="47" t="e">
        <f>IF('Augusta Court'!#REF!=1,'Augusta Court'!#REF!,0)</f>
        <v>#REF!</v>
      </c>
    </row>
    <row r="17" spans="1:8" hidden="1" x14ac:dyDescent="0.25">
      <c r="A17" s="44" t="e">
        <f>IF('Augusta Court'!#REF!=1,'Augusta Court'!$B$1,"")</f>
        <v>#REF!</v>
      </c>
      <c r="B17" s="45" t="e">
        <f>IF('Augusta Court'!#REF!=1,'Augusta Court'!#REF!&amp;"/"&amp;'Augusta Court'!#REF!,"")</f>
        <v>#REF!</v>
      </c>
      <c r="C17" s="45" t="e">
        <f>IF('Augusta Court'!#REF!=1,'Augusta Court'!#REF!,0)</f>
        <v>#REF!</v>
      </c>
      <c r="D17" s="45" t="e">
        <f>IF('Augusta Court'!#REF!=1,'Augusta Court'!#REF!,0)</f>
        <v>#REF!</v>
      </c>
      <c r="E17" s="46">
        <f t="shared" si="0"/>
        <v>0</v>
      </c>
      <c r="F17" s="46" t="e">
        <f>IF('Augusta Court'!#REF!=1,'Augusta Court'!#REF!,0)</f>
        <v>#REF!</v>
      </c>
      <c r="G17" s="46" t="e">
        <f t="shared" si="1"/>
        <v>#REF!</v>
      </c>
      <c r="H17" s="47" t="e">
        <f>IF('Augusta Court'!#REF!=1,'Augusta Court'!#REF!,0)</f>
        <v>#REF!</v>
      </c>
    </row>
    <row r="18" spans="1:8" hidden="1" x14ac:dyDescent="0.25">
      <c r="A18" s="44" t="e">
        <f>IF('Augusta Court'!#REF!=1,'Augusta Court'!$B$1,"")</f>
        <v>#REF!</v>
      </c>
      <c r="B18" s="45" t="e">
        <f>IF('Augusta Court'!#REF!=1,'Augusta Court'!#REF!&amp;"/"&amp;'Augusta Court'!#REF!,"")</f>
        <v>#REF!</v>
      </c>
      <c r="C18" s="45" t="e">
        <f>IF('Augusta Court'!#REF!=1,'Augusta Court'!#REF!,0)</f>
        <v>#REF!</v>
      </c>
      <c r="D18" s="45" t="e">
        <f>IF('Augusta Court'!#REF!=1,'Augusta Court'!#REF!,0)</f>
        <v>#REF!</v>
      </c>
      <c r="E18" s="46">
        <f t="shared" si="0"/>
        <v>0</v>
      </c>
      <c r="F18" s="46" t="e">
        <f>IF('Augusta Court'!#REF!=1,'Augusta Court'!#REF!,0)</f>
        <v>#REF!</v>
      </c>
      <c r="G18" s="46" t="e">
        <f t="shared" si="1"/>
        <v>#REF!</v>
      </c>
      <c r="H18" s="47" t="e">
        <f>IF('Augusta Court'!#REF!=1,'Augusta Court'!#REF!,0)</f>
        <v>#REF!</v>
      </c>
    </row>
    <row r="19" spans="1:8" hidden="1" x14ac:dyDescent="0.25">
      <c r="A19" s="44" t="e">
        <f>IF('Augusta Court'!#REF!=1,'Augusta Court'!$B$1,"")</f>
        <v>#REF!</v>
      </c>
      <c r="B19" s="45" t="e">
        <f>IF('Augusta Court'!#REF!=1,'Augusta Court'!#REF!&amp;"/"&amp;'Augusta Court'!#REF!,"")</f>
        <v>#REF!</v>
      </c>
      <c r="C19" s="45" t="e">
        <f>IF('Augusta Court'!#REF!=1,'Augusta Court'!#REF!,0)</f>
        <v>#REF!</v>
      </c>
      <c r="D19" s="45" t="e">
        <f>IF('Augusta Court'!#REF!=1,'Augusta Court'!#REF!,0)</f>
        <v>#REF!</v>
      </c>
      <c r="E19" s="46">
        <f t="shared" si="0"/>
        <v>0</v>
      </c>
      <c r="F19" s="46" t="e">
        <f>IF('Augusta Court'!#REF!=1,'Augusta Court'!#REF!,0)</f>
        <v>#REF!</v>
      </c>
      <c r="G19" s="46" t="e">
        <f t="shared" si="1"/>
        <v>#REF!</v>
      </c>
      <c r="H19" s="47" t="e">
        <f>IF('Augusta Court'!#REF!=1,'Augusta Court'!#REF!,0)</f>
        <v>#REF!</v>
      </c>
    </row>
    <row r="20" spans="1:8" hidden="1" x14ac:dyDescent="0.25">
      <c r="A20" s="44" t="e">
        <f>IF('Augusta Court'!#REF!=1,'Augusta Court'!$B$1,"")</f>
        <v>#REF!</v>
      </c>
      <c r="B20" s="45" t="e">
        <f>IF('Augusta Court'!#REF!=1,'Augusta Court'!#REF!&amp;"/"&amp;'Augusta Court'!#REF!,"")</f>
        <v>#REF!</v>
      </c>
      <c r="C20" s="45" t="e">
        <f>IF('Augusta Court'!#REF!=1,'Augusta Court'!#REF!,0)</f>
        <v>#REF!</v>
      </c>
      <c r="D20" s="45" t="e">
        <f>IF('Augusta Court'!#REF!=1,'Augusta Court'!#REF!,0)</f>
        <v>#REF!</v>
      </c>
      <c r="E20" s="46">
        <f t="shared" si="0"/>
        <v>0</v>
      </c>
      <c r="F20" s="46" t="e">
        <f>IF('Augusta Court'!#REF!=1,'Augusta Court'!#REF!,0)</f>
        <v>#REF!</v>
      </c>
      <c r="G20" s="46" t="e">
        <f t="shared" si="1"/>
        <v>#REF!</v>
      </c>
      <c r="H20" s="47" t="e">
        <f>IF('Augusta Court'!#REF!=1,'Augusta Court'!#REF!,0)</f>
        <v>#REF!</v>
      </c>
    </row>
    <row r="21" spans="1:8" hidden="1" x14ac:dyDescent="0.25">
      <c r="A21" s="44" t="e">
        <f>IF('Augusta Court'!#REF!=1,'Augusta Court'!$B$1,"")</f>
        <v>#REF!</v>
      </c>
      <c r="B21" s="45" t="e">
        <f>IF('Augusta Court'!#REF!=1,'Augusta Court'!#REF!&amp;"/"&amp;'Augusta Court'!#REF!,"")</f>
        <v>#REF!</v>
      </c>
      <c r="C21" s="45" t="e">
        <f>IF('Augusta Court'!#REF!=1,'Augusta Court'!#REF!,0)</f>
        <v>#REF!</v>
      </c>
      <c r="D21" s="45" t="e">
        <f>IF('Augusta Court'!#REF!=1,'Augusta Court'!#REF!,0)</f>
        <v>#REF!</v>
      </c>
      <c r="E21" s="46">
        <f t="shared" si="0"/>
        <v>0</v>
      </c>
      <c r="F21" s="46" t="e">
        <f>IF('Augusta Court'!#REF!=1,'Augusta Court'!#REF!,0)</f>
        <v>#REF!</v>
      </c>
      <c r="G21" s="46" t="e">
        <f t="shared" si="1"/>
        <v>#REF!</v>
      </c>
      <c r="H21" s="47" t="e">
        <f>IF('Augusta Court'!#REF!=1,'Augusta Court'!#REF!,0)</f>
        <v>#REF!</v>
      </c>
    </row>
    <row r="22" spans="1:8" hidden="1" x14ac:dyDescent="0.25">
      <c r="A22" s="44" t="str">
        <f>IF('Forum San Felipe'!A32=1,'Forum San Felipe'!B$1,"")</f>
        <v>Forum San Felipe</v>
      </c>
      <c r="B22" s="45" t="str">
        <f>IF('Forum San Felipe'!A32=1,'Forum San Felipe'!A32&amp;"/"&amp;'Forum San Felipe'!B32,"")</f>
        <v>1/1</v>
      </c>
      <c r="C22" s="45">
        <f>IF('Forum San Felipe'!$A$32=1,'Forum San Felipe'!$C$32,0)</f>
        <v>40</v>
      </c>
      <c r="D22" s="45">
        <f>IF('Forum San Felipe'!$A$32=1,'Forum San Felipe'!$D$32,0)</f>
        <v>679</v>
      </c>
      <c r="E22" s="46">
        <f t="shared" si="0"/>
        <v>27160</v>
      </c>
      <c r="F22" s="46">
        <f>IF('Forum San Felipe'!$A$32=1,'Forum San Felipe'!$K$32,0)</f>
        <v>1257</v>
      </c>
      <c r="G22" s="46">
        <f t="shared" si="1"/>
        <v>50280</v>
      </c>
      <c r="H22" s="47">
        <f>IF('Forum San Felipe'!$A$32=1,'Forum San Felipe'!$M$32,0)</f>
        <v>1.8512518409425627</v>
      </c>
    </row>
    <row r="23" spans="1:8" hidden="1" x14ac:dyDescent="0.25">
      <c r="A23" s="44" t="str">
        <f>IF('Forum San Felipe'!A33=1,'Forum San Felipe'!B$1,"")</f>
        <v>Forum San Felipe</v>
      </c>
      <c r="B23" s="45" t="str">
        <f>IF('Forum San Felipe'!A33=1,'Forum San Felipe'!A33&amp;"/"&amp;'Forum San Felipe'!B33,"")</f>
        <v>1/1</v>
      </c>
      <c r="C23" s="45">
        <f>IF('Forum San Felipe'!$A$33=1,'Forum San Felipe'!$C$33,0)</f>
        <v>6</v>
      </c>
      <c r="D23" s="45">
        <f>IF('Forum San Felipe'!$A$33=1,'Forum San Felipe'!$D$33,0)</f>
        <v>685</v>
      </c>
      <c r="E23" s="46">
        <f t="shared" si="0"/>
        <v>4110</v>
      </c>
      <c r="F23" s="46">
        <f>IF('Forum San Felipe'!$A$33=1,'Forum San Felipe'!$K$33,0)</f>
        <v>1253</v>
      </c>
      <c r="G23" s="46">
        <f t="shared" si="1"/>
        <v>7518</v>
      </c>
      <c r="H23" s="47">
        <f>IF('Forum San Felipe'!$A$33=1,'Forum San Felipe'!$M$33,0)</f>
        <v>1.8291970802919708</v>
      </c>
    </row>
    <row r="24" spans="1:8" hidden="1" x14ac:dyDescent="0.25">
      <c r="A24" s="44" t="str">
        <f>IF('Forum San Felipe'!A34=1,'Forum San Felipe'!B$1,"")</f>
        <v>Forum San Felipe</v>
      </c>
      <c r="B24" s="45" t="str">
        <f>IF('Forum San Felipe'!A34=1,'Forum San Felipe'!A34&amp;"/"&amp;'Forum San Felipe'!B34,"")</f>
        <v>1/1</v>
      </c>
      <c r="C24" s="45">
        <f>IF('Forum San Felipe'!$A$34=1,'Forum San Felipe'!$C$34,0)</f>
        <v>9</v>
      </c>
      <c r="D24" s="45">
        <f>IF('Forum San Felipe'!$A$34=1,'Forum San Felipe'!$D$34,0)</f>
        <v>715</v>
      </c>
      <c r="E24" s="46">
        <f t="shared" si="0"/>
        <v>6435</v>
      </c>
      <c r="F24" s="46">
        <f>IF('Forum San Felipe'!$A$34=1,'Forum San Felipe'!$K$34,0)</f>
        <v>1292</v>
      </c>
      <c r="G24" s="46">
        <f t="shared" si="1"/>
        <v>11628</v>
      </c>
      <c r="H24" s="47">
        <f>IF('Forum San Felipe'!$A$34=1,'Forum San Felipe'!$M$34,0)</f>
        <v>1.8069930069930069</v>
      </c>
    </row>
    <row r="25" spans="1:8" hidden="1" x14ac:dyDescent="0.25">
      <c r="A25" s="44" t="str">
        <f>IF('Forum San Felipe'!A35=1,'Forum San Felipe'!B$1,"")</f>
        <v>Forum San Felipe</v>
      </c>
      <c r="B25" s="45" t="str">
        <f>IF('Forum San Felipe'!A35=1,'Forum San Felipe'!A35&amp;"/"&amp;'Forum San Felipe'!B35,"")</f>
        <v>1/1</v>
      </c>
      <c r="C25" s="45">
        <f>IF('Forum San Felipe'!$A$35=1,'Forum San Felipe'!$C$35,0)</f>
        <v>3</v>
      </c>
      <c r="D25" s="45">
        <f>IF('Forum San Felipe'!$A$35=1,'Forum San Felipe'!$D$35,0)</f>
        <v>731</v>
      </c>
      <c r="E25" s="46">
        <f t="shared" si="0"/>
        <v>2193</v>
      </c>
      <c r="F25" s="46">
        <f>IF('Forum San Felipe'!$A$35=1,'Forum San Felipe'!$K$35,0)</f>
        <v>1271</v>
      </c>
      <c r="G25" s="46">
        <f t="shared" si="1"/>
        <v>3813</v>
      </c>
      <c r="H25" s="47">
        <f>IF('Forum San Felipe'!$A$35=1,'Forum San Felipe'!$M$35,0)</f>
        <v>1.7387140902872777</v>
      </c>
    </row>
    <row r="26" spans="1:8" hidden="1" x14ac:dyDescent="0.25">
      <c r="A26" s="44" t="str">
        <f>IF('Forum San Felipe'!A36=1,'Forum San Felipe'!B$1,"")</f>
        <v>Forum San Felipe</v>
      </c>
      <c r="B26" s="45" t="str">
        <f>IF('Forum San Felipe'!A36=1,'Forum San Felipe'!A36&amp;"/"&amp;'Forum San Felipe'!B36,"")</f>
        <v>1/1</v>
      </c>
      <c r="C26" s="45">
        <f>IF('Forum San Felipe'!$A$36=1,'Forum San Felipe'!$C$36,0)</f>
        <v>4</v>
      </c>
      <c r="D26" s="45">
        <f>IF('Forum San Felipe'!$A$36=1,'Forum San Felipe'!$D$36,0)</f>
        <v>763</v>
      </c>
      <c r="E26" s="46">
        <f t="shared" si="0"/>
        <v>3052</v>
      </c>
      <c r="F26" s="46">
        <f>IF('Forum San Felipe'!$A$36=1,'Forum San Felipe'!$K$36,0)</f>
        <v>1198</v>
      </c>
      <c r="G26" s="46">
        <f t="shared" si="1"/>
        <v>4792</v>
      </c>
      <c r="H26" s="47">
        <f>IF('Forum San Felipe'!$A$36=1,'Forum San Felipe'!$M$36,0)</f>
        <v>1.5701179554390563</v>
      </c>
    </row>
    <row r="27" spans="1:8" hidden="1" x14ac:dyDescent="0.25">
      <c r="A27" s="44" t="str">
        <f>IF('Forum San Felipe'!A37=1,'Forum San Felipe'!B$1,"")</f>
        <v>Forum San Felipe</v>
      </c>
      <c r="B27" s="45" t="str">
        <f>IF('Forum San Felipe'!A37=1,'Forum San Felipe'!A37&amp;"/"&amp;'Forum San Felipe'!B37,"")</f>
        <v>1/1</v>
      </c>
      <c r="C27" s="45">
        <f>IF('Forum San Felipe'!$A$37=1,'Forum San Felipe'!$C$37,0)</f>
        <v>27</v>
      </c>
      <c r="D27" s="45">
        <f>IF('Forum San Felipe'!$A$37=1,'Forum San Felipe'!$D$37,0)</f>
        <v>784</v>
      </c>
      <c r="E27" s="46">
        <f t="shared" si="0"/>
        <v>21168</v>
      </c>
      <c r="F27" s="46">
        <f>IF('Forum San Felipe'!$A$37=1,'Forum San Felipe'!$K$37,0)</f>
        <v>1375</v>
      </c>
      <c r="G27" s="46">
        <f t="shared" si="1"/>
        <v>37125</v>
      </c>
      <c r="H27" s="47">
        <f>IF('Forum San Felipe'!$A$37=1,'Forum San Felipe'!$M$37,0)</f>
        <v>1.7538265306122449</v>
      </c>
    </row>
    <row r="28" spans="1:8" hidden="1" x14ac:dyDescent="0.25">
      <c r="A28" s="44" t="str">
        <f>IF('Forum San Felipe'!A38=1,'Forum San Felipe'!B$1,"")</f>
        <v>Forum San Felipe</v>
      </c>
      <c r="B28" s="45" t="str">
        <f>IF('Forum San Felipe'!A38=1,'Forum San Felipe'!A38&amp;"/"&amp;'Forum San Felipe'!B38,"")</f>
        <v>1/1</v>
      </c>
      <c r="C28" s="45">
        <f>IF('Forum San Felipe'!$A$38=1,'Forum San Felipe'!$C$38,0)</f>
        <v>6</v>
      </c>
      <c r="D28" s="45">
        <f>IF('Forum San Felipe'!$A$38=1,'Forum San Felipe'!$D$38,0)</f>
        <v>856</v>
      </c>
      <c r="E28" s="46">
        <f t="shared" si="0"/>
        <v>5136</v>
      </c>
      <c r="F28" s="46">
        <f>IF('Forum San Felipe'!$A$38=1,'Forum San Felipe'!$K$38,0)</f>
        <v>1395</v>
      </c>
      <c r="G28" s="46">
        <f t="shared" si="1"/>
        <v>8370</v>
      </c>
      <c r="H28" s="47">
        <f>IF('Forum San Felipe'!$A$38=1,'Forum San Felipe'!$M$38,0)</f>
        <v>1.6296728971962617</v>
      </c>
    </row>
    <row r="29" spans="1:8" hidden="1" x14ac:dyDescent="0.25">
      <c r="A29" s="44" t="str">
        <f>IF('Forum San Felipe'!A39=1,'Forum San Felipe'!B$1,"")</f>
        <v>Forum San Felipe</v>
      </c>
      <c r="B29" s="45" t="str">
        <f>IF('Forum San Felipe'!A39=1,'Forum San Felipe'!A39&amp;"/"&amp;'Forum San Felipe'!B39,"")</f>
        <v>1/1</v>
      </c>
      <c r="C29" s="45">
        <f>IF('Forum San Felipe'!$A$39=1,'Forum San Felipe'!$C$39,0)</f>
        <v>5</v>
      </c>
      <c r="D29" s="45">
        <f>IF('Forum San Felipe'!$A$39=1,'Forum San Felipe'!$D$39,0)</f>
        <v>861</v>
      </c>
      <c r="E29" s="46">
        <f t="shared" si="0"/>
        <v>4305</v>
      </c>
      <c r="F29" s="46">
        <f>IF('Forum San Felipe'!$A$39=1,'Forum San Felipe'!$K$39,0)</f>
        <v>1514</v>
      </c>
      <c r="G29" s="46">
        <f t="shared" si="1"/>
        <v>7570</v>
      </c>
      <c r="H29" s="47">
        <f>IF('Forum San Felipe'!$A$39=1,'Forum San Felipe'!$M$39,0)</f>
        <v>1.7584204413472706</v>
      </c>
    </row>
    <row r="30" spans="1:8" hidden="1" x14ac:dyDescent="0.25">
      <c r="A30" s="44" t="str">
        <f>IF('Forum San Felipe'!A40=1,'Forum San Felipe'!B$1,"")</f>
        <v>Forum San Felipe</v>
      </c>
      <c r="B30" s="45" t="str">
        <f>IF('Forum San Felipe'!A40=1,'Forum San Felipe'!A40&amp;"/"&amp;'Forum San Felipe'!B40,"")</f>
        <v>1/1</v>
      </c>
      <c r="C30" s="45">
        <f>IF('Forum San Felipe'!$A$40=1,'Forum San Felipe'!$C$40,0)</f>
        <v>32</v>
      </c>
      <c r="D30" s="45">
        <f>IF('Forum San Felipe'!$A$40=1,'Forum San Felipe'!$D$40,0)</f>
        <v>872</v>
      </c>
      <c r="E30" s="46">
        <f t="shared" si="0"/>
        <v>27904</v>
      </c>
      <c r="F30" s="46">
        <f>IF('Forum San Felipe'!$A$40=1,'Forum San Felipe'!$K$40,0)</f>
        <v>1410</v>
      </c>
      <c r="G30" s="46">
        <f t="shared" si="1"/>
        <v>45120</v>
      </c>
      <c r="H30" s="47">
        <f>IF('Forum San Felipe'!$A$40=1,'Forum San Felipe'!$M$40,0)</f>
        <v>1.6169724770642202</v>
      </c>
    </row>
    <row r="31" spans="1:8" hidden="1" x14ac:dyDescent="0.25">
      <c r="A31" s="44" t="str">
        <f>IF('Forum San Felipe'!A41=1,'Forum San Felipe'!B$1,"")</f>
        <v>Forum San Felipe</v>
      </c>
      <c r="B31" s="45" t="str">
        <f>IF('Forum San Felipe'!A41=1,'Forum San Felipe'!A41&amp;"/"&amp;'Forum San Felipe'!B41,"")</f>
        <v>1/1</v>
      </c>
      <c r="C31" s="45">
        <f>IF('Forum San Felipe'!$A$41=1,'Forum San Felipe'!$C$41,0)</f>
        <v>3</v>
      </c>
      <c r="D31" s="45">
        <f>IF('Forum San Felipe'!$A$41=1,'Forum San Felipe'!$D$41,0)</f>
        <v>875</v>
      </c>
      <c r="E31" s="46">
        <f t="shared" si="0"/>
        <v>2625</v>
      </c>
      <c r="F31" s="46">
        <f>IF('Forum San Felipe'!$A$41=1,'Forum San Felipe'!$K$41,0)</f>
        <v>1610</v>
      </c>
      <c r="G31" s="46">
        <f t="shared" si="1"/>
        <v>4830</v>
      </c>
      <c r="H31" s="47">
        <f>IF('Forum San Felipe'!$A$41=1,'Forum San Felipe'!$M$41,0)</f>
        <v>1.84</v>
      </c>
    </row>
    <row r="32" spans="1:8" hidden="1" x14ac:dyDescent="0.25">
      <c r="A32" s="44" t="str">
        <f>IF('Forum San Felipe'!A42=1,'Forum San Felipe'!B$1,"")</f>
        <v>Forum San Felipe</v>
      </c>
      <c r="B32" s="45" t="str">
        <f>IF('Forum San Felipe'!A42=1,'Forum San Felipe'!A42&amp;"/"&amp;'Forum San Felipe'!B42,"")</f>
        <v>1/1</v>
      </c>
      <c r="C32" s="45">
        <f>IF('Forum San Felipe'!$A$42=1,'Forum San Felipe'!$C$42,0)</f>
        <v>1</v>
      </c>
      <c r="D32" s="45">
        <f>IF('Forum San Felipe'!$A$42=1,'Forum San Felipe'!$D$42,0)</f>
        <v>917</v>
      </c>
      <c r="E32" s="46">
        <f t="shared" si="0"/>
        <v>917</v>
      </c>
      <c r="F32" s="46">
        <f>IF('Forum San Felipe'!$A$42=1,'Forum San Felipe'!$K$42,0)</f>
        <v>1358</v>
      </c>
      <c r="G32" s="46">
        <f t="shared" si="1"/>
        <v>1358</v>
      </c>
      <c r="H32" s="47">
        <f>IF('Forum San Felipe'!$A$42=1,'Forum San Felipe'!$M$42,0)</f>
        <v>1.4809160305343512</v>
      </c>
    </row>
    <row r="33" spans="1:8" hidden="1" x14ac:dyDescent="0.25">
      <c r="A33" s="44" t="str">
        <f>IF('Forum San Felipe'!A50=1,'Forum San Felipe'!B$1,"")</f>
        <v/>
      </c>
      <c r="B33" s="45" t="str">
        <f>IF('Forum San Felipe'!A50=1,'Forum San Felipe'!A50&amp;"/"&amp;'Forum San Felipe'!B50,"")</f>
        <v/>
      </c>
      <c r="C33" s="45">
        <f>IF('Forum San Felipe'!$A$50=1,'Forum San Felipe'!$C$50,0)</f>
        <v>0</v>
      </c>
      <c r="D33" s="45">
        <f>IF('Forum San Felipe'!$A$50=1,'Forum San Felipe'!$D$50,0)</f>
        <v>0</v>
      </c>
      <c r="E33" s="46">
        <f t="shared" si="0"/>
        <v>0</v>
      </c>
      <c r="F33" s="46">
        <f>IF('Forum San Felipe'!$A$50=1,'Forum San Felipe'!$K$50,0)</f>
        <v>0</v>
      </c>
      <c r="G33" s="46">
        <f t="shared" si="1"/>
        <v>0</v>
      </c>
      <c r="H33" s="47">
        <f>IF('Forum San Felipe'!$A$50=1,'Forum San Felipe'!$M$50,0)</f>
        <v>0</v>
      </c>
    </row>
    <row r="34" spans="1:8" hidden="1" x14ac:dyDescent="0.25">
      <c r="A34" s="44" t="str">
        <f>IF('Forum San Felipe'!A51=1,'Forum San Felipe'!B$1,"")</f>
        <v/>
      </c>
      <c r="B34" s="45" t="str">
        <f>IF('Forum San Felipe'!A51=1,'Forum San Felipe'!A51&amp;"/"&amp;'Forum San Felipe'!B51,"")</f>
        <v/>
      </c>
      <c r="C34" s="45">
        <f>IF('Forum San Felipe'!$A$51=1,'Forum San Felipe'!$C$51,0)</f>
        <v>0</v>
      </c>
      <c r="D34" s="45">
        <f>IF('Forum San Felipe'!$A$51=1,'Forum San Felipe'!$D$51,0)</f>
        <v>0</v>
      </c>
      <c r="E34" s="46">
        <f t="shared" si="0"/>
        <v>0</v>
      </c>
      <c r="F34" s="46">
        <f>IF('Forum San Felipe'!$A$51=1,'Forum San Felipe'!$K$51,0)</f>
        <v>0</v>
      </c>
      <c r="G34" s="46">
        <f t="shared" si="1"/>
        <v>0</v>
      </c>
      <c r="H34" s="47">
        <f>IF('Forum San Felipe'!$A$51=1,'Forum San Felipe'!$M$51,0)</f>
        <v>0</v>
      </c>
    </row>
    <row r="35" spans="1:8" hidden="1" x14ac:dyDescent="0.25">
      <c r="A35" s="44" t="str">
        <f>IF('Forum San Felipe'!A52=1,'Forum San Felipe'!B$1,"")</f>
        <v/>
      </c>
      <c r="B35" s="45" t="str">
        <f>IF('Forum San Felipe'!A52=1,'Forum San Felipe'!A52&amp;"/"&amp;'Forum San Felipe'!B52,"")</f>
        <v/>
      </c>
      <c r="C35" s="45">
        <f>IF('Forum San Felipe'!$A$52=1,'Forum San Felipe'!$C$52,0)</f>
        <v>0</v>
      </c>
      <c r="D35" s="45">
        <f>IF('Forum San Felipe'!$A$52=1,'Forum San Felipe'!$D$52,0)</f>
        <v>0</v>
      </c>
      <c r="E35" s="46">
        <f t="shared" si="0"/>
        <v>0</v>
      </c>
      <c r="F35" s="46">
        <f>IF('Forum San Felipe'!$A$52=1,'Forum San Felipe'!$K$52,0)</f>
        <v>0</v>
      </c>
      <c r="G35" s="46">
        <f t="shared" si="1"/>
        <v>0</v>
      </c>
      <c r="H35" s="47">
        <f>IF('Forum San Felipe'!$A$52=1,'Forum San Felipe'!$M$52,0)</f>
        <v>0</v>
      </c>
    </row>
    <row r="36" spans="1:8" hidden="1" x14ac:dyDescent="0.25">
      <c r="A36" s="44" t="str">
        <f>IF('Forum San Felipe'!A53=1,'Forum San Felipe'!B$1,"")</f>
        <v/>
      </c>
      <c r="B36" s="45" t="str">
        <f>IF('Forum San Felipe'!A53=1,'Forum San Felipe'!A53&amp;"/"&amp;'Forum San Felipe'!B53,"")</f>
        <v/>
      </c>
      <c r="C36" s="45">
        <f>IF('Forum San Felipe'!$A$53=1,'Forum San Felipe'!$C$53,0)</f>
        <v>0</v>
      </c>
      <c r="D36" s="45">
        <f>IF('Forum San Felipe'!$A$53=1,'Forum San Felipe'!$D$53,0)</f>
        <v>0</v>
      </c>
      <c r="E36" s="46">
        <f t="shared" si="0"/>
        <v>0</v>
      </c>
      <c r="F36" s="46">
        <f>IF('Forum San Felipe'!$A$53=1,'Forum San Felipe'!$K$53,0)</f>
        <v>0</v>
      </c>
      <c r="G36" s="46">
        <f t="shared" si="1"/>
        <v>0</v>
      </c>
      <c r="H36" s="47">
        <f>IF('Forum San Felipe'!$A$53=1,'Forum San Felipe'!$M$53,0)</f>
        <v>0</v>
      </c>
    </row>
    <row r="37" spans="1:8" hidden="1" x14ac:dyDescent="0.25">
      <c r="A37" s="44" t="str">
        <f>IF('Forum San Felipe'!A54=1,'Forum San Felipe'!B$1,"")</f>
        <v/>
      </c>
      <c r="B37" s="45" t="str">
        <f>IF('Forum San Felipe'!A54=1,'Forum San Felipe'!A54&amp;"/"&amp;'Forum San Felipe'!B54,"")</f>
        <v/>
      </c>
      <c r="C37" s="45">
        <f>IF('Forum San Felipe'!$A$54=1,'Forum San Felipe'!$C$54,0)</f>
        <v>0</v>
      </c>
      <c r="D37" s="45">
        <f>IF('Forum San Felipe'!$A$54=1,'Forum San Felipe'!$D$54,0)</f>
        <v>0</v>
      </c>
      <c r="E37" s="46">
        <f t="shared" ref="E37:E68" si="2">IF(ISERROR(C37*D37),0,(C37*D37))</f>
        <v>0</v>
      </c>
      <c r="F37" s="46">
        <f>IF('Forum San Felipe'!$A$54=1,'Forum San Felipe'!$K$54,0)</f>
        <v>0</v>
      </c>
      <c r="G37" s="46">
        <f t="shared" ref="G37:G68" si="3">C37*F37</f>
        <v>0</v>
      </c>
      <c r="H37" s="47">
        <f>IF('Forum San Felipe'!$A$54=1,'Forum San Felipe'!$M$54,0)</f>
        <v>0</v>
      </c>
    </row>
    <row r="38" spans="1:8" hidden="1" x14ac:dyDescent="0.25">
      <c r="A38" s="44" t="str">
        <f>IF('Forum San Felipe'!A55=1,'Forum San Felipe'!B$1,"")</f>
        <v/>
      </c>
      <c r="B38" s="45" t="str">
        <f>IF('Forum San Felipe'!A55=1,'Forum San Felipe'!A55&amp;"/"&amp;'Forum San Felipe'!B55,"")</f>
        <v/>
      </c>
      <c r="C38" s="45">
        <f>IF('Forum San Felipe'!$A$55=1,'Forum San Felipe'!$C$55,0)</f>
        <v>0</v>
      </c>
      <c r="D38" s="45">
        <f>IF('Forum San Felipe'!$A$55=1,'Forum San Felipe'!$D$55,0)</f>
        <v>0</v>
      </c>
      <c r="E38" s="46">
        <f t="shared" si="2"/>
        <v>0</v>
      </c>
      <c r="F38" s="46">
        <f>IF('Forum San Felipe'!$A$55=1,'Forum San Felipe'!$K$55,0)</f>
        <v>0</v>
      </c>
      <c r="G38" s="46">
        <f t="shared" si="3"/>
        <v>0</v>
      </c>
      <c r="H38" s="47">
        <f>IF('Forum San Felipe'!$A$55=1,'Forum San Felipe'!$M$55,0)</f>
        <v>0</v>
      </c>
    </row>
    <row r="39" spans="1:8" hidden="1" x14ac:dyDescent="0.25">
      <c r="A39" s="44" t="e">
        <f>IF('Forum San Felipe'!#REF!=1,'Forum San Felipe'!B$1,"")</f>
        <v>#REF!</v>
      </c>
      <c r="B39" s="45" t="e">
        <f>IF('Forum San Felipe'!#REF!=1,'Forum San Felipe'!#REF!&amp;"/"&amp;'Forum San Felipe'!#REF!,"")</f>
        <v>#REF!</v>
      </c>
      <c r="C39" s="45" t="e">
        <f>IF('Forum San Felipe'!#REF!=1,'Forum San Felipe'!#REF!,0)</f>
        <v>#REF!</v>
      </c>
      <c r="D39" s="45" t="e">
        <f>IF('Forum San Felipe'!#REF!=1,'Forum San Felipe'!#REF!,0)</f>
        <v>#REF!</v>
      </c>
      <c r="E39" s="46">
        <f t="shared" si="2"/>
        <v>0</v>
      </c>
      <c r="F39" s="46" t="e">
        <f>IF('Forum San Felipe'!#REF!=1,'Forum San Felipe'!#REF!,0)</f>
        <v>#REF!</v>
      </c>
      <c r="G39" s="46" t="e">
        <f t="shared" si="3"/>
        <v>#REF!</v>
      </c>
      <c r="H39" s="47" t="e">
        <f>IF('Forum San Felipe'!#REF!=1,'Forum San Felipe'!#REF!,0)</f>
        <v>#REF!</v>
      </c>
    </row>
    <row r="40" spans="1:8" x14ac:dyDescent="0.25">
      <c r="A40" s="44" t="str">
        <f>IF('Tuscany Oaks'!A31=1,'Tuscany Oaks'!B$1,"")</f>
        <v>Tuscany Oaks</v>
      </c>
      <c r="B40" s="45" t="str">
        <f>IF('Tuscany Oaks'!A31=1,'Tuscany Oaks'!A31&amp;"/"&amp;'Tuscany Oaks'!B31,"")</f>
        <v>1/1</v>
      </c>
      <c r="C40" s="45">
        <f>IF('Tuscany Oaks'!$A$31=1,'Tuscany Oaks'!$C$31,0)</f>
        <v>48</v>
      </c>
      <c r="D40" s="45">
        <f>IF('Tuscany Oaks'!$A$31=1,'Tuscany Oaks'!$D$31,0)</f>
        <v>709</v>
      </c>
      <c r="E40" s="46">
        <f t="shared" si="2"/>
        <v>34032</v>
      </c>
      <c r="F40" s="46">
        <f>IF('Tuscany Oaks'!$A$31=1,'Tuscany Oaks'!$K$31,0)</f>
        <v>1115</v>
      </c>
      <c r="G40" s="46">
        <f t="shared" si="3"/>
        <v>53520</v>
      </c>
      <c r="H40" s="47">
        <f>IF('Tuscany Oaks'!$A$31=1,'Tuscany Oaks'!$M$31,0)</f>
        <v>1.5726375176304654</v>
      </c>
    </row>
    <row r="41" spans="1:8" x14ac:dyDescent="0.25">
      <c r="A41" s="44" t="str">
        <f>IF('Tuscany Court'!A30=1,'Tuscany Court'!B$1,"")</f>
        <v>Tuscany Court</v>
      </c>
      <c r="B41" s="45" t="str">
        <f>IF('Tuscany Court'!A30=1,'Tuscany Court'!A30&amp;"/"&amp;'Tuscany Court'!B30,"")</f>
        <v>1/60</v>
      </c>
      <c r="C41" s="45">
        <f>IF('Tuscany Court'!$A$30=1,'Tuscany Court'!$C$30,0)</f>
        <v>60</v>
      </c>
      <c r="D41" s="45">
        <f>IF('Tuscany Court'!$A$30=1,'Tuscany Court'!$D$30,0)</f>
        <v>694</v>
      </c>
      <c r="E41" s="46">
        <f t="shared" si="2"/>
        <v>41640</v>
      </c>
      <c r="F41" s="46">
        <f>IF('Tuscany Court'!$A$30=1,'Tuscany Court'!$K$30,0)</f>
        <v>1205</v>
      </c>
      <c r="G41" s="46">
        <f t="shared" si="3"/>
        <v>72300</v>
      </c>
      <c r="H41" s="47">
        <f>IF('Tuscany Court'!$A$30=1,'Tuscany Court'!$M$30,0)</f>
        <v>1.7363112391930835</v>
      </c>
    </row>
    <row r="42" spans="1:8" hidden="1" x14ac:dyDescent="0.25">
      <c r="A42" s="44" t="str">
        <f>IF('Tate Tanglewood'!A35=1,'Tate Tanglewood'!B$1,"")</f>
        <v>Tate Tanglewood</v>
      </c>
      <c r="B42" s="45" t="str">
        <f>IF('Tate Tanglewood'!A35=1,'Tate Tanglewood'!A35&amp;"/"&amp;'Tate Tanglewood'!B35,"")</f>
        <v>1/1</v>
      </c>
      <c r="C42" s="45">
        <f>IF('Tate Tanglewood'!$A$35=1,'Tate Tanglewood'!$C$35,0)</f>
        <v>33</v>
      </c>
      <c r="D42" s="45">
        <f>IF('Tate Tanglewood'!$A$35=1,'Tate Tanglewood'!$D$35,0)</f>
        <v>807</v>
      </c>
      <c r="E42" s="46">
        <f t="shared" si="2"/>
        <v>26631</v>
      </c>
      <c r="F42" s="46">
        <f>IF('Tate Tanglewood'!$A$35=1,'Tate Tanglewood'!$K$35,0)</f>
        <v>1325</v>
      </c>
      <c r="G42" s="46">
        <f t="shared" si="3"/>
        <v>43725</v>
      </c>
      <c r="H42" s="47">
        <f>IF('Tate Tanglewood'!$A$35=1,'Tate Tanglewood'!$M$35,0)</f>
        <v>1.6418835192069392</v>
      </c>
    </row>
    <row r="43" spans="1:8" hidden="1" x14ac:dyDescent="0.25">
      <c r="A43" s="44" t="str">
        <f>IF('Tate Tanglewood'!A36=1,'Tate Tanglewood'!B$1,"")</f>
        <v>Tate Tanglewood</v>
      </c>
      <c r="B43" s="45" t="str">
        <f>IF('Tate Tanglewood'!A36=1,'Tate Tanglewood'!A36&amp;"/"&amp;'Tate Tanglewood'!B36,"")</f>
        <v>1/1</v>
      </c>
      <c r="C43" s="45">
        <f>IF('Tate Tanglewood'!$A$36=1,'Tate Tanglewood'!$C$36,0)</f>
        <v>22</v>
      </c>
      <c r="D43" s="45">
        <f>IF('Tate Tanglewood'!$A$36=1,'Tate Tanglewood'!$D$36,0)</f>
        <v>834</v>
      </c>
      <c r="E43" s="46">
        <f t="shared" si="2"/>
        <v>18348</v>
      </c>
      <c r="F43" s="46">
        <f>IF('Tate Tanglewood'!$A$36=1,'Tate Tanglewood'!$K$36,0)</f>
        <v>1445</v>
      </c>
      <c r="G43" s="46">
        <f t="shared" si="3"/>
        <v>31790</v>
      </c>
      <c r="H43" s="47">
        <f>IF('Tate Tanglewood'!$A$36=1,'Tate Tanglewood'!$M$36,0)</f>
        <v>1.7326139088729018</v>
      </c>
    </row>
    <row r="44" spans="1:8" hidden="1" x14ac:dyDescent="0.25">
      <c r="A44" s="44" t="str">
        <f>IF('Tate Tanglewood'!A37=1,'Tate Tanglewood'!B$1,"")</f>
        <v>Tate Tanglewood</v>
      </c>
      <c r="B44" s="45" t="str">
        <f>IF('Tate Tanglewood'!A37=1,'Tate Tanglewood'!A37&amp;"/"&amp;'Tate Tanglewood'!B37,"")</f>
        <v>1/1</v>
      </c>
      <c r="C44" s="45">
        <f>IF('Tate Tanglewood'!$A$37=1,'Tate Tanglewood'!$C$37,0)</f>
        <v>43</v>
      </c>
      <c r="D44" s="45">
        <f>IF('Tate Tanglewood'!$A$37=1,'Tate Tanglewood'!$D$37,0)</f>
        <v>889</v>
      </c>
      <c r="E44" s="46">
        <f t="shared" si="2"/>
        <v>38227</v>
      </c>
      <c r="F44" s="46">
        <f>IF('Tate Tanglewood'!$A$37=1,'Tate Tanglewood'!$K$37,0)</f>
        <v>1338</v>
      </c>
      <c r="G44" s="46">
        <f t="shared" si="3"/>
        <v>57534</v>
      </c>
      <c r="H44" s="47">
        <f>IF('Tate Tanglewood'!$A$37=1,'Tate Tanglewood'!$M$37,0)</f>
        <v>1.5050618672665916</v>
      </c>
    </row>
    <row r="45" spans="1:8" hidden="1" x14ac:dyDescent="0.25">
      <c r="A45" s="44" t="str">
        <f>IF('Tate Tanglewood'!A39=1,'Tate Tanglewood'!B$1,"")</f>
        <v/>
      </c>
      <c r="B45" s="45" t="str">
        <f>IF('Tate Tanglewood'!A39=1,'Tate Tanglewood'!A39&amp;"/"&amp;'Tate Tanglewood'!B39,"")</f>
        <v/>
      </c>
      <c r="C45" s="45">
        <f>IF('Tate Tanglewood'!$A$39=1,'Tate Tanglewood'!$C$39,0)</f>
        <v>0</v>
      </c>
      <c r="D45" s="45">
        <f>IF('Tate Tanglewood'!$A$39=1,'Tate Tanglewood'!$D$39,0)</f>
        <v>0</v>
      </c>
      <c r="E45" s="46">
        <f t="shared" si="2"/>
        <v>0</v>
      </c>
      <c r="F45" s="46">
        <f>IF('Tate Tanglewood'!$A$39=1,'Tate Tanglewood'!$K$39,0)</f>
        <v>0</v>
      </c>
      <c r="G45" s="46">
        <f t="shared" si="3"/>
        <v>0</v>
      </c>
      <c r="H45" s="47">
        <f>IF('Tate Tanglewood'!$A$39=1,'Tate Tanglewood'!$M$39,0)</f>
        <v>0</v>
      </c>
    </row>
    <row r="46" spans="1:8" hidden="1" x14ac:dyDescent="0.25">
      <c r="A46" s="44" t="str">
        <f>IF('Tate Tanglewood'!A40=1,'Tate Tanglewood'!B$1,"")</f>
        <v/>
      </c>
      <c r="B46" s="45" t="str">
        <f>IF('Tate Tanglewood'!A40=1,'Tate Tanglewood'!A40&amp;"/"&amp;'Tate Tanglewood'!B40,"")</f>
        <v/>
      </c>
      <c r="C46" s="45">
        <f>IF('Tate Tanglewood'!$A$40=1,'Tate Tanglewood'!$C$40,0)</f>
        <v>0</v>
      </c>
      <c r="D46" s="45">
        <f>IF('Tate Tanglewood'!$A$40=1,'Tate Tanglewood'!$D$40,0)</f>
        <v>0</v>
      </c>
      <c r="E46" s="46">
        <f t="shared" si="2"/>
        <v>0</v>
      </c>
      <c r="F46" s="46">
        <f>IF('Tate Tanglewood'!$A$40=1,'Tate Tanglewood'!$K$40,0)</f>
        <v>0</v>
      </c>
      <c r="G46" s="46">
        <f t="shared" si="3"/>
        <v>0</v>
      </c>
      <c r="H46" s="47">
        <f>IF('Tate Tanglewood'!$A$40=1,'Tate Tanglewood'!$M$40,0)</f>
        <v>0</v>
      </c>
    </row>
    <row r="47" spans="1:8" hidden="1" x14ac:dyDescent="0.25">
      <c r="A47" s="44" t="str">
        <f>IF('Tate Tanglewood'!A41=1,'Tate Tanglewood'!B$1,"")</f>
        <v/>
      </c>
      <c r="B47" s="45" t="str">
        <f>IF('Tate Tanglewood'!A41=1,'Tate Tanglewood'!A41&amp;"/"&amp;'Tate Tanglewood'!B41,"")</f>
        <v/>
      </c>
      <c r="C47" s="45">
        <f>IF('Tate Tanglewood'!$A$41=1,'Tate Tanglewood'!$C$41,0)</f>
        <v>0</v>
      </c>
      <c r="D47" s="45">
        <f>IF('Tate Tanglewood'!$A$41=1,'Tate Tanglewood'!$D$41,0)</f>
        <v>0</v>
      </c>
      <c r="E47" s="46">
        <f t="shared" si="2"/>
        <v>0</v>
      </c>
      <c r="F47" s="46">
        <f>IF('Tate Tanglewood'!$A$41=1,'Tate Tanglewood'!$K$41,0)</f>
        <v>0</v>
      </c>
      <c r="G47" s="46">
        <f t="shared" si="3"/>
        <v>0</v>
      </c>
      <c r="H47" s="47">
        <f>IF('Tate Tanglewood'!$A$41=1,'Tate Tanglewood'!$M$41,0)</f>
        <v>0</v>
      </c>
    </row>
    <row r="48" spans="1:8" hidden="1" x14ac:dyDescent="0.25">
      <c r="A48" s="44" t="str">
        <f>IF('Tate Tanglewood'!A42=1,'Tate Tanglewood'!B$1,"")</f>
        <v/>
      </c>
      <c r="B48" s="45" t="str">
        <f>IF('Tate Tanglewood'!A42=1,'Tate Tanglewood'!A42&amp;"/"&amp;'Tate Tanglewood'!B42,"")</f>
        <v/>
      </c>
      <c r="C48" s="45">
        <f>IF('Tate Tanglewood'!$A$42=1,'Tate Tanglewood'!$C$42,0)</f>
        <v>0</v>
      </c>
      <c r="D48" s="45">
        <f>IF('Tate Tanglewood'!$A$42=1,'Tate Tanglewood'!$D$42,0)</f>
        <v>0</v>
      </c>
      <c r="E48" s="46">
        <f t="shared" si="2"/>
        <v>0</v>
      </c>
      <c r="F48" s="46">
        <f>IF('Tate Tanglewood'!$A$42=1,'Tate Tanglewood'!$K$42,0)</f>
        <v>0</v>
      </c>
      <c r="G48" s="46">
        <f t="shared" si="3"/>
        <v>0</v>
      </c>
      <c r="H48" s="47">
        <f>IF('Tate Tanglewood'!$A$42=1,'Tate Tanglewood'!$M$42,0)</f>
        <v>0</v>
      </c>
    </row>
    <row r="49" spans="1:8" hidden="1" x14ac:dyDescent="0.25">
      <c r="A49" s="44" t="str">
        <f>IF('Tate Tanglewood'!A43=1,'Tate Tanglewood'!B$1,"")</f>
        <v/>
      </c>
      <c r="B49" s="45" t="str">
        <f>IF('Tate Tanglewood'!A43=1,'Tate Tanglewood'!A43&amp;"/"&amp;'Tate Tanglewood'!B43,"")</f>
        <v/>
      </c>
      <c r="C49" s="45">
        <f>IF('Tate Tanglewood'!$A$43=1,'Tate Tanglewood'!$C$43,0)</f>
        <v>0</v>
      </c>
      <c r="D49" s="45">
        <f>IF('Tate Tanglewood'!$A$43=1,'Tate Tanglewood'!$D$43,0)</f>
        <v>0</v>
      </c>
      <c r="E49" s="46">
        <f t="shared" si="2"/>
        <v>0</v>
      </c>
      <c r="F49" s="46">
        <f>IF('Tate Tanglewood'!$A$43=1,'Tate Tanglewood'!$K$43,0)</f>
        <v>0</v>
      </c>
      <c r="G49" s="46">
        <f t="shared" si="3"/>
        <v>0</v>
      </c>
      <c r="H49" s="47">
        <f>IF('Tate Tanglewood'!$A$43=1,'Tate Tanglewood'!$M$43,0)</f>
        <v>0</v>
      </c>
    </row>
    <row r="50" spans="1:8" hidden="1" x14ac:dyDescent="0.25">
      <c r="A50" s="44" t="str">
        <f>IF('Tate Tanglewood'!A44=1,'Tate Tanglewood'!B$1,"")</f>
        <v/>
      </c>
      <c r="B50" s="45" t="str">
        <f>IF('Tate Tanglewood'!A44=1,'Tate Tanglewood'!A44&amp;"/"&amp;'Tate Tanglewood'!B44,"")</f>
        <v/>
      </c>
      <c r="C50" s="45">
        <f>IF('Tate Tanglewood'!$A$44=1,'Tate Tanglewood'!$C$44,0)</f>
        <v>0</v>
      </c>
      <c r="D50" s="45">
        <f>IF('Tate Tanglewood'!$A$44=1,'Tate Tanglewood'!$D$44,0)</f>
        <v>0</v>
      </c>
      <c r="E50" s="46">
        <f t="shared" si="2"/>
        <v>0</v>
      </c>
      <c r="F50" s="46">
        <f>IF('Tate Tanglewood'!$A$44=1,'Tate Tanglewood'!$K$44,0)</f>
        <v>0</v>
      </c>
      <c r="G50" s="46">
        <f t="shared" si="3"/>
        <v>0</v>
      </c>
      <c r="H50" s="47">
        <f>IF('Tate Tanglewood'!$A$44=1,'Tate Tanglewood'!$M$44,0)</f>
        <v>0</v>
      </c>
    </row>
    <row r="51" spans="1:8" hidden="1" x14ac:dyDescent="0.25">
      <c r="A51" s="44" t="str">
        <f>IF('Tate Tanglewood'!A45=1,'Tate Tanglewood'!B$1,"")</f>
        <v/>
      </c>
      <c r="B51" s="45" t="str">
        <f>IF('Tate Tanglewood'!A45=1,'Tate Tanglewood'!A45&amp;"/"&amp;'Tate Tanglewood'!B45,"")</f>
        <v/>
      </c>
      <c r="C51" s="45">
        <f>IF('Tate Tanglewood'!$A$45=1,'Tate Tanglewood'!$C$45,0)</f>
        <v>0</v>
      </c>
      <c r="D51" s="45">
        <f>IF('Tate Tanglewood'!$A$45=1,'Tate Tanglewood'!$D$45,0)</f>
        <v>0</v>
      </c>
      <c r="E51" s="46">
        <f t="shared" si="2"/>
        <v>0</v>
      </c>
      <c r="F51" s="46">
        <f>IF('Tate Tanglewood'!$A$45=1,'Tate Tanglewood'!$K$45,0)</f>
        <v>0</v>
      </c>
      <c r="G51" s="46">
        <f t="shared" si="3"/>
        <v>0</v>
      </c>
      <c r="H51" s="47">
        <f>IF('Tate Tanglewood'!$A$45=1,'Tate Tanglewood'!$M$45,0)</f>
        <v>0</v>
      </c>
    </row>
    <row r="52" spans="1:8" hidden="1" x14ac:dyDescent="0.25">
      <c r="A52" s="44" t="str">
        <f>IF('Tate Tanglewood'!A46=1,'Tate Tanglewood'!B$1,"")</f>
        <v/>
      </c>
      <c r="B52" s="45" t="str">
        <f>IF('Tate Tanglewood'!A46=1,'Tate Tanglewood'!A46&amp;"/"&amp;'Tate Tanglewood'!B46,"")</f>
        <v/>
      </c>
      <c r="C52" s="45">
        <f>IF('Tate Tanglewood'!$A$46=1,'Tate Tanglewood'!$C$46,0)</f>
        <v>0</v>
      </c>
      <c r="D52" s="45">
        <f>IF('Tate Tanglewood'!$A$46=1,'Tate Tanglewood'!$D$46,0)</f>
        <v>0</v>
      </c>
      <c r="E52" s="46">
        <f t="shared" si="2"/>
        <v>0</v>
      </c>
      <c r="F52" s="46">
        <f>IF('Tate Tanglewood'!$A$46=1,'Tate Tanglewood'!$K$46,0)</f>
        <v>0</v>
      </c>
      <c r="G52" s="46">
        <f t="shared" si="3"/>
        <v>0</v>
      </c>
      <c r="H52" s="47">
        <f>IF('Tate Tanglewood'!$A$46=1,'Tate Tanglewood'!$M$46,0)</f>
        <v>0</v>
      </c>
    </row>
    <row r="53" spans="1:8" hidden="1" x14ac:dyDescent="0.25">
      <c r="A53" s="44" t="str">
        <f>IF('Tate Tanglewood'!A47=1,'Tate Tanglewood'!B$1,"")</f>
        <v/>
      </c>
      <c r="B53" s="45" t="str">
        <f>IF('Tate Tanglewood'!A47=1,'Tate Tanglewood'!A47&amp;"/"&amp;'Tate Tanglewood'!B47,"")</f>
        <v/>
      </c>
      <c r="C53" s="45">
        <f>IF('Tate Tanglewood'!$A$47=1,'Tate Tanglewood'!$C$47,0)</f>
        <v>0</v>
      </c>
      <c r="D53" s="45">
        <f>IF('Tate Tanglewood'!$A$47=1,'Tate Tanglewood'!$D$47,0)</f>
        <v>0</v>
      </c>
      <c r="E53" s="46">
        <f t="shared" si="2"/>
        <v>0</v>
      </c>
      <c r="F53" s="46">
        <f>IF('Tate Tanglewood'!$A$47=1,'Tate Tanglewood'!$K$47,0)</f>
        <v>0</v>
      </c>
      <c r="G53" s="46">
        <f t="shared" si="3"/>
        <v>0</v>
      </c>
      <c r="H53" s="47">
        <f>IF('Tate Tanglewood'!$A$47=1,'Tate Tanglewood'!$M$47,0)</f>
        <v>0</v>
      </c>
    </row>
    <row r="54" spans="1:8" hidden="1" x14ac:dyDescent="0.25">
      <c r="A54" s="44" t="str">
        <f>IF('Tate Tanglewood'!A48=1,'Tate Tanglewood'!B$1,"")</f>
        <v/>
      </c>
      <c r="B54" s="45" t="str">
        <f>IF('Tate Tanglewood'!A48=1,'Tate Tanglewood'!A48&amp;"/"&amp;'Tate Tanglewood'!B48,"")</f>
        <v/>
      </c>
      <c r="C54" s="45">
        <f>IF('Tate Tanglewood'!$A$48=1,'Tate Tanglewood'!$C$48,0)</f>
        <v>0</v>
      </c>
      <c r="D54" s="45">
        <f>IF('Tate Tanglewood'!$A$48=1,'Tate Tanglewood'!$D$48,0)</f>
        <v>0</v>
      </c>
      <c r="E54" s="46">
        <f t="shared" si="2"/>
        <v>0</v>
      </c>
      <c r="F54" s="46">
        <f>IF('Tate Tanglewood'!$A$48=1,'Tate Tanglewood'!$K$48,0)</f>
        <v>0</v>
      </c>
      <c r="G54" s="46">
        <f t="shared" si="3"/>
        <v>0</v>
      </c>
      <c r="H54" s="47">
        <f>IF('Tate Tanglewood'!$A$48=1,'Tate Tanglewood'!$M$48,0)</f>
        <v>0</v>
      </c>
    </row>
    <row r="55" spans="1:8" hidden="1" x14ac:dyDescent="0.25">
      <c r="A55" s="44" t="e">
        <f>IF('Tate Tanglewood'!#REF!=1,'Tate Tanglewood'!B$1,"")</f>
        <v>#REF!</v>
      </c>
      <c r="B55" s="45" t="e">
        <f>IF('Tate Tanglewood'!#REF!=1,'Tate Tanglewood'!#REF!&amp;"/"&amp;'Tate Tanglewood'!#REF!,"")</f>
        <v>#REF!</v>
      </c>
      <c r="C55" s="45" t="e">
        <f>IF('Tate Tanglewood'!#REF!=1,'Tate Tanglewood'!#REF!,0)</f>
        <v>#REF!</v>
      </c>
      <c r="D55" s="45" t="e">
        <f>IF('Tate Tanglewood'!#REF!=1,'Tate Tanglewood'!#REF!,0)</f>
        <v>#REF!</v>
      </c>
      <c r="E55" s="46">
        <f t="shared" si="2"/>
        <v>0</v>
      </c>
      <c r="F55" s="46" t="e">
        <f>IF('Tate Tanglewood'!#REF!=1,'Tate Tanglewood'!#REF!,0)</f>
        <v>#REF!</v>
      </c>
      <c r="G55" s="46" t="e">
        <f t="shared" si="3"/>
        <v>#REF!</v>
      </c>
      <c r="H55" s="47" t="e">
        <f>IF('Tate Tanglewood'!#REF!=1,'Tate Tanglewood'!#REF!,0)</f>
        <v>#REF!</v>
      </c>
    </row>
    <row r="56" spans="1:8" hidden="1" x14ac:dyDescent="0.25">
      <c r="A56" s="44" t="e">
        <f>IF('Tate Tanglewood'!#REF!=1,'Tate Tanglewood'!B$1,"")</f>
        <v>#REF!</v>
      </c>
      <c r="B56" s="45" t="e">
        <f>IF('Tate Tanglewood'!#REF!=1,'Tate Tanglewood'!#REF!&amp;"/"&amp;'Tate Tanglewood'!#REF!,"")</f>
        <v>#REF!</v>
      </c>
      <c r="C56" s="45" t="e">
        <f>IF('Tate Tanglewood'!#REF!=1,'Tate Tanglewood'!#REF!,0)</f>
        <v>#REF!</v>
      </c>
      <c r="D56" s="45" t="e">
        <f>IF('Tate Tanglewood'!#REF!=1,'Tate Tanglewood'!#REF!,0)</f>
        <v>#REF!</v>
      </c>
      <c r="E56" s="46">
        <f t="shared" si="2"/>
        <v>0</v>
      </c>
      <c r="F56" s="46" t="e">
        <f>IF('Tate Tanglewood'!#REF!=1,'Tate Tanglewood'!#REF!,0)</f>
        <v>#REF!</v>
      </c>
      <c r="G56" s="46" t="e">
        <f t="shared" si="3"/>
        <v>#REF!</v>
      </c>
      <c r="H56" s="47" t="e">
        <f>IF('Tate Tanglewood'!#REF!=1,'Tate Tanglewood'!#REF!,0)</f>
        <v>#REF!</v>
      </c>
    </row>
    <row r="57" spans="1:8" x14ac:dyDescent="0.25">
      <c r="A57" s="44" t="str">
        <f>IF('Forum San Felipe'!A30=1,'Forum San Felipe'!B$1,"")</f>
        <v>Forum San Felipe</v>
      </c>
      <c r="B57" s="45" t="str">
        <f>IF('Forum San Felipe'!A30=1,'Forum San Felipe'!A30&amp;"/"&amp;'Forum San Felipe'!B30,"")</f>
        <v>1/1</v>
      </c>
      <c r="C57" s="45">
        <f>IF('Forum San Felipe'!$A$30=1,'Forum San Felipe'!$C$30,0)</f>
        <v>32</v>
      </c>
      <c r="D57" s="45">
        <f>IF('Forum San Felipe'!$A$30=1,'Forum San Felipe'!$D$30,0)</f>
        <v>609</v>
      </c>
      <c r="E57" s="46">
        <f t="shared" si="2"/>
        <v>19488</v>
      </c>
      <c r="F57" s="46">
        <f>IF('Forum San Felipe'!$A$30=1,'Forum San Felipe'!$K$30,0)</f>
        <v>1469</v>
      </c>
      <c r="G57" s="46">
        <f t="shared" si="3"/>
        <v>47008</v>
      </c>
      <c r="H57" s="47">
        <f>IF('Forum San Felipe'!$A$30=1,'Forum San Felipe'!$M$30,0)</f>
        <v>2.4121510673234812</v>
      </c>
    </row>
    <row r="58" spans="1:8" x14ac:dyDescent="0.25">
      <c r="A58" s="44" t="str">
        <f>IF('Tuscany Court'!A31=1,'Tuscany Court'!B$1,"")</f>
        <v>Tuscany Court</v>
      </c>
      <c r="B58" s="45" t="str">
        <f>IF('Tuscany Court'!A31=1,'Tuscany Court'!A31&amp;"/"&amp;'Tuscany Court'!B31,"")</f>
        <v>1/28</v>
      </c>
      <c r="C58" s="45">
        <f>IF('Tuscany Court'!$A$31=1,'Tuscany Court'!$C$31,0)</f>
        <v>28</v>
      </c>
      <c r="D58" s="45">
        <f>IF('Tuscany Court'!$A$31=1,'Tuscany Court'!$D$31,0)</f>
        <v>742</v>
      </c>
      <c r="E58" s="46">
        <f t="shared" si="2"/>
        <v>20776</v>
      </c>
      <c r="F58" s="46">
        <f>IF('Tuscany Court'!$A$31=1,'Tuscany Court'!$K$31,0)</f>
        <v>1070</v>
      </c>
      <c r="G58" s="46">
        <f t="shared" si="3"/>
        <v>29960</v>
      </c>
      <c r="H58" s="47">
        <f>IF('Tuscany Court'!$A$31=1,'Tuscany Court'!$M$31,0)</f>
        <v>1.4420485175202156</v>
      </c>
    </row>
    <row r="59" spans="1:8" hidden="1" x14ac:dyDescent="0.25">
      <c r="A59" s="44" t="str">
        <f>IF('Tuscany Court'!A35=1,'Tuscany Court'!B$1,"")</f>
        <v>Tuscany Court</v>
      </c>
      <c r="B59" s="45" t="str">
        <f>IF('Tuscany Court'!A35=1,'Tuscany Court'!A35&amp;"/"&amp;'Tuscany Court'!B35,"")</f>
        <v>1/8</v>
      </c>
      <c r="C59" s="45">
        <f>IF('Tuscany Court'!$A$35=1,'Tuscany Court'!$C$35,0)</f>
        <v>16</v>
      </c>
      <c r="D59" s="45">
        <f>IF('Tuscany Court'!$A$35=1,'Tuscany Court'!$D$35,0)</f>
        <v>877</v>
      </c>
      <c r="E59" s="46">
        <f t="shared" si="2"/>
        <v>14032</v>
      </c>
      <c r="F59" s="46">
        <f>IF('Tuscany Court'!$A$35=1,'Tuscany Court'!$K$35,0)</f>
        <v>1445</v>
      </c>
      <c r="G59" s="46">
        <f t="shared" si="3"/>
        <v>23120</v>
      </c>
      <c r="H59" s="47">
        <f>IF('Tuscany Court'!$A$35=1,'Tuscany Court'!$M$35,0)</f>
        <v>1.6476624857468642</v>
      </c>
    </row>
    <row r="60" spans="1:8" hidden="1" x14ac:dyDescent="0.25">
      <c r="A60" s="44" t="str">
        <f>IF('Tuscany Court'!A36=1,'Tuscany Court'!B$1,"")</f>
        <v/>
      </c>
      <c r="B60" s="45" t="str">
        <f>IF('Tuscany Court'!A36=1,'Tuscany Court'!A36&amp;"/"&amp;'Tuscany Court'!B36,"")</f>
        <v/>
      </c>
      <c r="C60" s="45">
        <f>IF('Tuscany Court'!$A$36=1,'Tuscany Court'!$C$36,0)</f>
        <v>0</v>
      </c>
      <c r="D60" s="45">
        <f>IF('Tuscany Court'!$A$36=1,'Tuscany Court'!$D$36,0)</f>
        <v>0</v>
      </c>
      <c r="E60" s="46">
        <f t="shared" si="2"/>
        <v>0</v>
      </c>
      <c r="F60" s="46">
        <f>IF('Tuscany Court'!$A$36=1,'Tuscany Court'!$K$36,0)</f>
        <v>0</v>
      </c>
      <c r="G60" s="46">
        <f t="shared" si="3"/>
        <v>0</v>
      </c>
      <c r="H60" s="47">
        <f>IF('Tuscany Court'!$A$36=1,'Tuscany Court'!$M$36,0)</f>
        <v>0</v>
      </c>
    </row>
    <row r="61" spans="1:8" hidden="1" x14ac:dyDescent="0.25">
      <c r="A61" s="44" t="str">
        <f>IF('Tuscany Court'!A37=1,'Tuscany Court'!B$1,"")</f>
        <v/>
      </c>
      <c r="B61" s="45" t="str">
        <f>IF('Tuscany Court'!A37=1,'Tuscany Court'!A37&amp;"/"&amp;'Tuscany Court'!B37,"")</f>
        <v/>
      </c>
      <c r="C61" s="45">
        <f>IF('Tuscany Court'!$A$37=1,'Tuscany Court'!$C$37,0)</f>
        <v>0</v>
      </c>
      <c r="D61" s="45">
        <f>IF('Tuscany Court'!$A$37=1,'Tuscany Court'!$D$37,0)</f>
        <v>0</v>
      </c>
      <c r="E61" s="46">
        <f t="shared" si="2"/>
        <v>0</v>
      </c>
      <c r="F61" s="46">
        <f>IF('Tuscany Court'!$A$37=1,'Tuscany Court'!$K$37,0)</f>
        <v>0</v>
      </c>
      <c r="G61" s="46">
        <f t="shared" si="3"/>
        <v>0</v>
      </c>
      <c r="H61" s="47">
        <f>IF('Tuscany Court'!$A$37=1,'Tuscany Court'!$M$37,0)</f>
        <v>0</v>
      </c>
    </row>
    <row r="62" spans="1:8" hidden="1" x14ac:dyDescent="0.25">
      <c r="A62" s="44" t="str">
        <f>IF('Tuscany Court'!A38=1,'Tuscany Court'!B$1,"")</f>
        <v/>
      </c>
      <c r="B62" s="45" t="str">
        <f>IF('Tuscany Court'!A38=1,'Tuscany Court'!A38&amp;"/"&amp;'Tuscany Court'!B38,"")</f>
        <v/>
      </c>
      <c r="C62" s="45">
        <f>IF('Tuscany Court'!$A$38=1,'Tuscany Court'!$C$38,0)</f>
        <v>0</v>
      </c>
      <c r="D62" s="45">
        <f>IF('Tuscany Court'!$A$38=1,'Tuscany Court'!$D$38,0)</f>
        <v>0</v>
      </c>
      <c r="E62" s="46">
        <f t="shared" si="2"/>
        <v>0</v>
      </c>
      <c r="F62" s="46">
        <f>IF('Tuscany Court'!$A$38=1,'Tuscany Court'!$K$38,0)</f>
        <v>0</v>
      </c>
      <c r="G62" s="46">
        <f t="shared" si="3"/>
        <v>0</v>
      </c>
      <c r="H62" s="47">
        <f>IF('Tuscany Court'!$A$38=1,'Tuscany Court'!$M$38,0)</f>
        <v>0</v>
      </c>
    </row>
    <row r="63" spans="1:8" hidden="1" x14ac:dyDescent="0.25">
      <c r="A63" s="44" t="str">
        <f>IF('Tuscany Court'!A39=1,'Tuscany Court'!B$1,"")</f>
        <v/>
      </c>
      <c r="B63" s="45" t="str">
        <f>IF('Tuscany Court'!A39=1,'Tuscany Court'!A39&amp;"/"&amp;'Tuscany Court'!B39,"")</f>
        <v/>
      </c>
      <c r="C63" s="45">
        <f>IF('Tuscany Court'!$A$39=1,'Tuscany Court'!$C$39,0)</f>
        <v>0</v>
      </c>
      <c r="D63" s="45">
        <f>IF('Tuscany Court'!$A$39=1,'Tuscany Court'!$D$39,0)</f>
        <v>0</v>
      </c>
      <c r="E63" s="46">
        <f t="shared" si="2"/>
        <v>0</v>
      </c>
      <c r="F63" s="46">
        <f>IF('Tuscany Court'!$A$39=1,'Tuscany Court'!$K$39,0)</f>
        <v>0</v>
      </c>
      <c r="G63" s="46">
        <f t="shared" si="3"/>
        <v>0</v>
      </c>
      <c r="H63" s="47">
        <f>IF('Tuscany Court'!$A$39=1,'Tuscany Court'!$M$39,0)</f>
        <v>0</v>
      </c>
    </row>
    <row r="64" spans="1:8" hidden="1" x14ac:dyDescent="0.25">
      <c r="A64" s="44" t="str">
        <f>IF('Tuscany Court'!A40=1,'Tuscany Court'!B$1,"")</f>
        <v/>
      </c>
      <c r="B64" s="45" t="str">
        <f>IF('Tuscany Court'!A40=1,'Tuscany Court'!A40&amp;"/"&amp;'Tuscany Court'!B40,"")</f>
        <v/>
      </c>
      <c r="C64" s="45">
        <f>IF('Tuscany Court'!$A$40=1,'Tuscany Court'!$C$40,0)</f>
        <v>0</v>
      </c>
      <c r="D64" s="45">
        <f>IF('Tuscany Court'!$A$40=1,'Tuscany Court'!$D$40,0)</f>
        <v>0</v>
      </c>
      <c r="E64" s="46">
        <f t="shared" si="2"/>
        <v>0</v>
      </c>
      <c r="F64" s="46">
        <f>IF('Tuscany Court'!$A$40=1,'Tuscany Court'!$K$40,0)</f>
        <v>0</v>
      </c>
      <c r="G64" s="46">
        <f t="shared" si="3"/>
        <v>0</v>
      </c>
      <c r="H64" s="47">
        <f>IF('Tuscany Court'!$A$40=1,'Tuscany Court'!$M$40,0)</f>
        <v>0</v>
      </c>
    </row>
    <row r="65" spans="1:8" hidden="1" x14ac:dyDescent="0.25">
      <c r="A65" s="44" t="str">
        <f>IF('Tuscany Court'!A41=1,'Tuscany Court'!B$1,"")</f>
        <v/>
      </c>
      <c r="B65" s="45" t="str">
        <f>IF('Tuscany Court'!A41=1,'Tuscany Court'!A41&amp;"/"&amp;'Tuscany Court'!B41,"")</f>
        <v/>
      </c>
      <c r="C65" s="45">
        <f>IF('Tuscany Court'!$A$41=1,'Tuscany Court'!$C$41,0)</f>
        <v>0</v>
      </c>
      <c r="D65" s="45">
        <f>IF('Tuscany Court'!$A$41=1,'Tuscany Court'!$D$41,0)</f>
        <v>0</v>
      </c>
      <c r="E65" s="46">
        <f t="shared" si="2"/>
        <v>0</v>
      </c>
      <c r="F65" s="46">
        <f>IF('Tuscany Court'!$A$41=1,'Tuscany Court'!$K$41,0)</f>
        <v>0</v>
      </c>
      <c r="G65" s="46">
        <f t="shared" si="3"/>
        <v>0</v>
      </c>
      <c r="H65" s="47">
        <f>IF('Tuscany Court'!$A$41=1,'Tuscany Court'!$M$41,0)</f>
        <v>0</v>
      </c>
    </row>
    <row r="66" spans="1:8" hidden="1" x14ac:dyDescent="0.25">
      <c r="A66" s="44" t="str">
        <f>IF('Tuscany Court'!A42=1,'Tuscany Court'!B$1,"")</f>
        <v/>
      </c>
      <c r="B66" s="45" t="str">
        <f>IF('Tuscany Court'!A42=1,'Tuscany Court'!A42&amp;"/"&amp;'Tuscany Court'!B42,"")</f>
        <v/>
      </c>
      <c r="C66" s="45">
        <f>IF('Tuscany Court'!$A$42=1,'Tuscany Court'!$C$42,0)</f>
        <v>0</v>
      </c>
      <c r="D66" s="45">
        <f>IF('Tuscany Court'!$A$42=1,'Tuscany Court'!$D$42,0)</f>
        <v>0</v>
      </c>
      <c r="E66" s="46">
        <f t="shared" si="2"/>
        <v>0</v>
      </c>
      <c r="F66" s="46">
        <f>IF('Tuscany Court'!$A$42=1,'Tuscany Court'!$K$42,0)</f>
        <v>0</v>
      </c>
      <c r="G66" s="46">
        <f t="shared" si="3"/>
        <v>0</v>
      </c>
      <c r="H66" s="47">
        <f>IF('Tuscany Court'!$A$42=1,'Tuscany Court'!$M$42,0)</f>
        <v>0</v>
      </c>
    </row>
    <row r="67" spans="1:8" hidden="1" x14ac:dyDescent="0.25">
      <c r="A67" s="44" t="str">
        <f>IF('Tuscany Court'!A43=1,'Tuscany Court'!B$1,"")</f>
        <v/>
      </c>
      <c r="B67" s="45" t="str">
        <f>IF('Tuscany Court'!A43=1,'Tuscany Court'!A43&amp;"/"&amp;'Tuscany Court'!B43,"")</f>
        <v/>
      </c>
      <c r="C67" s="45">
        <f>IF('Tuscany Court'!$A$43=1,'Tuscany Court'!$C$43,0)</f>
        <v>0</v>
      </c>
      <c r="D67" s="45">
        <f>IF('Tuscany Court'!$A$43=1,'Tuscany Court'!$D$43,0)</f>
        <v>0</v>
      </c>
      <c r="E67" s="46">
        <f t="shared" si="2"/>
        <v>0</v>
      </c>
      <c r="F67" s="46">
        <f>IF('Tuscany Court'!$A$43=1,'Tuscany Court'!$K$43,0)</f>
        <v>0</v>
      </c>
      <c r="G67" s="46">
        <f t="shared" si="3"/>
        <v>0</v>
      </c>
      <c r="H67" s="47">
        <f>IF('Tuscany Court'!$A$43=1,'Tuscany Court'!$M$43,0)</f>
        <v>0</v>
      </c>
    </row>
    <row r="68" spans="1:8" hidden="1" x14ac:dyDescent="0.25">
      <c r="A68" s="44" t="e">
        <f>IF('Tuscany Court'!#REF!=1,'Tuscany Court'!B$1,"")</f>
        <v>#REF!</v>
      </c>
      <c r="B68" s="45" t="e">
        <f>IF('Tuscany Court'!#REF!=1,'Tuscany Court'!#REF!&amp;"/"&amp;'Tuscany Court'!#REF!,"")</f>
        <v>#REF!</v>
      </c>
      <c r="C68" s="45" t="e">
        <f>IF('Tuscany Court'!#REF!=1,'Tuscany Court'!#REF!,0)</f>
        <v>#REF!</v>
      </c>
      <c r="D68" s="45" t="e">
        <f>IF('Tuscany Court'!#REF!=1,'Tuscany Court'!#REF!,0)</f>
        <v>#REF!</v>
      </c>
      <c r="E68" s="46">
        <f t="shared" si="2"/>
        <v>0</v>
      </c>
      <c r="F68" s="46" t="e">
        <f>IF('Tuscany Court'!#REF!=1,'Tuscany Court'!#REF!,0)</f>
        <v>#REF!</v>
      </c>
      <c r="G68" s="46" t="e">
        <f t="shared" si="3"/>
        <v>#REF!</v>
      </c>
      <c r="H68" s="47" t="e">
        <f>IF('Tuscany Court'!#REF!=1,'Tuscany Court'!#REF!,0)</f>
        <v>#REF!</v>
      </c>
    </row>
    <row r="69" spans="1:8" hidden="1" x14ac:dyDescent="0.25">
      <c r="A69" s="44" t="e">
        <f>IF('Tuscany Court'!#REF!=1,'Tuscany Court'!B$1,"")</f>
        <v>#REF!</v>
      </c>
      <c r="B69" s="45" t="e">
        <f>IF('Tuscany Court'!#REF!=1,'Tuscany Court'!#REF!&amp;"/"&amp;'Tuscany Court'!#REF!,"")</f>
        <v>#REF!</v>
      </c>
      <c r="C69" s="45" t="e">
        <f>IF('Tuscany Court'!#REF!=1,'Tuscany Court'!#REF!,0)</f>
        <v>#REF!</v>
      </c>
      <c r="D69" s="45" t="e">
        <f>IF('Tuscany Court'!#REF!=1,'Tuscany Court'!#REF!,0)</f>
        <v>#REF!</v>
      </c>
      <c r="E69" s="46">
        <f t="shared" ref="E69:E100" si="4">IF(ISERROR(C69*D69),0,(C69*D69))</f>
        <v>0</v>
      </c>
      <c r="F69" s="46" t="e">
        <f>IF('Tuscany Court'!#REF!=1,'Tuscany Court'!#REF!,0)</f>
        <v>#REF!</v>
      </c>
      <c r="G69" s="46" t="e">
        <f t="shared" ref="G69:G100" si="5">C69*F69</f>
        <v>#REF!</v>
      </c>
      <c r="H69" s="47" t="e">
        <f>IF('Tuscany Court'!#REF!=1,'Tuscany Court'!#REF!,0)</f>
        <v>#REF!</v>
      </c>
    </row>
    <row r="70" spans="1:8" hidden="1" x14ac:dyDescent="0.25">
      <c r="A70" s="44" t="e">
        <f>IF('Tuscany Court'!#REF!=1,'Tuscany Court'!B$1,"")</f>
        <v>#REF!</v>
      </c>
      <c r="B70" s="45" t="e">
        <f>IF('Tuscany Court'!#REF!=1,'Tuscany Court'!#REF!&amp;"/"&amp;'Tuscany Court'!#REF!,"")</f>
        <v>#REF!</v>
      </c>
      <c r="C70" s="45" t="e">
        <f>IF('Tuscany Court'!#REF!=1,'Tuscany Court'!#REF!,0)</f>
        <v>#REF!</v>
      </c>
      <c r="D70" s="45" t="e">
        <f>IF('Tuscany Court'!#REF!=1,'Tuscany Court'!#REF!,0)</f>
        <v>#REF!</v>
      </c>
      <c r="E70" s="46">
        <f t="shared" si="4"/>
        <v>0</v>
      </c>
      <c r="F70" s="46" t="e">
        <f>IF('Tuscany Court'!#REF!=1,'Tuscany Court'!#REF!,0)</f>
        <v>#REF!</v>
      </c>
      <c r="G70" s="46" t="e">
        <f t="shared" si="5"/>
        <v>#REF!</v>
      </c>
      <c r="H70" s="47" t="e">
        <f>IF('Tuscany Court'!#REF!=1,'Tuscany Court'!#REF!,0)</f>
        <v>#REF!</v>
      </c>
    </row>
    <row r="71" spans="1:8" hidden="1" x14ac:dyDescent="0.25">
      <c r="A71" s="44" t="e">
        <f>IF('Tuscany Court'!#REF!=1,'Tuscany Court'!B$1,"")</f>
        <v>#REF!</v>
      </c>
      <c r="B71" s="45" t="e">
        <f>IF('Tuscany Court'!#REF!=1,'Tuscany Court'!#REF!&amp;"/"&amp;'Tuscany Court'!#REF!,"")</f>
        <v>#REF!</v>
      </c>
      <c r="C71" s="45" t="e">
        <f>IF('Tuscany Court'!#REF!=1,'Tuscany Court'!#REF!,0)</f>
        <v>#REF!</v>
      </c>
      <c r="D71" s="45" t="e">
        <f>IF('Tuscany Court'!#REF!=1,'Tuscany Court'!#REF!,0)</f>
        <v>#REF!</v>
      </c>
      <c r="E71" s="46">
        <f t="shared" si="4"/>
        <v>0</v>
      </c>
      <c r="F71" s="46" t="e">
        <f>IF('Tuscany Court'!#REF!=1,'Tuscany Court'!#REF!,0)</f>
        <v>#REF!</v>
      </c>
      <c r="G71" s="46" t="e">
        <f t="shared" si="5"/>
        <v>#REF!</v>
      </c>
      <c r="H71" s="47" t="e">
        <f>IF('Tuscany Court'!#REF!=1,'Tuscany Court'!#REF!,0)</f>
        <v>#REF!</v>
      </c>
    </row>
    <row r="72" spans="1:8" hidden="1" x14ac:dyDescent="0.25">
      <c r="A72" s="44" t="e">
        <f>IF('Tuscany Court'!#REF!=1,'Tuscany Court'!B$1,"")</f>
        <v>#REF!</v>
      </c>
      <c r="B72" s="45" t="e">
        <f>IF('Tuscany Court'!#REF!=1,'Tuscany Court'!#REF!&amp;"/"&amp;'Tuscany Court'!#REF!,"")</f>
        <v>#REF!</v>
      </c>
      <c r="C72" s="45" t="e">
        <f>IF('Tuscany Court'!#REF!=1,'Tuscany Court'!#REF!,0)</f>
        <v>#REF!</v>
      </c>
      <c r="D72" s="45" t="e">
        <f>IF('Tuscany Court'!#REF!=1,'Tuscany Court'!#REF!,0)</f>
        <v>#REF!</v>
      </c>
      <c r="E72" s="46">
        <f t="shared" si="4"/>
        <v>0</v>
      </c>
      <c r="F72" s="46" t="e">
        <f>IF('Tuscany Court'!#REF!=1,'Tuscany Court'!#REF!,0)</f>
        <v>#REF!</v>
      </c>
      <c r="G72" s="46" t="e">
        <f t="shared" si="5"/>
        <v>#REF!</v>
      </c>
      <c r="H72" s="47" t="e">
        <f>IF('Tuscany Court'!#REF!=1,'Tuscany Court'!#REF!,0)</f>
        <v>#REF!</v>
      </c>
    </row>
    <row r="73" spans="1:8" hidden="1" x14ac:dyDescent="0.25">
      <c r="A73" s="44" t="e">
        <f>IF('Tuscany Court'!#REF!=1,'Tuscany Court'!B$1,"")</f>
        <v>#REF!</v>
      </c>
      <c r="B73" s="45" t="e">
        <f>IF('Tuscany Court'!#REF!=1,'Tuscany Court'!#REF!&amp;"/"&amp;'Tuscany Court'!#REF!,"")</f>
        <v>#REF!</v>
      </c>
      <c r="C73" s="45" t="e">
        <f>IF('Tuscany Court'!#REF!=1,'Tuscany Court'!#REF!,0)</f>
        <v>#REF!</v>
      </c>
      <c r="D73" s="45" t="e">
        <f>IF('Tuscany Court'!#REF!=1,'Tuscany Court'!#REF!,0)</f>
        <v>#REF!</v>
      </c>
      <c r="E73" s="46">
        <f t="shared" si="4"/>
        <v>0</v>
      </c>
      <c r="F73" s="46" t="e">
        <f>IF('Tuscany Court'!#REF!=1,'Tuscany Court'!#REF!,0)</f>
        <v>#REF!</v>
      </c>
      <c r="G73" s="46" t="e">
        <f t="shared" si="5"/>
        <v>#REF!</v>
      </c>
      <c r="H73" s="47" t="e">
        <f>IF('Tuscany Court'!#REF!=1,'Tuscany Court'!#REF!,0)</f>
        <v>#REF!</v>
      </c>
    </row>
    <row r="74" spans="1:8" hidden="1" x14ac:dyDescent="0.25">
      <c r="A74" s="44" t="e">
        <f>IF('Tuscany Court'!#REF!=1,'Tuscany Court'!B$1,"")</f>
        <v>#REF!</v>
      </c>
      <c r="B74" s="45" t="e">
        <f>IF('Tuscany Court'!#REF!=1,'Tuscany Court'!#REF!&amp;"/"&amp;'Tuscany Court'!#REF!,"")</f>
        <v>#REF!</v>
      </c>
      <c r="C74" s="45" t="e">
        <f>IF('Tuscany Court'!#REF!=1,'Tuscany Court'!#REF!,0)</f>
        <v>#REF!</v>
      </c>
      <c r="D74" s="45" t="e">
        <f>IF('Tuscany Court'!#REF!=1,'Tuscany Court'!#REF!,0)</f>
        <v>#REF!</v>
      </c>
      <c r="E74" s="46">
        <f t="shared" si="4"/>
        <v>0</v>
      </c>
      <c r="F74" s="46" t="e">
        <f>IF('Tuscany Court'!#REF!=1,'Tuscany Court'!#REF!,0)</f>
        <v>#REF!</v>
      </c>
      <c r="G74" s="46" t="e">
        <f t="shared" si="5"/>
        <v>#REF!</v>
      </c>
      <c r="H74" s="47" t="e">
        <f>IF('Tuscany Court'!#REF!=1,'Tuscany Court'!#REF!,0)</f>
        <v>#REF!</v>
      </c>
    </row>
    <row r="75" spans="1:8" x14ac:dyDescent="0.25">
      <c r="A75" s="44" t="str">
        <f>IF('Tuscany Court'!A32=1,'Tuscany Court'!B$1,"")</f>
        <v>Tuscany Court</v>
      </c>
      <c r="B75" s="45" t="str">
        <f>IF('Tuscany Court'!A32=1,'Tuscany Court'!A32&amp;"/"&amp;'Tuscany Court'!B32,"")</f>
        <v>1/2</v>
      </c>
      <c r="C75" s="45">
        <f>IF('Tuscany Court'!$A$32=1,'Tuscany Court'!$C$32,0)</f>
        <v>2</v>
      </c>
      <c r="D75" s="45">
        <f>IF('Tuscany Court'!$A$32=1,'Tuscany Court'!$D$32,0)</f>
        <v>809</v>
      </c>
      <c r="E75" s="46">
        <f t="shared" si="4"/>
        <v>1618</v>
      </c>
      <c r="F75" s="46">
        <f>IF('Tuscany Court'!$A$32=1,'Tuscany Court'!$K$32,0)</f>
        <v>1419</v>
      </c>
      <c r="G75" s="46">
        <f t="shared" si="5"/>
        <v>2838</v>
      </c>
      <c r="H75" s="47">
        <f>IF('Tuscany Court'!$A$32=1,'Tuscany Court'!$M$32,0)</f>
        <v>1.7540173053152039</v>
      </c>
    </row>
    <row r="76" spans="1:8" x14ac:dyDescent="0.25">
      <c r="A76" s="44" t="str">
        <f>IF('Augusta Court'!A30=1,'Augusta Court'!$B$1,"")</f>
        <v>Augusta Court</v>
      </c>
      <c r="B76" s="45" t="str">
        <f>IF('Augusta Court'!A30=1,'Augusta Court'!A30&amp;"/"&amp;'Augusta Court'!B30,"")</f>
        <v>1/1</v>
      </c>
      <c r="C76" s="45">
        <f>IF('Augusta Court'!$A$30=1,'Augusta Court'!$C$30,0)</f>
        <v>4</v>
      </c>
      <c r="D76" s="45">
        <f>IF('Augusta Court'!$A$30=1,'Augusta Court'!$D$30,0)</f>
        <v>825</v>
      </c>
      <c r="E76" s="46">
        <f t="shared" si="4"/>
        <v>3300</v>
      </c>
      <c r="F76" s="46">
        <f>IF('Augusta Court'!$A$30=1,'Augusta Court'!$K$30,0)</f>
        <v>1224.5</v>
      </c>
      <c r="G76" s="46">
        <f t="shared" si="5"/>
        <v>4898</v>
      </c>
      <c r="H76" s="47">
        <f>IF('Augusta Court'!$A$30=1,'Augusta Court'!$M$30,0)</f>
        <v>1.4842424242424241</v>
      </c>
    </row>
    <row r="77" spans="1:8" x14ac:dyDescent="0.25">
      <c r="A77" s="44" t="str">
        <f>IF('Tuscany Court'!A34=1,'Tuscany Court'!B$1,"")</f>
        <v>Tuscany Court</v>
      </c>
      <c r="B77" s="45" t="str">
        <f>IF('Tuscany Court'!A34=1,'Tuscany Court'!A34&amp;"/"&amp;'Tuscany Court'!B34,"")</f>
        <v>1/16</v>
      </c>
      <c r="C77" s="45">
        <f>IF('Tuscany Court'!$A$34=1,'Tuscany Court'!$C$34,0)</f>
        <v>8</v>
      </c>
      <c r="D77" s="45">
        <f>IF('Tuscany Court'!$A$34=1,'Tuscany Court'!$D$34,0)</f>
        <v>899</v>
      </c>
      <c r="E77" s="46">
        <f t="shared" si="4"/>
        <v>7192</v>
      </c>
      <c r="F77" s="46">
        <f>IF('Tuscany Court'!$A$34=1,'Tuscany Court'!$K$34,0)</f>
        <v>1465</v>
      </c>
      <c r="G77" s="46">
        <f t="shared" si="5"/>
        <v>11720</v>
      </c>
      <c r="H77" s="47">
        <f>IF('Tuscany Court'!$A$34=1,'Tuscany Court'!$M$34,0)</f>
        <v>1.6295884315906564</v>
      </c>
    </row>
    <row r="78" spans="1:8" x14ac:dyDescent="0.25">
      <c r="A78" s="44" t="str">
        <f>IF('Tate Tanglewood'!A31=1,'Tate Tanglewood'!B$1,"")</f>
        <v>Tate Tanglewood</v>
      </c>
      <c r="B78" s="45" t="str">
        <f>IF('Tate Tanglewood'!A31=1,'Tate Tanglewood'!A31&amp;"/"&amp;'Tate Tanglewood'!B31,"")</f>
        <v>1/1</v>
      </c>
      <c r="C78" s="45">
        <f>IF('Tate Tanglewood'!$A$31=1,'Tate Tanglewood'!$C$31,0)</f>
        <v>9</v>
      </c>
      <c r="D78" s="45">
        <f>IF('Tate Tanglewood'!$A$31=1,'Tate Tanglewood'!$D$31,0)</f>
        <v>734</v>
      </c>
      <c r="E78" s="46">
        <f t="shared" si="4"/>
        <v>6606</v>
      </c>
      <c r="F78" s="46">
        <f>IF('Tate Tanglewood'!$A$31=1,'Tate Tanglewood'!$K$31,0)</f>
        <v>1228</v>
      </c>
      <c r="G78" s="46">
        <f t="shared" si="5"/>
        <v>11052</v>
      </c>
      <c r="H78" s="47">
        <f>IF('Tate Tanglewood'!$A$31=1,'Tate Tanglewood'!$M$31,0)</f>
        <v>1.673024523160763</v>
      </c>
    </row>
    <row r="79" spans="1:8" hidden="1" x14ac:dyDescent="0.25">
      <c r="A79" s="44" t="e">
        <f>IF('Tuscany Oaks'!#REF!=1,'Tuscany Oaks'!B$1,"")</f>
        <v>#REF!</v>
      </c>
      <c r="B79" s="45" t="e">
        <f>IF('Tuscany Oaks'!#REF!=1,'Tuscany Oaks'!#REF!&amp;"/"&amp;'Tuscany Oaks'!#REF!,"")</f>
        <v>#REF!</v>
      </c>
      <c r="C79" s="45" t="e">
        <f>IF('Tuscany Oaks'!#REF!=1,'Tuscany Oaks'!#REF!,0)</f>
        <v>#REF!</v>
      </c>
      <c r="D79" s="45" t="e">
        <f>IF('Tuscany Oaks'!#REF!=1,'Tuscany Oaks'!#REF!,0)</f>
        <v>#REF!</v>
      </c>
      <c r="E79" s="46">
        <f t="shared" si="4"/>
        <v>0</v>
      </c>
      <c r="F79" s="46" t="e">
        <f>IF('Tuscany Oaks'!#REF!=1,'Tuscany Oaks'!#REF!,0)</f>
        <v>#REF!</v>
      </c>
      <c r="G79" s="46" t="e">
        <f t="shared" si="5"/>
        <v>#REF!</v>
      </c>
      <c r="H79" s="47" t="e">
        <f>IF('Tuscany Oaks'!#REF!=1,'Tuscany Oaks'!#REF!,0)</f>
        <v>#REF!</v>
      </c>
    </row>
    <row r="80" spans="1:8" hidden="1" x14ac:dyDescent="0.25">
      <c r="A80" s="44" t="e">
        <f>IF('Tuscany Oaks'!#REF!=1,'Tuscany Oaks'!B$1,"")</f>
        <v>#REF!</v>
      </c>
      <c r="B80" s="45" t="e">
        <f>IF('Tuscany Oaks'!#REF!=1,'Tuscany Oaks'!#REF!&amp;"/"&amp;'Tuscany Oaks'!#REF!,"")</f>
        <v>#REF!</v>
      </c>
      <c r="C80" s="45" t="e">
        <f>IF('Tuscany Oaks'!#REF!=1,'Tuscany Oaks'!#REF!,0)</f>
        <v>#REF!</v>
      </c>
      <c r="D80" s="45" t="e">
        <f>IF('Tuscany Oaks'!#REF!=1,'Tuscany Oaks'!#REF!,0)</f>
        <v>#REF!</v>
      </c>
      <c r="E80" s="46">
        <f t="shared" si="4"/>
        <v>0</v>
      </c>
      <c r="F80" s="46" t="e">
        <f>IF('Tuscany Oaks'!#REF!=1,'Tuscany Oaks'!#REF!,0)</f>
        <v>#REF!</v>
      </c>
      <c r="G80" s="46" t="e">
        <f t="shared" si="5"/>
        <v>#REF!</v>
      </c>
      <c r="H80" s="47" t="e">
        <f>IF('Tuscany Oaks'!#REF!=1,'Tuscany Oaks'!#REF!,0)</f>
        <v>#REF!</v>
      </c>
    </row>
    <row r="81" spans="1:8" hidden="1" x14ac:dyDescent="0.25">
      <c r="A81" s="44" t="e">
        <f>IF('Tuscany Oaks'!#REF!=1,'Tuscany Oaks'!B$1,"")</f>
        <v>#REF!</v>
      </c>
      <c r="B81" s="45" t="e">
        <f>IF('Tuscany Oaks'!#REF!=1,'Tuscany Oaks'!#REF!&amp;"/"&amp;'Tuscany Oaks'!#REF!,"")</f>
        <v>#REF!</v>
      </c>
      <c r="C81" s="45" t="e">
        <f>IF('Tuscany Oaks'!#REF!=1,'Tuscany Oaks'!#REF!,0)</f>
        <v>#REF!</v>
      </c>
      <c r="D81" s="45" t="e">
        <f>IF('Tuscany Oaks'!#REF!=1,'Tuscany Oaks'!#REF!,0)</f>
        <v>#REF!</v>
      </c>
      <c r="E81" s="46">
        <f t="shared" si="4"/>
        <v>0</v>
      </c>
      <c r="F81" s="46" t="e">
        <f>IF('Tuscany Oaks'!#REF!=1,'Tuscany Oaks'!#REF!,0)</f>
        <v>#REF!</v>
      </c>
      <c r="G81" s="46" t="e">
        <f t="shared" si="5"/>
        <v>#REF!</v>
      </c>
      <c r="H81" s="47" t="e">
        <f>IF('Tuscany Oaks'!#REF!=1,'Tuscany Oaks'!#REF!,0)</f>
        <v>#REF!</v>
      </c>
    </row>
    <row r="82" spans="1:8" hidden="1" x14ac:dyDescent="0.25">
      <c r="A82" s="44" t="e">
        <f>IF('Tuscany Oaks'!#REF!=1,'Tuscany Oaks'!B$1,"")</f>
        <v>#REF!</v>
      </c>
      <c r="B82" s="45" t="e">
        <f>IF('Tuscany Oaks'!#REF!=1,'Tuscany Oaks'!#REF!&amp;"/"&amp;'Tuscany Oaks'!#REF!,"")</f>
        <v>#REF!</v>
      </c>
      <c r="C82" s="45" t="e">
        <f>IF('Tuscany Oaks'!#REF!=1,'Tuscany Oaks'!#REF!,0)</f>
        <v>#REF!</v>
      </c>
      <c r="D82" s="45" t="e">
        <f>IF('Tuscany Oaks'!#REF!=1,'Tuscany Oaks'!#REF!,0)</f>
        <v>#REF!</v>
      </c>
      <c r="E82" s="46">
        <f t="shared" si="4"/>
        <v>0</v>
      </c>
      <c r="F82" s="46" t="e">
        <f>IF('Tuscany Oaks'!#REF!=1,'Tuscany Oaks'!#REF!,0)</f>
        <v>#REF!</v>
      </c>
      <c r="G82" s="46" t="e">
        <f t="shared" si="5"/>
        <v>#REF!</v>
      </c>
      <c r="H82" s="47" t="e">
        <f>IF('Tuscany Oaks'!#REF!=1,'Tuscany Oaks'!#REF!,0)</f>
        <v>#REF!</v>
      </c>
    </row>
    <row r="83" spans="1:8" hidden="1" x14ac:dyDescent="0.25">
      <c r="A83" s="44" t="e">
        <f>IF('Tuscany Oaks'!#REF!=1,'Tuscany Oaks'!B$1,"")</f>
        <v>#REF!</v>
      </c>
      <c r="B83" s="45" t="e">
        <f>IF('Tuscany Oaks'!#REF!=1,'Tuscany Oaks'!#REF!&amp;"/"&amp;'Tuscany Oaks'!#REF!,"")</f>
        <v>#REF!</v>
      </c>
      <c r="C83" s="45" t="e">
        <f>IF('Tuscany Oaks'!#REF!=1,'Tuscany Oaks'!#REF!,0)</f>
        <v>#REF!</v>
      </c>
      <c r="D83" s="45" t="e">
        <f>IF('Tuscany Oaks'!#REF!=1,'Tuscany Oaks'!#REF!,0)</f>
        <v>#REF!</v>
      </c>
      <c r="E83" s="46">
        <f t="shared" si="4"/>
        <v>0</v>
      </c>
      <c r="F83" s="46" t="e">
        <f>IF('Tuscany Oaks'!#REF!=1,'Tuscany Oaks'!#REF!,0)</f>
        <v>#REF!</v>
      </c>
      <c r="G83" s="46" t="e">
        <f t="shared" si="5"/>
        <v>#REF!</v>
      </c>
      <c r="H83" s="47" t="e">
        <f>IF('Tuscany Oaks'!#REF!=1,'Tuscany Oaks'!#REF!,0)</f>
        <v>#REF!</v>
      </c>
    </row>
    <row r="84" spans="1:8" hidden="1" x14ac:dyDescent="0.25">
      <c r="A84" s="44" t="e">
        <f>IF('Tuscany Oaks'!#REF!=1,'Tuscany Oaks'!B$1,"")</f>
        <v>#REF!</v>
      </c>
      <c r="B84" s="45" t="e">
        <f>IF('Tuscany Oaks'!#REF!=1,'Tuscany Oaks'!#REF!&amp;"/"&amp;'Tuscany Oaks'!#REF!,"")</f>
        <v>#REF!</v>
      </c>
      <c r="C84" s="45" t="e">
        <f>IF('Tuscany Oaks'!#REF!=1,'Tuscany Oaks'!#REF!,0)</f>
        <v>#REF!</v>
      </c>
      <c r="D84" s="45" t="e">
        <f>IF('Tuscany Oaks'!#REF!=1,'Tuscany Oaks'!#REF!,0)</f>
        <v>#REF!</v>
      </c>
      <c r="E84" s="46">
        <f t="shared" si="4"/>
        <v>0</v>
      </c>
      <c r="F84" s="46" t="e">
        <f>IF('Tuscany Oaks'!#REF!=1,'Tuscany Oaks'!#REF!,0)</f>
        <v>#REF!</v>
      </c>
      <c r="G84" s="46" t="e">
        <f t="shared" si="5"/>
        <v>#REF!</v>
      </c>
      <c r="H84" s="47" t="e">
        <f>IF('Tuscany Oaks'!#REF!=1,'Tuscany Oaks'!#REF!,0)</f>
        <v>#REF!</v>
      </c>
    </row>
    <row r="85" spans="1:8" hidden="1" x14ac:dyDescent="0.25">
      <c r="A85" s="44" t="e">
        <f>IF('Tuscany Oaks'!#REF!=1,'Tuscany Oaks'!B$1,"")</f>
        <v>#REF!</v>
      </c>
      <c r="B85" s="45" t="e">
        <f>IF('Tuscany Oaks'!#REF!=1,'Tuscany Oaks'!#REF!&amp;"/"&amp;'Tuscany Oaks'!#REF!,"")</f>
        <v>#REF!</v>
      </c>
      <c r="C85" s="45" t="e">
        <f>IF('Tuscany Oaks'!#REF!=1,'Tuscany Oaks'!#REF!,0)</f>
        <v>#REF!</v>
      </c>
      <c r="D85" s="45" t="e">
        <f>IF('Tuscany Oaks'!#REF!=1,'Tuscany Oaks'!#REF!,0)</f>
        <v>#REF!</v>
      </c>
      <c r="E85" s="46">
        <f t="shared" si="4"/>
        <v>0</v>
      </c>
      <c r="F85" s="46" t="e">
        <f>IF('Tuscany Oaks'!#REF!=1,'Tuscany Oaks'!#REF!,0)</f>
        <v>#REF!</v>
      </c>
      <c r="G85" s="46" t="e">
        <f t="shared" si="5"/>
        <v>#REF!</v>
      </c>
      <c r="H85" s="47" t="e">
        <f>IF('Tuscany Oaks'!#REF!=1,'Tuscany Oaks'!#REF!,0)</f>
        <v>#REF!</v>
      </c>
    </row>
    <row r="86" spans="1:8" hidden="1" x14ac:dyDescent="0.25">
      <c r="A86" s="44" t="e">
        <f>IF('Tuscany Oaks'!#REF!=1,'Tuscany Oaks'!B$1,"")</f>
        <v>#REF!</v>
      </c>
      <c r="B86" s="45" t="e">
        <f>IF('Tuscany Oaks'!#REF!=1,'Tuscany Oaks'!#REF!&amp;"/"&amp;'Tuscany Oaks'!#REF!,"")</f>
        <v>#REF!</v>
      </c>
      <c r="C86" s="45" t="e">
        <f>IF('Tuscany Oaks'!#REF!=1,'Tuscany Oaks'!#REF!,0)</f>
        <v>#REF!</v>
      </c>
      <c r="D86" s="45" t="e">
        <f>IF('Tuscany Oaks'!#REF!=1,'Tuscany Oaks'!#REF!,0)</f>
        <v>#REF!</v>
      </c>
      <c r="E86" s="46">
        <f t="shared" si="4"/>
        <v>0</v>
      </c>
      <c r="F86" s="46" t="e">
        <f>IF('Tuscany Oaks'!#REF!=1,'Tuscany Oaks'!#REF!,0)</f>
        <v>#REF!</v>
      </c>
      <c r="G86" s="46" t="e">
        <f t="shared" si="5"/>
        <v>#REF!</v>
      </c>
      <c r="H86" s="47" t="e">
        <f>IF('Tuscany Oaks'!#REF!=1,'Tuscany Oaks'!#REF!,0)</f>
        <v>#REF!</v>
      </c>
    </row>
    <row r="87" spans="1:8" hidden="1" x14ac:dyDescent="0.25">
      <c r="A87" s="44" t="e">
        <f>IF('Tuscany Oaks'!#REF!=1,'Tuscany Oaks'!B$1,"")</f>
        <v>#REF!</v>
      </c>
      <c r="B87" s="45" t="e">
        <f>IF('Tuscany Oaks'!#REF!=1,'Tuscany Oaks'!#REF!&amp;"/"&amp;'Tuscany Oaks'!#REF!,"")</f>
        <v>#REF!</v>
      </c>
      <c r="C87" s="45" t="e">
        <f>IF('Tuscany Oaks'!#REF!=1,'Tuscany Oaks'!#REF!,0)</f>
        <v>#REF!</v>
      </c>
      <c r="D87" s="45" t="e">
        <f>IF('Tuscany Oaks'!#REF!=1,'Tuscany Oaks'!#REF!,0)</f>
        <v>#REF!</v>
      </c>
      <c r="E87" s="46">
        <f t="shared" si="4"/>
        <v>0</v>
      </c>
      <c r="F87" s="46" t="e">
        <f>IF('Tuscany Oaks'!#REF!=1,'Tuscany Oaks'!#REF!,0)</f>
        <v>#REF!</v>
      </c>
      <c r="G87" s="46" t="e">
        <f t="shared" si="5"/>
        <v>#REF!</v>
      </c>
      <c r="H87" s="47" t="e">
        <f>IF('Tuscany Oaks'!#REF!=1,'Tuscany Oaks'!#REF!,0)</f>
        <v>#REF!</v>
      </c>
    </row>
    <row r="88" spans="1:8" hidden="1" x14ac:dyDescent="0.25">
      <c r="A88" s="44" t="e">
        <f>IF('Tuscany Oaks'!#REF!=1,'Tuscany Oaks'!B$1,"")</f>
        <v>#REF!</v>
      </c>
      <c r="B88" s="45" t="e">
        <f>IF('Tuscany Oaks'!#REF!=1,'Tuscany Oaks'!#REF!&amp;"/"&amp;'Tuscany Oaks'!#REF!,"")</f>
        <v>#REF!</v>
      </c>
      <c r="C88" s="45" t="e">
        <f>IF('Tuscany Oaks'!#REF!=1,'Tuscany Oaks'!#REF!,0)</f>
        <v>#REF!</v>
      </c>
      <c r="D88" s="45" t="e">
        <f>IF('Tuscany Oaks'!#REF!=1,'Tuscany Oaks'!#REF!,0)</f>
        <v>#REF!</v>
      </c>
      <c r="E88" s="46">
        <f t="shared" si="4"/>
        <v>0</v>
      </c>
      <c r="F88" s="46" t="e">
        <f>IF('Tuscany Oaks'!#REF!=1,'Tuscany Oaks'!#REF!,0)</f>
        <v>#REF!</v>
      </c>
      <c r="G88" s="46" t="e">
        <f t="shared" si="5"/>
        <v>#REF!</v>
      </c>
      <c r="H88" s="47" t="e">
        <f>IF('Tuscany Oaks'!#REF!=1,'Tuscany Oaks'!#REF!,0)</f>
        <v>#REF!</v>
      </c>
    </row>
    <row r="89" spans="1:8" hidden="1" x14ac:dyDescent="0.25">
      <c r="A89" s="44" t="e">
        <f>IF('Tuscany Oaks'!#REF!=1,'Tuscany Oaks'!B$1,"")</f>
        <v>#REF!</v>
      </c>
      <c r="B89" s="45" t="e">
        <f>IF('Tuscany Oaks'!#REF!=1,'Tuscany Oaks'!#REF!&amp;"/"&amp;'Tuscany Oaks'!#REF!,"")</f>
        <v>#REF!</v>
      </c>
      <c r="C89" s="45" t="e">
        <f>IF('Tuscany Oaks'!#REF!=1,'Tuscany Oaks'!#REF!,0)</f>
        <v>#REF!</v>
      </c>
      <c r="D89" s="45" t="e">
        <f>IF('Tuscany Oaks'!#REF!=1,'Tuscany Oaks'!#REF!,0)</f>
        <v>#REF!</v>
      </c>
      <c r="E89" s="46">
        <f t="shared" si="4"/>
        <v>0</v>
      </c>
      <c r="F89" s="46" t="e">
        <f>IF('Tuscany Oaks'!#REF!=1,'Tuscany Oaks'!#REF!,0)</f>
        <v>#REF!</v>
      </c>
      <c r="G89" s="46" t="e">
        <f t="shared" si="5"/>
        <v>#REF!</v>
      </c>
      <c r="H89" s="47" t="e">
        <f>IF('Tuscany Oaks'!#REF!=1,'Tuscany Oaks'!#REF!,0)</f>
        <v>#REF!</v>
      </c>
    </row>
    <row r="90" spans="1:8" hidden="1" x14ac:dyDescent="0.25">
      <c r="A90" s="44" t="e">
        <f>IF('Tuscany Oaks'!#REF!=1,'Tuscany Oaks'!B$1,"")</f>
        <v>#REF!</v>
      </c>
      <c r="B90" s="45" t="e">
        <f>IF('Tuscany Oaks'!#REF!=1,'Tuscany Oaks'!#REF!&amp;"/"&amp;'Tuscany Oaks'!#REF!,"")</f>
        <v>#REF!</v>
      </c>
      <c r="C90" s="45" t="e">
        <f>IF('Tuscany Oaks'!#REF!=1,'Tuscany Oaks'!#REF!,0)</f>
        <v>#REF!</v>
      </c>
      <c r="D90" s="45" t="e">
        <f>IF('Tuscany Oaks'!#REF!=1,'Tuscany Oaks'!#REF!,0)</f>
        <v>#REF!</v>
      </c>
      <c r="E90" s="46">
        <f t="shared" si="4"/>
        <v>0</v>
      </c>
      <c r="F90" s="46" t="e">
        <f>IF('Tuscany Oaks'!#REF!=1,'Tuscany Oaks'!#REF!,0)</f>
        <v>#REF!</v>
      </c>
      <c r="G90" s="46" t="e">
        <f t="shared" si="5"/>
        <v>#REF!</v>
      </c>
      <c r="H90" s="47" t="e">
        <f>IF('Tuscany Oaks'!#REF!=1,'Tuscany Oaks'!#REF!,0)</f>
        <v>#REF!</v>
      </c>
    </row>
    <row r="91" spans="1:8" hidden="1" x14ac:dyDescent="0.25">
      <c r="A91" s="44" t="e">
        <f>IF('Tuscany Oaks'!#REF!=1,'Tuscany Oaks'!B$1,"")</f>
        <v>#REF!</v>
      </c>
      <c r="B91" s="45" t="e">
        <f>IF('Tuscany Oaks'!#REF!=1,'Tuscany Oaks'!#REF!&amp;"/"&amp;'Tuscany Oaks'!#REF!,"")</f>
        <v>#REF!</v>
      </c>
      <c r="C91" s="45" t="e">
        <f>IF('Tuscany Oaks'!#REF!=1,'Tuscany Oaks'!#REF!,0)</f>
        <v>#REF!</v>
      </c>
      <c r="D91" s="45" t="e">
        <f>IF('Tuscany Oaks'!#REF!=1,'Tuscany Oaks'!#REF!,0)</f>
        <v>#REF!</v>
      </c>
      <c r="E91" s="46">
        <f t="shared" si="4"/>
        <v>0</v>
      </c>
      <c r="F91" s="46" t="e">
        <f>IF('Tuscany Oaks'!#REF!=1,'Tuscany Oaks'!#REF!,0)</f>
        <v>#REF!</v>
      </c>
      <c r="G91" s="46" t="e">
        <f t="shared" si="5"/>
        <v>#REF!</v>
      </c>
      <c r="H91" s="47" t="e">
        <f>IF('Tuscany Oaks'!#REF!=1,'Tuscany Oaks'!#REF!,0)</f>
        <v>#REF!</v>
      </c>
    </row>
    <row r="92" spans="1:8" hidden="1" x14ac:dyDescent="0.25">
      <c r="A92" s="44" t="e">
        <f>IF('Tuscany Oaks'!#REF!=1,'Tuscany Oaks'!B$1,"")</f>
        <v>#REF!</v>
      </c>
      <c r="B92" s="45" t="e">
        <f>IF('Tuscany Oaks'!#REF!=1,'Tuscany Oaks'!#REF!&amp;"/"&amp;'Tuscany Oaks'!#REF!,"")</f>
        <v>#REF!</v>
      </c>
      <c r="C92" s="45" t="e">
        <f>IF('Tuscany Oaks'!#REF!=1,'Tuscany Oaks'!#REF!,0)</f>
        <v>#REF!</v>
      </c>
      <c r="D92" s="45" t="e">
        <f>IF('Tuscany Oaks'!#REF!=1,'Tuscany Oaks'!#REF!,0)</f>
        <v>#REF!</v>
      </c>
      <c r="E92" s="46">
        <f t="shared" si="4"/>
        <v>0</v>
      </c>
      <c r="F92" s="46" t="e">
        <f>IF('Tuscany Oaks'!#REF!=1,'Tuscany Oaks'!#REF!,0)</f>
        <v>#REF!</v>
      </c>
      <c r="G92" s="46" t="e">
        <f t="shared" si="5"/>
        <v>#REF!</v>
      </c>
      <c r="H92" s="47" t="e">
        <f>IF('Tuscany Oaks'!#REF!=1,'Tuscany Oaks'!#REF!,0)</f>
        <v>#REF!</v>
      </c>
    </row>
    <row r="93" spans="1:8" x14ac:dyDescent="0.25">
      <c r="A93" s="44" t="str">
        <f>IF('Tate Tanglewood'!A30=1,'Tate Tanglewood'!B$1,"")</f>
        <v>Tate Tanglewood</v>
      </c>
      <c r="B93" s="45" t="str">
        <f>IF('Tate Tanglewood'!A30=1,'Tate Tanglewood'!A30&amp;"/"&amp;'Tate Tanglewood'!B30,"")</f>
        <v>1/1</v>
      </c>
      <c r="C93" s="45">
        <f>IF('Tate Tanglewood'!$A$30=1,'Tate Tanglewood'!$C$30,0)</f>
        <v>94</v>
      </c>
      <c r="D93" s="45">
        <f>IF('Tate Tanglewood'!$A$30=1,'Tate Tanglewood'!$D$30,0)</f>
        <v>647</v>
      </c>
      <c r="E93" s="46">
        <f t="shared" si="4"/>
        <v>60818</v>
      </c>
      <c r="F93" s="46">
        <f>IF('Tate Tanglewood'!$A$30=1,'Tate Tanglewood'!$K$30,0)</f>
        <v>1098</v>
      </c>
      <c r="G93" s="46">
        <f t="shared" si="5"/>
        <v>103212</v>
      </c>
      <c r="H93" s="47">
        <f>IF('Tate Tanglewood'!$A$30=1,'Tate Tanglewood'!$M$30,0)</f>
        <v>1.6970633693972179</v>
      </c>
    </row>
    <row r="94" spans="1:8" x14ac:dyDescent="0.25">
      <c r="A94" s="44" t="str">
        <f>IF('Augusta Court'!A31=1,'Augusta Court'!$B$1,"")</f>
        <v>Augusta Court</v>
      </c>
      <c r="B94" s="45" t="str">
        <f>IF('Augusta Court'!A31=1,'Augusta Court'!A31&amp;"/"&amp;'Augusta Court'!B31,"")</f>
        <v>1/1</v>
      </c>
      <c r="C94" s="45">
        <f>IF('Augusta Court'!$A$31=1,'Augusta Court'!$C$31,0)</f>
        <v>2</v>
      </c>
      <c r="D94" s="45">
        <f>IF('Augusta Court'!$A$31=1,'Augusta Court'!$D$31,0)</f>
        <v>825</v>
      </c>
      <c r="E94" s="46">
        <f t="shared" si="4"/>
        <v>1650</v>
      </c>
      <c r="F94" s="46">
        <f>IF('Augusta Court'!$A$31=1,'Augusta Court'!$K$31,0)</f>
        <v>1024.5</v>
      </c>
      <c r="G94" s="46">
        <f t="shared" si="5"/>
        <v>2049</v>
      </c>
      <c r="H94" s="47">
        <f>IF('Augusta Court'!$A$31=1,'Augusta Court'!$M$31,0)</f>
        <v>1.2418181818181817</v>
      </c>
    </row>
    <row r="95" spans="1:8" x14ac:dyDescent="0.25">
      <c r="A95" s="44" t="str">
        <f>IF('Augusta Court'!A32=1,'Augusta Court'!$B$1,"")</f>
        <v>Augusta Court</v>
      </c>
      <c r="B95" s="45" t="str">
        <f>IF('Augusta Court'!A32=1,'Augusta Court'!A32&amp;"/"&amp;'Augusta Court'!B32,"")</f>
        <v>1/1</v>
      </c>
      <c r="C95" s="45">
        <f>IF('Augusta Court'!$A$32=1,'Augusta Court'!$C$32,0)</f>
        <v>2</v>
      </c>
      <c r="D95" s="45">
        <f>IF('Augusta Court'!$A$32=1,'Augusta Court'!$D$32,0)</f>
        <v>905</v>
      </c>
      <c r="E95" s="46">
        <f t="shared" si="4"/>
        <v>1810</v>
      </c>
      <c r="F95" s="46">
        <f>IF('Augusta Court'!$A$32=1,'Augusta Court'!$K$32,0)</f>
        <v>1467.25</v>
      </c>
      <c r="G95" s="46">
        <f t="shared" si="5"/>
        <v>2934.5</v>
      </c>
      <c r="H95" s="47">
        <f>IF('Augusta Court'!$A$32=1,'Augusta Court'!$M$32,0)</f>
        <v>1.6212707182320443</v>
      </c>
    </row>
    <row r="96" spans="1:8" x14ac:dyDescent="0.25">
      <c r="A96" s="44" t="str">
        <f>IF('Tuscany Oaks'!A32=1,'Tuscany Oaks'!B$1,"")</f>
        <v>Tuscany Oaks</v>
      </c>
      <c r="B96" s="45" t="str">
        <f>IF('Tuscany Oaks'!A32=1,'Tuscany Oaks'!A32&amp;"/"&amp;'Tuscany Oaks'!B32,"")</f>
        <v>1/1</v>
      </c>
      <c r="C96" s="45">
        <f>IF('Tuscany Oaks'!$A$32=1,'Tuscany Oaks'!$C$32,0)</f>
        <v>36</v>
      </c>
      <c r="D96" s="45">
        <f>IF('Tuscany Oaks'!$A$32=1,'Tuscany Oaks'!$D$32,0)</f>
        <v>725</v>
      </c>
      <c r="E96" s="46">
        <f t="shared" si="4"/>
        <v>26100</v>
      </c>
      <c r="F96" s="46">
        <f>IF('Tuscany Oaks'!$A$32=1,'Tuscany Oaks'!$K$32,0)</f>
        <v>1210</v>
      </c>
      <c r="G96" s="46">
        <f t="shared" si="5"/>
        <v>43560</v>
      </c>
      <c r="H96" s="47">
        <f>IF('Tuscany Oaks'!$A$32=1,'Tuscany Oaks'!$M$32,0)</f>
        <v>1.6689655172413793</v>
      </c>
    </row>
    <row r="97" spans="1:8" hidden="1" x14ac:dyDescent="0.25">
      <c r="A97" s="44" t="e">
        <f>IF('Tuscany Lane'!#REF!=1,'Tuscany Lane'!B$1,"")</f>
        <v>#REF!</v>
      </c>
      <c r="B97" s="45" t="e">
        <f>IF('Tuscany Lane'!#REF!=1,'Tuscany Lane'!#REF!&amp;"/"&amp;'Tuscany Lane'!#REF!,"")</f>
        <v>#REF!</v>
      </c>
      <c r="C97" s="45" t="e">
        <f>IF('Tuscany Lane'!#REF!=1,'Tuscany Lane'!#REF!,0)</f>
        <v>#REF!</v>
      </c>
      <c r="D97" s="45" t="e">
        <f>IF('Tuscany Lane'!#REF!=1,'Tuscany Lane'!#REF!,0)</f>
        <v>#REF!</v>
      </c>
      <c r="E97" s="46">
        <f t="shared" si="4"/>
        <v>0</v>
      </c>
      <c r="F97" s="46" t="e">
        <f>IF('Tuscany Lane'!#REF!=1,'Tuscany Lane'!#REF!,0)</f>
        <v>#REF!</v>
      </c>
      <c r="G97" s="46" t="e">
        <f t="shared" si="5"/>
        <v>#REF!</v>
      </c>
      <c r="H97" s="47" t="e">
        <f>IF('Tuscany Lane'!#REF!=1,'Tuscany Lane'!#REF!,0)</f>
        <v>#REF!</v>
      </c>
    </row>
    <row r="98" spans="1:8" hidden="1" x14ac:dyDescent="0.25">
      <c r="A98" s="44" t="e">
        <f>IF('Tuscany Lane'!#REF!=1,'Tuscany Lane'!B$1,"")</f>
        <v>#REF!</v>
      </c>
      <c r="B98" s="45" t="e">
        <f>IF('Tuscany Lane'!#REF!=1,'Tuscany Lane'!#REF!&amp;"/"&amp;'Tuscany Lane'!#REF!,"")</f>
        <v>#REF!</v>
      </c>
      <c r="C98" s="45" t="e">
        <f>IF('Tuscany Lane'!#REF!=1,'Tuscany Lane'!#REF!,0)</f>
        <v>#REF!</v>
      </c>
      <c r="D98" s="45" t="e">
        <f>IF('Tuscany Lane'!#REF!=1,'Tuscany Lane'!#REF!,0)</f>
        <v>#REF!</v>
      </c>
      <c r="E98" s="46">
        <f t="shared" si="4"/>
        <v>0</v>
      </c>
      <c r="F98" s="46" t="e">
        <f>IF('Tuscany Lane'!#REF!=1,'Tuscany Lane'!#REF!,0)</f>
        <v>#REF!</v>
      </c>
      <c r="G98" s="46" t="e">
        <f t="shared" si="5"/>
        <v>#REF!</v>
      </c>
      <c r="H98" s="47" t="e">
        <f>IF('Tuscany Lane'!#REF!=1,'Tuscany Lane'!#REF!,0)</f>
        <v>#REF!</v>
      </c>
    </row>
    <row r="99" spans="1:8" hidden="1" x14ac:dyDescent="0.25">
      <c r="A99" s="44" t="e">
        <f>IF('Tuscany Lane'!#REF!=1,'Tuscany Lane'!B$1,"")</f>
        <v>#REF!</v>
      </c>
      <c r="B99" s="45" t="e">
        <f>IF('Tuscany Lane'!#REF!=1,'Tuscany Lane'!#REF!&amp;"/"&amp;'Tuscany Lane'!#REF!,"")</f>
        <v>#REF!</v>
      </c>
      <c r="C99" s="45" t="e">
        <f>IF('Tuscany Lane'!#REF!=1,'Tuscany Lane'!#REF!,0)</f>
        <v>#REF!</v>
      </c>
      <c r="D99" s="45" t="e">
        <f>IF('Tuscany Lane'!#REF!=1,'Tuscany Lane'!#REF!,0)</f>
        <v>#REF!</v>
      </c>
      <c r="E99" s="46">
        <f t="shared" si="4"/>
        <v>0</v>
      </c>
      <c r="F99" s="46" t="e">
        <f>IF('Tuscany Lane'!#REF!=1,'Tuscany Lane'!#REF!,0)</f>
        <v>#REF!</v>
      </c>
      <c r="G99" s="46" t="e">
        <f t="shared" si="5"/>
        <v>#REF!</v>
      </c>
      <c r="H99" s="47" t="e">
        <f>IF('Tuscany Lane'!#REF!=1,'Tuscany Lane'!#REF!,0)</f>
        <v>#REF!</v>
      </c>
    </row>
    <row r="100" spans="1:8" hidden="1" x14ac:dyDescent="0.25">
      <c r="A100" s="44" t="e">
        <f>IF('Tuscany Lane'!#REF!=1,'Tuscany Lane'!B$1,"")</f>
        <v>#REF!</v>
      </c>
      <c r="B100" s="45" t="e">
        <f>IF('Tuscany Lane'!#REF!=1,'Tuscany Lane'!#REF!&amp;"/"&amp;'Tuscany Lane'!#REF!,"")</f>
        <v>#REF!</v>
      </c>
      <c r="C100" s="45" t="e">
        <f>IF('Tuscany Lane'!#REF!=1,'Tuscany Lane'!#REF!,0)</f>
        <v>#REF!</v>
      </c>
      <c r="D100" s="45" t="e">
        <f>IF('Tuscany Lane'!#REF!=1,'Tuscany Lane'!#REF!,0)</f>
        <v>#REF!</v>
      </c>
      <c r="E100" s="46">
        <f t="shared" si="4"/>
        <v>0</v>
      </c>
      <c r="F100" s="46" t="e">
        <f>IF('Tuscany Lane'!#REF!=1,'Tuscany Lane'!#REF!,0)</f>
        <v>#REF!</v>
      </c>
      <c r="G100" s="46" t="e">
        <f t="shared" si="5"/>
        <v>#REF!</v>
      </c>
      <c r="H100" s="47" t="e">
        <f>IF('Tuscany Lane'!#REF!=1,'Tuscany Lane'!#REF!,0)</f>
        <v>#REF!</v>
      </c>
    </row>
    <row r="101" spans="1:8" hidden="1" x14ac:dyDescent="0.25">
      <c r="A101" s="44" t="e">
        <f>IF('Tuscany Lane'!#REF!=1,'Tuscany Lane'!B$1,"")</f>
        <v>#REF!</v>
      </c>
      <c r="B101" s="45" t="e">
        <f>IF('Tuscany Lane'!#REF!=1,'Tuscany Lane'!#REF!&amp;"/"&amp;'Tuscany Lane'!#REF!,"")</f>
        <v>#REF!</v>
      </c>
      <c r="C101" s="45" t="e">
        <f>IF('Tuscany Lane'!#REF!=1,'Tuscany Lane'!#REF!,0)</f>
        <v>#REF!</v>
      </c>
      <c r="D101" s="45" t="e">
        <f>IF('Tuscany Lane'!#REF!=1,'Tuscany Lane'!#REF!,0)</f>
        <v>#REF!</v>
      </c>
      <c r="E101" s="46">
        <f t="shared" ref="E101:E132" si="6">IF(ISERROR(C101*D101),0,(C101*D101))</f>
        <v>0</v>
      </c>
      <c r="F101" s="46" t="e">
        <f>IF('Tuscany Lane'!#REF!=1,'Tuscany Lane'!#REF!,0)</f>
        <v>#REF!</v>
      </c>
      <c r="G101" s="46" t="e">
        <f t="shared" ref="G101:G132" si="7">C101*F101</f>
        <v>#REF!</v>
      </c>
      <c r="H101" s="47" t="e">
        <f>IF('Tuscany Lane'!#REF!=1,'Tuscany Lane'!#REF!,0)</f>
        <v>#REF!</v>
      </c>
    </row>
    <row r="102" spans="1:8" hidden="1" x14ac:dyDescent="0.25">
      <c r="A102" s="44" t="e">
        <f>IF('Tuscany Lane'!#REF!=1,'Tuscany Lane'!B$1,"")</f>
        <v>#REF!</v>
      </c>
      <c r="B102" s="45" t="e">
        <f>IF('Tuscany Lane'!#REF!=1,'Tuscany Lane'!#REF!&amp;"/"&amp;'Tuscany Lane'!#REF!,"")</f>
        <v>#REF!</v>
      </c>
      <c r="C102" s="45" t="e">
        <f>IF('Tuscany Lane'!#REF!=1,'Tuscany Lane'!#REF!,0)</f>
        <v>#REF!</v>
      </c>
      <c r="D102" s="45" t="e">
        <f>IF('Tuscany Lane'!#REF!=1,'Tuscany Lane'!#REF!,0)</f>
        <v>#REF!</v>
      </c>
      <c r="E102" s="46">
        <f t="shared" si="6"/>
        <v>0</v>
      </c>
      <c r="F102" s="46" t="e">
        <f>IF('Tuscany Lane'!#REF!=1,'Tuscany Lane'!#REF!,0)</f>
        <v>#REF!</v>
      </c>
      <c r="G102" s="46" t="e">
        <f t="shared" si="7"/>
        <v>#REF!</v>
      </c>
      <c r="H102" s="47" t="e">
        <f>IF('Tuscany Lane'!#REF!=1,'Tuscany Lane'!#REF!,0)</f>
        <v>#REF!</v>
      </c>
    </row>
    <row r="103" spans="1:8" hidden="1" x14ac:dyDescent="0.25">
      <c r="A103" s="44" t="e">
        <f>IF('Tuscany Lane'!#REF!=1,'Tuscany Lane'!B$1,"")</f>
        <v>#REF!</v>
      </c>
      <c r="B103" s="45" t="e">
        <f>IF('Tuscany Lane'!#REF!=1,'Tuscany Lane'!#REF!&amp;"/"&amp;'Tuscany Lane'!#REF!,"")</f>
        <v>#REF!</v>
      </c>
      <c r="C103" s="45" t="e">
        <f>IF('Tuscany Lane'!#REF!=1,'Tuscany Lane'!#REF!,0)</f>
        <v>#REF!</v>
      </c>
      <c r="D103" s="45" t="e">
        <f>IF('Tuscany Lane'!#REF!=1,'Tuscany Lane'!#REF!,0)</f>
        <v>#REF!</v>
      </c>
      <c r="E103" s="46">
        <f t="shared" si="6"/>
        <v>0</v>
      </c>
      <c r="F103" s="46" t="e">
        <f>IF('Tuscany Lane'!#REF!=1,'Tuscany Lane'!#REF!,0)</f>
        <v>#REF!</v>
      </c>
      <c r="G103" s="46" t="e">
        <f t="shared" si="7"/>
        <v>#REF!</v>
      </c>
      <c r="H103" s="47" t="e">
        <f>IF('Tuscany Lane'!#REF!=1,'Tuscany Lane'!#REF!,0)</f>
        <v>#REF!</v>
      </c>
    </row>
    <row r="104" spans="1:8" hidden="1" x14ac:dyDescent="0.25">
      <c r="A104" s="44" t="e">
        <f>IF('Tuscany Lane'!#REF!=1,'Tuscany Lane'!B$1,"")</f>
        <v>#REF!</v>
      </c>
      <c r="B104" s="45" t="e">
        <f>IF('Tuscany Lane'!#REF!=1,'Tuscany Lane'!#REF!&amp;"/"&amp;'Tuscany Lane'!#REF!,"")</f>
        <v>#REF!</v>
      </c>
      <c r="C104" s="45" t="e">
        <f>IF('Tuscany Lane'!#REF!=1,'Tuscany Lane'!#REF!,0)</f>
        <v>#REF!</v>
      </c>
      <c r="D104" s="45" t="e">
        <f>IF('Tuscany Lane'!#REF!=1,'Tuscany Lane'!#REF!,0)</f>
        <v>#REF!</v>
      </c>
      <c r="E104" s="46">
        <f t="shared" si="6"/>
        <v>0</v>
      </c>
      <c r="F104" s="46" t="e">
        <f>IF('Tuscany Lane'!#REF!=1,'Tuscany Lane'!#REF!,0)</f>
        <v>#REF!</v>
      </c>
      <c r="G104" s="46" t="e">
        <f t="shared" si="7"/>
        <v>#REF!</v>
      </c>
      <c r="H104" s="47" t="e">
        <f>IF('Tuscany Lane'!#REF!=1,'Tuscany Lane'!#REF!,0)</f>
        <v>#REF!</v>
      </c>
    </row>
    <row r="105" spans="1:8" hidden="1" x14ac:dyDescent="0.25">
      <c r="A105" s="44" t="e">
        <f>IF('Tuscany Lane'!#REF!=1,'Tuscany Lane'!B$1,"")</f>
        <v>#REF!</v>
      </c>
      <c r="B105" s="45" t="e">
        <f>IF('Tuscany Lane'!#REF!=1,'Tuscany Lane'!#REF!&amp;"/"&amp;'Tuscany Lane'!#REF!,"")</f>
        <v>#REF!</v>
      </c>
      <c r="C105" s="45" t="e">
        <f>IF('Tuscany Lane'!#REF!=1,'Tuscany Lane'!#REF!,0)</f>
        <v>#REF!</v>
      </c>
      <c r="D105" s="45" t="e">
        <f>IF('Tuscany Lane'!#REF!=1,'Tuscany Lane'!#REF!,0)</f>
        <v>#REF!</v>
      </c>
      <c r="E105" s="46">
        <f t="shared" si="6"/>
        <v>0</v>
      </c>
      <c r="F105" s="46" t="e">
        <f>IF('Tuscany Lane'!#REF!=1,'Tuscany Lane'!#REF!,0)</f>
        <v>#REF!</v>
      </c>
      <c r="G105" s="46" t="e">
        <f t="shared" si="7"/>
        <v>#REF!</v>
      </c>
      <c r="H105" s="47" t="e">
        <f>IF('Tuscany Lane'!#REF!=1,'Tuscany Lane'!#REF!,0)</f>
        <v>#REF!</v>
      </c>
    </row>
    <row r="106" spans="1:8" hidden="1" x14ac:dyDescent="0.25">
      <c r="A106" s="44" t="e">
        <f>IF('Tuscany Lane'!#REF!=1,'Tuscany Lane'!B$1,"")</f>
        <v>#REF!</v>
      </c>
      <c r="B106" s="45" t="e">
        <f>IF('Tuscany Lane'!#REF!=1,'Tuscany Lane'!#REF!&amp;"/"&amp;'Tuscany Lane'!#REF!,"")</f>
        <v>#REF!</v>
      </c>
      <c r="C106" s="45" t="e">
        <f>IF('Tuscany Lane'!#REF!=1,'Tuscany Lane'!#REF!,0)</f>
        <v>#REF!</v>
      </c>
      <c r="D106" s="45" t="e">
        <f>IF('Tuscany Lane'!#REF!=1,'Tuscany Lane'!#REF!,0)</f>
        <v>#REF!</v>
      </c>
      <c r="E106" s="46">
        <f t="shared" si="6"/>
        <v>0</v>
      </c>
      <c r="F106" s="46" t="e">
        <f>IF('Tuscany Lane'!#REF!=1,'Tuscany Lane'!#REF!,0)</f>
        <v>#REF!</v>
      </c>
      <c r="G106" s="46" t="e">
        <f t="shared" si="7"/>
        <v>#REF!</v>
      </c>
      <c r="H106" s="47" t="e">
        <f>IF('Tuscany Lane'!#REF!=1,'Tuscany Lane'!#REF!,0)</f>
        <v>#REF!</v>
      </c>
    </row>
    <row r="107" spans="1:8" hidden="1" x14ac:dyDescent="0.25">
      <c r="A107" s="44" t="e">
        <f>IF('Tuscany Lane'!#REF!=1,'Tuscany Lane'!B$1,"")</f>
        <v>#REF!</v>
      </c>
      <c r="B107" s="45" t="e">
        <f>IF('Tuscany Lane'!#REF!=1,'Tuscany Lane'!#REF!&amp;"/"&amp;'Tuscany Lane'!#REF!,"")</f>
        <v>#REF!</v>
      </c>
      <c r="C107" s="45" t="e">
        <f>IF('Tuscany Lane'!#REF!=1,'Tuscany Lane'!#REF!,0)</f>
        <v>#REF!</v>
      </c>
      <c r="D107" s="45" t="e">
        <f>IF('Tuscany Lane'!#REF!=1,'Tuscany Lane'!#REF!,0)</f>
        <v>#REF!</v>
      </c>
      <c r="E107" s="46">
        <f t="shared" si="6"/>
        <v>0</v>
      </c>
      <c r="F107" s="46" t="e">
        <f>IF('Tuscany Lane'!#REF!=1,'Tuscany Lane'!#REF!,0)</f>
        <v>#REF!</v>
      </c>
      <c r="G107" s="46" t="e">
        <f t="shared" si="7"/>
        <v>#REF!</v>
      </c>
      <c r="H107" s="47" t="e">
        <f>IF('Tuscany Lane'!#REF!=1,'Tuscany Lane'!#REF!,0)</f>
        <v>#REF!</v>
      </c>
    </row>
    <row r="108" spans="1:8" hidden="1" x14ac:dyDescent="0.25">
      <c r="A108" s="44" t="e">
        <f>IF('Tuscany Lane'!#REF!=1,'Tuscany Lane'!B$1,"")</f>
        <v>#REF!</v>
      </c>
      <c r="B108" s="45" t="e">
        <f>IF('Tuscany Lane'!#REF!=1,'Tuscany Lane'!#REF!&amp;"/"&amp;'Tuscany Lane'!#REF!,"")</f>
        <v>#REF!</v>
      </c>
      <c r="C108" s="45" t="e">
        <f>IF('Tuscany Lane'!#REF!=1,'Tuscany Lane'!#REF!,0)</f>
        <v>#REF!</v>
      </c>
      <c r="D108" s="45" t="e">
        <f>IF('Tuscany Lane'!#REF!=1,'Tuscany Lane'!#REF!,0)</f>
        <v>#REF!</v>
      </c>
      <c r="E108" s="46">
        <f t="shared" si="6"/>
        <v>0</v>
      </c>
      <c r="F108" s="46" t="e">
        <f>IF('Tuscany Lane'!#REF!=1,'Tuscany Lane'!#REF!,0)</f>
        <v>#REF!</v>
      </c>
      <c r="G108" s="46" t="e">
        <f t="shared" si="7"/>
        <v>#REF!</v>
      </c>
      <c r="H108" s="47" t="e">
        <f>IF('Tuscany Lane'!#REF!=1,'Tuscany Lane'!#REF!,0)</f>
        <v>#REF!</v>
      </c>
    </row>
    <row r="109" spans="1:8" hidden="1" x14ac:dyDescent="0.25">
      <c r="A109" s="44" t="e">
        <f>IF('Tuscany Lane'!#REF!=1,'Tuscany Lane'!B$1,"")</f>
        <v>#REF!</v>
      </c>
      <c r="B109" s="45" t="e">
        <f>IF('Tuscany Lane'!#REF!=1,'Tuscany Lane'!#REF!&amp;"/"&amp;'Tuscany Lane'!#REF!,"")</f>
        <v>#REF!</v>
      </c>
      <c r="C109" s="45" t="e">
        <f>IF('Tuscany Lane'!#REF!=1,'Tuscany Lane'!#REF!,0)</f>
        <v>#REF!</v>
      </c>
      <c r="D109" s="45" t="e">
        <f>IF('Tuscany Lane'!#REF!=1,'Tuscany Lane'!#REF!,0)</f>
        <v>#REF!</v>
      </c>
      <c r="E109" s="46">
        <f t="shared" si="6"/>
        <v>0</v>
      </c>
      <c r="F109" s="46" t="e">
        <f>IF('Tuscany Lane'!#REF!=1,'Tuscany Lane'!#REF!,0)</f>
        <v>#REF!</v>
      </c>
      <c r="G109" s="46" t="e">
        <f t="shared" si="7"/>
        <v>#REF!</v>
      </c>
      <c r="H109" s="47" t="e">
        <f>IF('Tuscany Lane'!#REF!=1,'Tuscany Lane'!#REF!,0)</f>
        <v>#REF!</v>
      </c>
    </row>
    <row r="110" spans="1:8" hidden="1" x14ac:dyDescent="0.25">
      <c r="A110" s="44" t="e">
        <f>IF('Tuscany Lane'!#REF!=1,'Tuscany Lane'!B$1,"")</f>
        <v>#REF!</v>
      </c>
      <c r="B110" s="45" t="e">
        <f>IF('Tuscany Lane'!#REF!=1,'Tuscany Lane'!#REF!&amp;"/"&amp;'Tuscany Lane'!#REF!,"")</f>
        <v>#REF!</v>
      </c>
      <c r="C110" s="45" t="e">
        <f>IF('Tuscany Lane'!#REF!=1,'Tuscany Lane'!#REF!,0)</f>
        <v>#REF!</v>
      </c>
      <c r="D110" s="45" t="e">
        <f>IF('Tuscany Lane'!#REF!=1,'Tuscany Lane'!#REF!,0)</f>
        <v>#REF!</v>
      </c>
      <c r="E110" s="46">
        <f t="shared" si="6"/>
        <v>0</v>
      </c>
      <c r="F110" s="46" t="e">
        <f>IF('Tuscany Lane'!#REF!=1,'Tuscany Lane'!#REF!,0)</f>
        <v>#REF!</v>
      </c>
      <c r="G110" s="46" t="e">
        <f t="shared" si="7"/>
        <v>#REF!</v>
      </c>
      <c r="H110" s="47" t="e">
        <f>IF('Tuscany Lane'!#REF!=1,'Tuscany Lane'!#REF!,0)</f>
        <v>#REF!</v>
      </c>
    </row>
    <row r="111" spans="1:8" x14ac:dyDescent="0.25">
      <c r="A111" s="44" t="e">
        <f>IF('Tuscany Oaks'!#REF!=1,'Tuscany Oaks'!B$1,"")</f>
        <v>#REF!</v>
      </c>
      <c r="B111" s="45" t="e">
        <f>IF('Tuscany Oaks'!#REF!=1,'Tuscany Oaks'!#REF!&amp;"/"&amp;'Tuscany Oaks'!#REF!,"")</f>
        <v>#REF!</v>
      </c>
      <c r="C111" s="45" t="e">
        <f>IF('Tuscany Oaks'!#REF!=1,'Tuscany Oaks'!#REF!,0)</f>
        <v>#REF!</v>
      </c>
      <c r="D111" s="45" t="e">
        <f>IF('Tuscany Oaks'!#REF!=1,'Tuscany Oaks'!#REF!,0)</f>
        <v>#REF!</v>
      </c>
      <c r="E111" s="46">
        <f t="shared" si="6"/>
        <v>0</v>
      </c>
      <c r="F111" s="46" t="e">
        <f>IF('Tuscany Oaks'!#REF!=1,'Tuscany Oaks'!#REF!,0)</f>
        <v>#REF!</v>
      </c>
      <c r="G111" s="46" t="e">
        <f t="shared" si="7"/>
        <v>#REF!</v>
      </c>
      <c r="H111" s="47" t="e">
        <f>IF('Tuscany Oaks'!#REF!=1,'Tuscany Oaks'!#REF!,0)</f>
        <v>#REF!</v>
      </c>
    </row>
    <row r="112" spans="1:8" x14ac:dyDescent="0.25">
      <c r="A112" s="44" t="str">
        <f>IF('Forum San Felipe'!A31=1,'Forum San Felipe'!B$1,"")</f>
        <v>Forum San Felipe</v>
      </c>
      <c r="B112" s="45" t="str">
        <f>IF('Forum San Felipe'!A31=1,'Forum San Felipe'!A31&amp;"/"&amp;'Forum San Felipe'!B31,"")</f>
        <v>1/1</v>
      </c>
      <c r="C112" s="45">
        <f>IF('Forum San Felipe'!$A$31=1,'Forum San Felipe'!$C$31,0)</f>
        <v>10</v>
      </c>
      <c r="D112" s="45">
        <f>IF('Forum San Felipe'!$A$31=1,'Forum San Felipe'!$D$31,0)</f>
        <v>670</v>
      </c>
      <c r="E112" s="46">
        <f t="shared" si="6"/>
        <v>6700</v>
      </c>
      <c r="F112" s="46">
        <f>IF('Forum San Felipe'!$A$31=1,'Forum San Felipe'!$K$31,0)</f>
        <v>1264</v>
      </c>
      <c r="G112" s="46">
        <f t="shared" si="7"/>
        <v>12640</v>
      </c>
      <c r="H112" s="47">
        <f>IF('Forum San Felipe'!$A$31=1,'Forum San Felipe'!$M$31,0)</f>
        <v>1.8865671641791044</v>
      </c>
    </row>
    <row r="113" spans="1:8" x14ac:dyDescent="0.25">
      <c r="A113" s="44" t="str">
        <f>IF('Augusta Court'!A33=1,'Augusta Court'!$B$1,"")</f>
        <v>Augusta Court</v>
      </c>
      <c r="B113" s="45" t="str">
        <f>IF('Augusta Court'!A33=1,'Augusta Court'!A33&amp;"/"&amp;'Augusta Court'!B33,"")</f>
        <v>1/2</v>
      </c>
      <c r="C113" s="45">
        <f>IF('Augusta Court'!$A$33=1,'Augusta Court'!$C$33,0)</f>
        <v>40</v>
      </c>
      <c r="D113" s="45">
        <f>IF('Augusta Court'!$A$33=1,'Augusta Court'!$D$33,0)</f>
        <v>985</v>
      </c>
      <c r="E113" s="46">
        <f t="shared" si="6"/>
        <v>39400</v>
      </c>
      <c r="F113" s="46">
        <f>IF('Augusta Court'!$A$33=1,'Augusta Court'!$K$33,0)</f>
        <v>1387.86</v>
      </c>
      <c r="G113" s="46">
        <f t="shared" si="7"/>
        <v>55514.399999999994</v>
      </c>
      <c r="H113" s="47">
        <f>IF('Augusta Court'!$A$33=1,'Augusta Court'!$M$33,0)</f>
        <v>1.4089949238578678</v>
      </c>
    </row>
    <row r="114" spans="1:8" x14ac:dyDescent="0.25">
      <c r="A114" s="44" t="str">
        <f>IF('Tate Tanglewood'!A32=1,'Tate Tanglewood'!B$1,"")</f>
        <v>Tate Tanglewood</v>
      </c>
      <c r="B114" s="45" t="str">
        <f>IF('Tate Tanglewood'!A32=1,'Tate Tanglewood'!A32&amp;"/"&amp;'Tate Tanglewood'!B32,"")</f>
        <v>1/1</v>
      </c>
      <c r="C114" s="45">
        <f>IF('Tate Tanglewood'!$A$32=1,'Tate Tanglewood'!$C$32,0)</f>
        <v>34</v>
      </c>
      <c r="D114" s="45">
        <f>IF('Tate Tanglewood'!$A$32=1,'Tate Tanglewood'!$D$32,0)</f>
        <v>739</v>
      </c>
      <c r="E114" s="46">
        <f t="shared" si="6"/>
        <v>25126</v>
      </c>
      <c r="F114" s="46">
        <f>IF('Tate Tanglewood'!$A$32=1,'Tate Tanglewood'!$K$32,0)</f>
        <v>1223</v>
      </c>
      <c r="G114" s="46">
        <f t="shared" si="7"/>
        <v>41582</v>
      </c>
      <c r="H114" s="47">
        <f>IF('Tate Tanglewood'!$A$32=1,'Tate Tanglewood'!$M$32,0)</f>
        <v>1.6549391069012178</v>
      </c>
    </row>
    <row r="115" spans="1:8" hidden="1" x14ac:dyDescent="0.25">
      <c r="A115" s="44" t="str">
        <f>IF('Crosley at Tanglewood'!A34=1,'Crosley at Tanglewood'!B$1,"")</f>
        <v/>
      </c>
      <c r="B115" s="45" t="str">
        <f>IF('Crosley at Tanglewood'!A34=1,'Crosley at Tanglewood'!A34&amp;"/"&amp;'Crosley at Tanglewood'!B34,"")</f>
        <v/>
      </c>
      <c r="C115" s="45">
        <f>IF('Crosley at Tanglewood'!$A$34=1,'Crosley at Tanglewood'!$C$34,0)</f>
        <v>0</v>
      </c>
      <c r="D115" s="45">
        <f>IF('Crosley at Tanglewood'!$A$34=1,'Crosley at Tanglewood'!$D$34,0)</f>
        <v>0</v>
      </c>
      <c r="E115" s="46">
        <f t="shared" si="6"/>
        <v>0</v>
      </c>
      <c r="F115" s="46">
        <f>IF('Crosley at Tanglewood'!$A$34=1,'Crosley at Tanglewood'!$K$34,0)</f>
        <v>0</v>
      </c>
      <c r="G115" s="46">
        <f t="shared" si="7"/>
        <v>0</v>
      </c>
      <c r="H115" s="47">
        <f>IF('Crosley at Tanglewood'!$A$34=1,'Crosley at Tanglewood'!$M$34,0)</f>
        <v>0</v>
      </c>
    </row>
    <row r="116" spans="1:8" hidden="1" x14ac:dyDescent="0.25">
      <c r="A116" s="44" t="str">
        <f>IF('Crosley at Tanglewood'!A35=1,'Crosley at Tanglewood'!B$1,"")</f>
        <v/>
      </c>
      <c r="B116" s="45" t="str">
        <f>IF('Crosley at Tanglewood'!A35=1,'Crosley at Tanglewood'!A35&amp;"/"&amp;'Crosley at Tanglewood'!B35,"")</f>
        <v/>
      </c>
      <c r="C116" s="45">
        <f>IF('Crosley at Tanglewood'!$A$35=1,'Crosley at Tanglewood'!$C$35,0)</f>
        <v>0</v>
      </c>
      <c r="D116" s="45">
        <f>IF('Crosley at Tanglewood'!$A$35=1,'Crosley at Tanglewood'!$D$35,0)</f>
        <v>0</v>
      </c>
      <c r="E116" s="46">
        <f t="shared" si="6"/>
        <v>0</v>
      </c>
      <c r="F116" s="46">
        <f>IF('Crosley at Tanglewood'!$A$35=1,'Crosley at Tanglewood'!$K$35,0)</f>
        <v>0</v>
      </c>
      <c r="G116" s="46">
        <f t="shared" si="7"/>
        <v>0</v>
      </c>
      <c r="H116" s="47">
        <f>IF('Crosley at Tanglewood'!$A$35=1,'Crosley at Tanglewood'!$M$35,0)</f>
        <v>0</v>
      </c>
    </row>
    <row r="117" spans="1:8" hidden="1" x14ac:dyDescent="0.25">
      <c r="A117" s="44" t="str">
        <f>IF('Crosley at Tanglewood'!A36=1,'Crosley at Tanglewood'!B$1,"")</f>
        <v/>
      </c>
      <c r="B117" s="45" t="str">
        <f>IF('Crosley at Tanglewood'!A36=1,'Crosley at Tanglewood'!A36&amp;"/"&amp;'Crosley at Tanglewood'!B36,"")</f>
        <v/>
      </c>
      <c r="C117" s="45">
        <f>IF('Crosley at Tanglewood'!$A$36=1,'Crosley at Tanglewood'!$C$36,0)</f>
        <v>0</v>
      </c>
      <c r="D117" s="45">
        <f>IF('Crosley at Tanglewood'!$A$36=1,'Crosley at Tanglewood'!$D$36,0)</f>
        <v>0</v>
      </c>
      <c r="E117" s="46">
        <f t="shared" si="6"/>
        <v>0</v>
      </c>
      <c r="F117" s="46">
        <f>IF('Crosley at Tanglewood'!$A$36=1,'Crosley at Tanglewood'!$K$36,0)</f>
        <v>0</v>
      </c>
      <c r="G117" s="46">
        <f t="shared" si="7"/>
        <v>0</v>
      </c>
      <c r="H117" s="47">
        <f>IF('Crosley at Tanglewood'!$A$36=1,'Crosley at Tanglewood'!$M$36,0)</f>
        <v>0</v>
      </c>
    </row>
    <row r="118" spans="1:8" hidden="1" x14ac:dyDescent="0.25">
      <c r="A118" s="44" t="str">
        <f>IF('Crosley at Tanglewood'!A37=1,'Crosley at Tanglewood'!B$1,"")</f>
        <v/>
      </c>
      <c r="B118" s="45" t="str">
        <f>IF('Crosley at Tanglewood'!A37=1,'Crosley at Tanglewood'!A37&amp;"/"&amp;'Crosley at Tanglewood'!B37,"")</f>
        <v/>
      </c>
      <c r="C118" s="45">
        <f>IF('Crosley at Tanglewood'!$A$37=1,'Crosley at Tanglewood'!$C$37,0)</f>
        <v>0</v>
      </c>
      <c r="D118" s="45">
        <f>IF('Crosley at Tanglewood'!$A$37=1,'Crosley at Tanglewood'!$D$37,0)</f>
        <v>0</v>
      </c>
      <c r="E118" s="46">
        <f t="shared" si="6"/>
        <v>0</v>
      </c>
      <c r="F118" s="46">
        <f>IF('Crosley at Tanglewood'!$A$37=1,'Crosley at Tanglewood'!$K$37,0)</f>
        <v>0</v>
      </c>
      <c r="G118" s="46">
        <f t="shared" si="7"/>
        <v>0</v>
      </c>
      <c r="H118" s="47">
        <f>IF('Crosley at Tanglewood'!$A$37=1,'Crosley at Tanglewood'!$M$37,0)</f>
        <v>0</v>
      </c>
    </row>
    <row r="119" spans="1:8" hidden="1" x14ac:dyDescent="0.25">
      <c r="A119" s="44" t="str">
        <f>IF('Crosley at Tanglewood'!A38=1,'Crosley at Tanglewood'!B$1,"")</f>
        <v/>
      </c>
      <c r="B119" s="45" t="str">
        <f>IF('Crosley at Tanglewood'!A38=1,'Crosley at Tanglewood'!A38&amp;"/"&amp;'Crosley at Tanglewood'!B38,"")</f>
        <v/>
      </c>
      <c r="C119" s="45">
        <f>IF('Crosley at Tanglewood'!$A$38=1,'Crosley at Tanglewood'!$C$38,0)</f>
        <v>0</v>
      </c>
      <c r="D119" s="45">
        <f>IF('Crosley at Tanglewood'!$A$38=1,'Crosley at Tanglewood'!$D$38,0)</f>
        <v>0</v>
      </c>
      <c r="E119" s="46">
        <f t="shared" si="6"/>
        <v>0</v>
      </c>
      <c r="F119" s="46">
        <f>IF('Crosley at Tanglewood'!$A$38=1,'Crosley at Tanglewood'!$K$38,0)</f>
        <v>0</v>
      </c>
      <c r="G119" s="46">
        <f t="shared" si="7"/>
        <v>0</v>
      </c>
      <c r="H119" s="47">
        <f>IF('Crosley at Tanglewood'!$A$38=1,'Crosley at Tanglewood'!$M$38,0)</f>
        <v>0</v>
      </c>
    </row>
    <row r="120" spans="1:8" hidden="1" x14ac:dyDescent="0.25">
      <c r="A120" s="44" t="str">
        <f>IF('Crosley at Tanglewood'!A39=1,'Crosley at Tanglewood'!B$1,"")</f>
        <v/>
      </c>
      <c r="B120" s="45" t="str">
        <f>IF('Crosley at Tanglewood'!A39=1,'Crosley at Tanglewood'!A39&amp;"/"&amp;'Crosley at Tanglewood'!B39,"")</f>
        <v/>
      </c>
      <c r="C120" s="45">
        <f>IF('Crosley at Tanglewood'!$A$39=1,'Crosley at Tanglewood'!$C$39,0)</f>
        <v>0</v>
      </c>
      <c r="D120" s="45">
        <f>IF('Crosley at Tanglewood'!$A$39=1,'Crosley at Tanglewood'!$D$39,0)</f>
        <v>0</v>
      </c>
      <c r="E120" s="46">
        <f t="shared" si="6"/>
        <v>0</v>
      </c>
      <c r="F120" s="46">
        <f>IF('Crosley at Tanglewood'!$A$39=1,'Crosley at Tanglewood'!$K$39,0)</f>
        <v>0</v>
      </c>
      <c r="G120" s="46">
        <f t="shared" si="7"/>
        <v>0</v>
      </c>
      <c r="H120" s="47">
        <f>IF('Crosley at Tanglewood'!$A$39=1,'Crosley at Tanglewood'!$M$39,0)</f>
        <v>0</v>
      </c>
    </row>
    <row r="121" spans="1:8" hidden="1" x14ac:dyDescent="0.25">
      <c r="A121" s="44" t="str">
        <f>IF('Crosley at Tanglewood'!A40=1,'Crosley at Tanglewood'!B$1,"")</f>
        <v/>
      </c>
      <c r="B121" s="45" t="str">
        <f>IF('Crosley at Tanglewood'!A40=1,'Crosley at Tanglewood'!A40&amp;"/"&amp;'Crosley at Tanglewood'!B40,"")</f>
        <v/>
      </c>
      <c r="C121" s="45">
        <f>IF('Crosley at Tanglewood'!$A$40=1,'Crosley at Tanglewood'!$C$40,0)</f>
        <v>0</v>
      </c>
      <c r="D121" s="45">
        <f>IF('Crosley at Tanglewood'!$A$40=1,'Crosley at Tanglewood'!$D$40,0)</f>
        <v>0</v>
      </c>
      <c r="E121" s="46">
        <f t="shared" si="6"/>
        <v>0</v>
      </c>
      <c r="F121" s="46">
        <f>IF('Crosley at Tanglewood'!$A$40=1,'Crosley at Tanglewood'!$K$40,0)</f>
        <v>0</v>
      </c>
      <c r="G121" s="46">
        <f t="shared" si="7"/>
        <v>0</v>
      </c>
      <c r="H121" s="47">
        <f>IF('Crosley at Tanglewood'!$A$40=1,'Crosley at Tanglewood'!$M$40,0)</f>
        <v>0</v>
      </c>
    </row>
    <row r="122" spans="1:8" hidden="1" x14ac:dyDescent="0.25">
      <c r="A122" s="44" t="e">
        <f>IF('Crosley at Tanglewood'!#REF!=1,'Crosley at Tanglewood'!B$1,"")</f>
        <v>#REF!</v>
      </c>
      <c r="B122" s="45" t="e">
        <f>IF('Crosley at Tanglewood'!#REF!=1,'Crosley at Tanglewood'!#REF!&amp;"/"&amp;'Crosley at Tanglewood'!#REF!,"")</f>
        <v>#REF!</v>
      </c>
      <c r="C122" s="45" t="e">
        <f>IF('Crosley at Tanglewood'!#REF!=1,'Crosley at Tanglewood'!#REF!,0)</f>
        <v>#REF!</v>
      </c>
      <c r="D122" s="45" t="e">
        <f>IF('Crosley at Tanglewood'!#REF!=1,'Crosley at Tanglewood'!#REF!,0)</f>
        <v>#REF!</v>
      </c>
      <c r="E122" s="46">
        <f t="shared" si="6"/>
        <v>0</v>
      </c>
      <c r="F122" s="46" t="e">
        <f>IF('Crosley at Tanglewood'!#REF!=1,'Crosley at Tanglewood'!#REF!,0)</f>
        <v>#REF!</v>
      </c>
      <c r="G122" s="46" t="e">
        <f t="shared" si="7"/>
        <v>#REF!</v>
      </c>
      <c r="H122" s="47" t="e">
        <f>IF('Crosley at Tanglewood'!#REF!=1,'Crosley at Tanglewood'!#REF!,0)</f>
        <v>#REF!</v>
      </c>
    </row>
    <row r="123" spans="1:8" hidden="1" x14ac:dyDescent="0.25">
      <c r="A123" s="44" t="e">
        <f>IF('Crosley at Tanglewood'!#REF!=1,'Crosley at Tanglewood'!B$1,"")</f>
        <v>#REF!</v>
      </c>
      <c r="B123" s="45" t="e">
        <f>IF('Crosley at Tanglewood'!#REF!=1,'Crosley at Tanglewood'!#REF!&amp;"/"&amp;'Crosley at Tanglewood'!#REF!,"")</f>
        <v>#REF!</v>
      </c>
      <c r="C123" s="45" t="e">
        <f>IF('Crosley at Tanglewood'!#REF!=1,'Crosley at Tanglewood'!#REF!,0)</f>
        <v>#REF!</v>
      </c>
      <c r="D123" s="45" t="e">
        <f>IF('Crosley at Tanglewood'!#REF!=1,'Crosley at Tanglewood'!#REF!,0)</f>
        <v>#REF!</v>
      </c>
      <c r="E123" s="46">
        <f t="shared" si="6"/>
        <v>0</v>
      </c>
      <c r="F123" s="46" t="e">
        <f>IF('Crosley at Tanglewood'!#REF!=1,'Crosley at Tanglewood'!#REF!,0)</f>
        <v>#REF!</v>
      </c>
      <c r="G123" s="46" t="e">
        <f t="shared" si="7"/>
        <v>#REF!</v>
      </c>
      <c r="H123" s="47" t="e">
        <f>IF('Crosley at Tanglewood'!#REF!=1,'Crosley at Tanglewood'!#REF!,0)</f>
        <v>#REF!</v>
      </c>
    </row>
    <row r="124" spans="1:8" hidden="1" x14ac:dyDescent="0.25">
      <c r="A124" s="44" t="e">
        <f>IF('Crosley at Tanglewood'!#REF!=1,'Crosley at Tanglewood'!B$1,"")</f>
        <v>#REF!</v>
      </c>
      <c r="B124" s="45" t="e">
        <f>IF('Crosley at Tanglewood'!#REF!=1,'Crosley at Tanglewood'!#REF!&amp;"/"&amp;'Crosley at Tanglewood'!#REF!,"")</f>
        <v>#REF!</v>
      </c>
      <c r="C124" s="45" t="e">
        <f>IF('Crosley at Tanglewood'!#REF!=1,'Crosley at Tanglewood'!#REF!,0)</f>
        <v>#REF!</v>
      </c>
      <c r="D124" s="45" t="e">
        <f>IF('Crosley at Tanglewood'!#REF!=1,'Crosley at Tanglewood'!#REF!,0)</f>
        <v>#REF!</v>
      </c>
      <c r="E124" s="46">
        <f t="shared" si="6"/>
        <v>0</v>
      </c>
      <c r="F124" s="46" t="e">
        <f>IF('Crosley at Tanglewood'!#REF!=1,'Crosley at Tanglewood'!#REF!,0)</f>
        <v>#REF!</v>
      </c>
      <c r="G124" s="46" t="e">
        <f t="shared" si="7"/>
        <v>#REF!</v>
      </c>
      <c r="H124" s="47" t="e">
        <f>IF('Crosley at Tanglewood'!#REF!=1,'Crosley at Tanglewood'!#REF!,0)</f>
        <v>#REF!</v>
      </c>
    </row>
    <row r="125" spans="1:8" hidden="1" x14ac:dyDescent="0.25">
      <c r="A125" s="44" t="e">
        <f>IF('Crosley at Tanglewood'!#REF!=1,'Crosley at Tanglewood'!B$1,"")</f>
        <v>#REF!</v>
      </c>
      <c r="B125" s="45" t="e">
        <f>IF('Crosley at Tanglewood'!#REF!=1,'Crosley at Tanglewood'!#REF!&amp;"/"&amp;'Crosley at Tanglewood'!#REF!,"")</f>
        <v>#REF!</v>
      </c>
      <c r="C125" s="45" t="e">
        <f>IF('Crosley at Tanglewood'!#REF!=1,'Crosley at Tanglewood'!#REF!,0)</f>
        <v>#REF!</v>
      </c>
      <c r="D125" s="45" t="e">
        <f>IF('Crosley at Tanglewood'!#REF!=1,'Crosley at Tanglewood'!#REF!,0)</f>
        <v>#REF!</v>
      </c>
      <c r="E125" s="46">
        <f t="shared" si="6"/>
        <v>0</v>
      </c>
      <c r="F125" s="46" t="e">
        <f>IF('Crosley at Tanglewood'!#REF!=1,'Crosley at Tanglewood'!#REF!,0)</f>
        <v>#REF!</v>
      </c>
      <c r="G125" s="46" t="e">
        <f t="shared" si="7"/>
        <v>#REF!</v>
      </c>
      <c r="H125" s="47" t="e">
        <f>IF('Crosley at Tanglewood'!#REF!=1,'Crosley at Tanglewood'!#REF!,0)</f>
        <v>#REF!</v>
      </c>
    </row>
    <row r="126" spans="1:8" hidden="1" x14ac:dyDescent="0.25">
      <c r="A126" s="44" t="e">
        <f>IF('Crosley at Tanglewood'!#REF!=1,'Crosley at Tanglewood'!B$1,"")</f>
        <v>#REF!</v>
      </c>
      <c r="B126" s="45" t="e">
        <f>IF('Crosley at Tanglewood'!#REF!=1,'Crosley at Tanglewood'!#REF!&amp;"/"&amp;'Crosley at Tanglewood'!#REF!,"")</f>
        <v>#REF!</v>
      </c>
      <c r="C126" s="45" t="e">
        <f>IF('Crosley at Tanglewood'!#REF!=1,'Crosley at Tanglewood'!#REF!,0)</f>
        <v>#REF!</v>
      </c>
      <c r="D126" s="45" t="e">
        <f>IF('Crosley at Tanglewood'!#REF!=1,'Crosley at Tanglewood'!#REF!,0)</f>
        <v>#REF!</v>
      </c>
      <c r="E126" s="46">
        <f t="shared" si="6"/>
        <v>0</v>
      </c>
      <c r="F126" s="46" t="e">
        <f>IF('Crosley at Tanglewood'!#REF!=1,'Crosley at Tanglewood'!#REF!,0)</f>
        <v>#REF!</v>
      </c>
      <c r="G126" s="46" t="e">
        <f t="shared" si="7"/>
        <v>#REF!</v>
      </c>
      <c r="H126" s="47" t="e">
        <f>IF('Crosley at Tanglewood'!#REF!=1,'Crosley at Tanglewood'!#REF!,0)</f>
        <v>#REF!</v>
      </c>
    </row>
    <row r="127" spans="1:8" hidden="1" x14ac:dyDescent="0.25">
      <c r="A127" s="44" t="e">
        <f>IF('Crosley at Tanglewood'!#REF!=1,'Crosley at Tanglewood'!B$1,"")</f>
        <v>#REF!</v>
      </c>
      <c r="B127" s="45" t="e">
        <f>IF('Crosley at Tanglewood'!#REF!=1,'Crosley at Tanglewood'!#REF!&amp;"/"&amp;'Crosley at Tanglewood'!#REF!,"")</f>
        <v>#REF!</v>
      </c>
      <c r="C127" s="45" t="e">
        <f>IF('Crosley at Tanglewood'!#REF!=1,'Crosley at Tanglewood'!#REF!,0)</f>
        <v>#REF!</v>
      </c>
      <c r="D127" s="45" t="e">
        <f>IF('Crosley at Tanglewood'!#REF!=1,'Crosley at Tanglewood'!#REF!,0)</f>
        <v>#REF!</v>
      </c>
      <c r="E127" s="46">
        <f t="shared" si="6"/>
        <v>0</v>
      </c>
      <c r="F127" s="46" t="e">
        <f>IF('Crosley at Tanglewood'!#REF!=1,'Crosley at Tanglewood'!#REF!,0)</f>
        <v>#REF!</v>
      </c>
      <c r="G127" s="46" t="e">
        <f t="shared" si="7"/>
        <v>#REF!</v>
      </c>
      <c r="H127" s="47" t="e">
        <f>IF('Crosley at Tanglewood'!#REF!=1,'Crosley at Tanglewood'!#REF!,0)</f>
        <v>#REF!</v>
      </c>
    </row>
    <row r="128" spans="1:8" hidden="1" x14ac:dyDescent="0.25">
      <c r="A128" s="44" t="e">
        <f>IF('Crosley at Tanglewood'!#REF!=1,'Crosley at Tanglewood'!B$1,"")</f>
        <v>#REF!</v>
      </c>
      <c r="B128" s="45" t="e">
        <f>IF('Crosley at Tanglewood'!#REF!=1,'Crosley at Tanglewood'!#REF!&amp;"/"&amp;'Crosley at Tanglewood'!#REF!,"")</f>
        <v>#REF!</v>
      </c>
      <c r="C128" s="45" t="e">
        <f>IF('Crosley at Tanglewood'!#REF!=1,'Crosley at Tanglewood'!#REF!,0)</f>
        <v>#REF!</v>
      </c>
      <c r="D128" s="45" t="e">
        <f>IF('Crosley at Tanglewood'!#REF!=1,'Crosley at Tanglewood'!#REF!,0)</f>
        <v>#REF!</v>
      </c>
      <c r="E128" s="46">
        <f t="shared" si="6"/>
        <v>0</v>
      </c>
      <c r="F128" s="46" t="e">
        <f>IF('Crosley at Tanglewood'!#REF!=1,'Crosley at Tanglewood'!#REF!,0)</f>
        <v>#REF!</v>
      </c>
      <c r="G128" s="46" t="e">
        <f t="shared" si="7"/>
        <v>#REF!</v>
      </c>
      <c r="H128" s="47" t="e">
        <f>IF('Crosley at Tanglewood'!#REF!=1,'Crosley at Tanglewood'!#REF!,0)</f>
        <v>#REF!</v>
      </c>
    </row>
    <row r="129" spans="1:8" hidden="1" x14ac:dyDescent="0.25">
      <c r="A129" s="44" t="e">
        <f>IF('Crosley at Tanglewood'!#REF!=1,'Crosley at Tanglewood'!B$1,"")</f>
        <v>#REF!</v>
      </c>
      <c r="B129" s="45" t="e">
        <f>IF('Crosley at Tanglewood'!#REF!=1,'Crosley at Tanglewood'!#REF!&amp;"/"&amp;'Crosley at Tanglewood'!#REF!,"")</f>
        <v>#REF!</v>
      </c>
      <c r="C129" s="45" t="e">
        <f>IF('Crosley at Tanglewood'!#REF!=1,'Crosley at Tanglewood'!#REF!,0)</f>
        <v>#REF!</v>
      </c>
      <c r="D129" s="45" t="e">
        <f>IF('Crosley at Tanglewood'!#REF!=1,'Crosley at Tanglewood'!#REF!,0)</f>
        <v>#REF!</v>
      </c>
      <c r="E129" s="46">
        <f t="shared" si="6"/>
        <v>0</v>
      </c>
      <c r="F129" s="46" t="e">
        <f>IF('Crosley at Tanglewood'!#REF!=1,'Crosley at Tanglewood'!#REF!,0)</f>
        <v>#REF!</v>
      </c>
      <c r="G129" s="46" t="e">
        <f t="shared" si="7"/>
        <v>#REF!</v>
      </c>
      <c r="H129" s="47" t="e">
        <f>IF('Crosley at Tanglewood'!#REF!=1,'Crosley at Tanglewood'!#REF!,0)</f>
        <v>#REF!</v>
      </c>
    </row>
    <row r="130" spans="1:8" hidden="1" x14ac:dyDescent="0.25">
      <c r="A130" s="44" t="e">
        <f>IF('Crosley at Tanglewood'!#REF!=1,'Crosley at Tanglewood'!B$1,"")</f>
        <v>#REF!</v>
      </c>
      <c r="B130" s="45" t="e">
        <f>IF('Crosley at Tanglewood'!#REF!=1,'Crosley at Tanglewood'!#REF!&amp;"/"&amp;'Crosley at Tanglewood'!#REF!,"")</f>
        <v>#REF!</v>
      </c>
      <c r="C130" s="45" t="e">
        <f>IF('Crosley at Tanglewood'!#REF!=1,'Crosley at Tanglewood'!#REF!,0)</f>
        <v>#REF!</v>
      </c>
      <c r="D130" s="45" t="e">
        <f>IF('Crosley at Tanglewood'!#REF!=1,'Crosley at Tanglewood'!#REF!,0)</f>
        <v>#REF!</v>
      </c>
      <c r="E130" s="46">
        <f t="shared" si="6"/>
        <v>0</v>
      </c>
      <c r="F130" s="46" t="e">
        <f>IF('Crosley at Tanglewood'!#REF!=1,'Crosley at Tanglewood'!#REF!,0)</f>
        <v>#REF!</v>
      </c>
      <c r="G130" s="46" t="e">
        <f t="shared" si="7"/>
        <v>#REF!</v>
      </c>
      <c r="H130" s="47" t="e">
        <f>IF('Crosley at Tanglewood'!#REF!=1,'Crosley at Tanglewood'!#REF!,0)</f>
        <v>#REF!</v>
      </c>
    </row>
    <row r="131" spans="1:8" hidden="1" x14ac:dyDescent="0.25">
      <c r="A131" s="44" t="str">
        <f>IF('Comp 7'!A30=1,'Comp 7'!B$1,"")</f>
        <v/>
      </c>
      <c r="B131" s="45" t="str">
        <f>IF('Comp 7'!A30=1,'Comp 7'!A30&amp;"/"&amp;'Comp 7'!B30,"")</f>
        <v/>
      </c>
      <c r="C131" s="45">
        <f>IF('Comp 7'!$A$30=1,'Comp 7'!$C$30,0)</f>
        <v>0</v>
      </c>
      <c r="D131" s="45">
        <f>IF('Comp 7'!$A$30=1,'Comp 7'!$D$30,0)</f>
        <v>0</v>
      </c>
      <c r="E131" s="46">
        <f t="shared" si="6"/>
        <v>0</v>
      </c>
      <c r="F131" s="46">
        <f>IF('Comp 7'!$A$30=1,'Comp 7'!$K$30,0)</f>
        <v>0</v>
      </c>
      <c r="G131" s="46">
        <f t="shared" si="7"/>
        <v>0</v>
      </c>
      <c r="H131" s="47">
        <f>IF('Comp 7'!$A$30=1,'Comp 7'!$M$30,0)</f>
        <v>0</v>
      </c>
    </row>
    <row r="132" spans="1:8" hidden="1" x14ac:dyDescent="0.25">
      <c r="A132" s="44" t="str">
        <f>IF('Comp 7'!A31=1,'Comp 7'!B$1,"")</f>
        <v/>
      </c>
      <c r="B132" s="45" t="str">
        <f>IF('Comp 7'!A31=1,'Comp 7'!A31&amp;"/"&amp;'Comp 7'!B31,"")</f>
        <v/>
      </c>
      <c r="C132" s="45">
        <f>IF('Comp 7'!$A$31=1,'Comp 7'!$C$31,0)</f>
        <v>0</v>
      </c>
      <c r="D132" s="45">
        <f>IF('Comp 7'!$A$31=1,'Comp 7'!$D$31,0)</f>
        <v>0</v>
      </c>
      <c r="E132" s="46">
        <f t="shared" si="6"/>
        <v>0</v>
      </c>
      <c r="F132" s="46">
        <f>IF('Comp 7'!$A$31=1,'Comp 7'!$K$31,0)</f>
        <v>0</v>
      </c>
      <c r="G132" s="46">
        <f t="shared" si="7"/>
        <v>0</v>
      </c>
      <c r="H132" s="47">
        <f>IF('Comp 7'!$A$31=1,'Comp 7'!$M$31,0)</f>
        <v>0</v>
      </c>
    </row>
    <row r="133" spans="1:8" hidden="1" x14ac:dyDescent="0.25">
      <c r="A133" s="44" t="str">
        <f>IF('Comp 7'!A32=1,'Comp 7'!B$1,"")</f>
        <v/>
      </c>
      <c r="B133" s="45" t="str">
        <f>IF('Comp 7'!A32=1,'Comp 7'!A32&amp;"/"&amp;'Comp 7'!B32,"")</f>
        <v/>
      </c>
      <c r="C133" s="45">
        <f>IF('Comp 7'!$A$32=1,'Comp 7'!$C$32,0)</f>
        <v>0</v>
      </c>
      <c r="D133" s="45">
        <f>IF('Comp 7'!$A$32=1,'Comp 7'!$D$32,0)</f>
        <v>0</v>
      </c>
      <c r="E133" s="46">
        <f t="shared" ref="E133:E164" si="8">IF(ISERROR(C133*D133),0,(C133*D133))</f>
        <v>0</v>
      </c>
      <c r="F133" s="46">
        <f>IF('Comp 7'!$A$32=1,'Comp 7'!$K$32,0)</f>
        <v>0</v>
      </c>
      <c r="G133" s="46">
        <f t="shared" ref="G133:G164" si="9">C133*F133</f>
        <v>0</v>
      </c>
      <c r="H133" s="47">
        <f>IF('Comp 7'!$A$32=1,'Comp 7'!$M$32,0)</f>
        <v>0</v>
      </c>
    </row>
    <row r="134" spans="1:8" hidden="1" x14ac:dyDescent="0.25">
      <c r="A134" s="44" t="str">
        <f>IF('Comp 7'!A33=1,'Comp 7'!B$1,"")</f>
        <v/>
      </c>
      <c r="B134" s="45" t="str">
        <f>IF('Comp 7'!A33=1,'Comp 7'!A33&amp;"/"&amp;'Comp 7'!B33,"")</f>
        <v/>
      </c>
      <c r="C134" s="45">
        <f>IF('Comp 7'!$A$33=1,'Comp 7'!$C$33,0)</f>
        <v>0</v>
      </c>
      <c r="D134" s="45">
        <f>IF('Comp 7'!$A$33=1,'Comp 7'!$D$33,0)</f>
        <v>0</v>
      </c>
      <c r="E134" s="46">
        <f t="shared" si="8"/>
        <v>0</v>
      </c>
      <c r="F134" s="46">
        <f>IF('Comp 7'!$A$33=1,'Comp 7'!$K$33,0)</f>
        <v>0</v>
      </c>
      <c r="G134" s="46">
        <f t="shared" si="9"/>
        <v>0</v>
      </c>
      <c r="H134" s="47">
        <f>IF('Comp 7'!$A$33=1,'Comp 7'!$M$33,0)</f>
        <v>0</v>
      </c>
    </row>
    <row r="135" spans="1:8" hidden="1" x14ac:dyDescent="0.25">
      <c r="A135" s="44" t="str">
        <f>IF('Comp 7'!A34=1,'Comp 7'!B$1,"")</f>
        <v/>
      </c>
      <c r="B135" s="45" t="str">
        <f>IF('Comp 7'!A34=1,'Comp 7'!A34&amp;"/"&amp;'Comp 7'!B34,"")</f>
        <v/>
      </c>
      <c r="C135" s="45">
        <f>IF('Comp 7'!$A$34=1,'Comp 7'!$C$34,0)</f>
        <v>0</v>
      </c>
      <c r="D135" s="45">
        <f>IF('Comp 7'!$A$34=1,'Comp 7'!$D$34,0)</f>
        <v>0</v>
      </c>
      <c r="E135" s="46">
        <f t="shared" si="8"/>
        <v>0</v>
      </c>
      <c r="F135" s="46">
        <f>IF('Comp 7'!$A$34=1,'Comp 7'!$K$34,0)</f>
        <v>0</v>
      </c>
      <c r="G135" s="46">
        <f t="shared" si="9"/>
        <v>0</v>
      </c>
      <c r="H135" s="47">
        <f>IF('Comp 7'!$A$34=1,'Comp 7'!$M$34,0)</f>
        <v>0</v>
      </c>
    </row>
    <row r="136" spans="1:8" hidden="1" x14ac:dyDescent="0.25">
      <c r="A136" s="44" t="str">
        <f>IF('Comp 7'!A35=1,'Comp 7'!B$1,"")</f>
        <v/>
      </c>
      <c r="B136" s="45" t="str">
        <f>IF('Comp 7'!A35=1,'Comp 7'!A35&amp;"/"&amp;'Comp 7'!B35,"")</f>
        <v/>
      </c>
      <c r="C136" s="45">
        <f>IF('Comp 7'!$A$35=1,'Comp 7'!$C$35,0)</f>
        <v>0</v>
      </c>
      <c r="D136" s="45">
        <f>IF('Comp 7'!$A$35=1,'Comp 7'!$D$35,0)</f>
        <v>0</v>
      </c>
      <c r="E136" s="46">
        <f t="shared" si="8"/>
        <v>0</v>
      </c>
      <c r="F136" s="46">
        <f>IF('Comp 7'!$A$35=1,'Comp 7'!$K$35,0)</f>
        <v>0</v>
      </c>
      <c r="G136" s="46">
        <f t="shared" si="9"/>
        <v>0</v>
      </c>
      <c r="H136" s="47">
        <f>IF('Comp 7'!$A$35=1,'Comp 7'!$M$35,0)</f>
        <v>0</v>
      </c>
    </row>
    <row r="137" spans="1:8" hidden="1" x14ac:dyDescent="0.25">
      <c r="A137" s="44" t="str">
        <f>IF('Comp 7'!A36=1,'Comp 7'!B$1,"")</f>
        <v/>
      </c>
      <c r="B137" s="45" t="str">
        <f>IF('Comp 7'!A36=1,'Comp 7'!A36&amp;"/"&amp;'Comp 7'!B36,"")</f>
        <v/>
      </c>
      <c r="C137" s="45">
        <f>IF('Comp 7'!$A$36=1,'Comp 7'!$C$36,0)</f>
        <v>0</v>
      </c>
      <c r="D137" s="45">
        <f>IF('Comp 7'!$A$36=1,'Comp 7'!$D$36,0)</f>
        <v>0</v>
      </c>
      <c r="E137" s="46">
        <f t="shared" si="8"/>
        <v>0</v>
      </c>
      <c r="F137" s="46">
        <f>IF('Comp 7'!$A$36=1,'Comp 7'!$K$36,0)</f>
        <v>0</v>
      </c>
      <c r="G137" s="46">
        <f t="shared" si="9"/>
        <v>0</v>
      </c>
      <c r="H137" s="47">
        <f>IF('Comp 7'!$A$36=1,'Comp 7'!$M$36,0)</f>
        <v>0</v>
      </c>
    </row>
    <row r="138" spans="1:8" hidden="1" x14ac:dyDescent="0.25">
      <c r="A138" s="44" t="str">
        <f>IF('Comp 7'!A37=1,'Comp 7'!B$1,"")</f>
        <v/>
      </c>
      <c r="B138" s="45" t="str">
        <f>IF('Comp 7'!A37=1,'Comp 7'!A37&amp;"/"&amp;'Comp 7'!B37,"")</f>
        <v/>
      </c>
      <c r="C138" s="45">
        <f>IF('Comp 7'!$A$37=1,'Comp 7'!$C$37,0)</f>
        <v>0</v>
      </c>
      <c r="D138" s="45">
        <f>IF('Comp 7'!$A$37=1,'Comp 7'!$D$37,0)</f>
        <v>0</v>
      </c>
      <c r="E138" s="46">
        <f t="shared" si="8"/>
        <v>0</v>
      </c>
      <c r="F138" s="46">
        <f>IF('Comp 7'!$A$37=1,'Comp 7'!$K$37,0)</f>
        <v>0</v>
      </c>
      <c r="G138" s="46">
        <f t="shared" si="9"/>
        <v>0</v>
      </c>
      <c r="H138" s="47">
        <f>IF('Comp 7'!$A$37=1,'Comp 7'!$M$37,0)</f>
        <v>0</v>
      </c>
    </row>
    <row r="139" spans="1:8" hidden="1" x14ac:dyDescent="0.25">
      <c r="A139" s="44" t="str">
        <f>IF('Comp 7'!A38=1,'Comp 7'!B$1,"")</f>
        <v/>
      </c>
      <c r="B139" s="45" t="str">
        <f>IF('Comp 7'!A38=1,'Comp 7'!A38&amp;"/"&amp;'Comp 7'!B38,"")</f>
        <v/>
      </c>
      <c r="C139" s="45">
        <f>IF('Comp 7'!$A$38=1,'Comp 7'!$C$38,0)</f>
        <v>0</v>
      </c>
      <c r="D139" s="45">
        <f>IF('Comp 7'!$A$38=1,'Comp 7'!$D$38,0)</f>
        <v>0</v>
      </c>
      <c r="E139" s="46">
        <f t="shared" si="8"/>
        <v>0</v>
      </c>
      <c r="F139" s="46">
        <f>IF('Comp 7'!$A$38=1,'Comp 7'!$K$38,0)</f>
        <v>0</v>
      </c>
      <c r="G139" s="46">
        <f t="shared" si="9"/>
        <v>0</v>
      </c>
      <c r="H139" s="47">
        <f>IF('Comp 7'!$A$38=1,'Comp 7'!$M$38,0)</f>
        <v>0</v>
      </c>
    </row>
    <row r="140" spans="1:8" hidden="1" x14ac:dyDescent="0.25">
      <c r="A140" s="44" t="str">
        <f>IF('Comp 7'!A39=1,'Comp 7'!B$1,"")</f>
        <v/>
      </c>
      <c r="B140" s="45" t="str">
        <f>IF('Comp 7'!A39=1,'Comp 7'!A39&amp;"/"&amp;'Comp 7'!B39,"")</f>
        <v/>
      </c>
      <c r="C140" s="45">
        <f>IF('Comp 7'!$A$39=1,'Comp 7'!$C$39,0)</f>
        <v>0</v>
      </c>
      <c r="D140" s="45">
        <f>IF('Comp 7'!$A$39=1,'Comp 7'!$D$39,0)</f>
        <v>0</v>
      </c>
      <c r="E140" s="46">
        <f t="shared" si="8"/>
        <v>0</v>
      </c>
      <c r="F140" s="46">
        <f>IF('Comp 7'!$A$39=1,'Comp 7'!$K$39,0)</f>
        <v>0</v>
      </c>
      <c r="G140" s="46">
        <f t="shared" si="9"/>
        <v>0</v>
      </c>
      <c r="H140" s="47">
        <f>IF('Comp 7'!$A$39=1,'Comp 7'!$M$39,0)</f>
        <v>0</v>
      </c>
    </row>
    <row r="141" spans="1:8" hidden="1" x14ac:dyDescent="0.25">
      <c r="A141" s="44" t="str">
        <f>IF('Comp 7'!A40=1,'Comp 7'!B$1,"")</f>
        <v/>
      </c>
      <c r="B141" s="45" t="str">
        <f>IF('Comp 7'!A40=1,'Comp 7'!A40&amp;"/"&amp;'Comp 7'!B40,"")</f>
        <v/>
      </c>
      <c r="C141" s="45">
        <f>IF('Comp 7'!$A$40=1,'Comp 7'!$C$40,0)</f>
        <v>0</v>
      </c>
      <c r="D141" s="45">
        <f>IF('Comp 7'!$A$40=1,'Comp 7'!$D$40,0)</f>
        <v>0</v>
      </c>
      <c r="E141" s="46">
        <f t="shared" si="8"/>
        <v>0</v>
      </c>
      <c r="F141" s="46">
        <f>IF('Comp 7'!$A$40=1,'Comp 7'!$K$40,0)</f>
        <v>0</v>
      </c>
      <c r="G141" s="46">
        <f t="shared" si="9"/>
        <v>0</v>
      </c>
      <c r="H141" s="47">
        <f>IF('Comp 7'!$A$40=1,'Comp 7'!$M$40,0)</f>
        <v>0</v>
      </c>
    </row>
    <row r="142" spans="1:8" hidden="1" x14ac:dyDescent="0.25">
      <c r="A142" s="44" t="str">
        <f>IF('Comp 7'!A41=1,'Comp 7'!B$1,"")</f>
        <v/>
      </c>
      <c r="B142" s="45" t="str">
        <f>IF('Comp 7'!A41=1,'Comp 7'!A41&amp;"/"&amp;'Comp 7'!B41,"")</f>
        <v/>
      </c>
      <c r="C142" s="45">
        <f>IF('Comp 7'!$A$41=1,'Comp 7'!$C$41,0)</f>
        <v>0</v>
      </c>
      <c r="D142" s="45">
        <f>IF('Comp 7'!$A$41=1,'Comp 7'!$D$41,0)</f>
        <v>0</v>
      </c>
      <c r="E142" s="46">
        <f t="shared" si="8"/>
        <v>0</v>
      </c>
      <c r="F142" s="46">
        <f>IF('Comp 7'!$A$41=1,'Comp 7'!$K$41,0)</f>
        <v>0</v>
      </c>
      <c r="G142" s="46">
        <f t="shared" si="9"/>
        <v>0</v>
      </c>
      <c r="H142" s="47">
        <f>IF('Comp 7'!$A$41=1,'Comp 7'!$M$41,0)</f>
        <v>0</v>
      </c>
    </row>
    <row r="143" spans="1:8" hidden="1" x14ac:dyDescent="0.25">
      <c r="A143" s="44" t="str">
        <f>IF('Comp 7'!A42=1,'Comp 7'!B$1,"")</f>
        <v/>
      </c>
      <c r="B143" s="45" t="str">
        <f>IF('Comp 7'!A42=1,'Comp 7'!A42&amp;"/"&amp;'Comp 7'!B42,"")</f>
        <v/>
      </c>
      <c r="C143" s="45">
        <f>IF('Comp 7'!$A$42=1,'Comp 7'!$C$42,0)</f>
        <v>0</v>
      </c>
      <c r="D143" s="45">
        <f>IF('Comp 7'!$A$42=1,'Comp 7'!$D$42,0)</f>
        <v>0</v>
      </c>
      <c r="E143" s="46">
        <f t="shared" si="8"/>
        <v>0</v>
      </c>
      <c r="F143" s="46">
        <f>IF('Comp 7'!$A$42=1,'Comp 7'!$K$42,0)</f>
        <v>0</v>
      </c>
      <c r="G143" s="46">
        <f t="shared" si="9"/>
        <v>0</v>
      </c>
      <c r="H143" s="47">
        <f>IF('Comp 7'!$A$42=1,'Comp 7'!$M$42,0)</f>
        <v>0</v>
      </c>
    </row>
    <row r="144" spans="1:8" hidden="1" x14ac:dyDescent="0.25">
      <c r="A144" s="44" t="str">
        <f>IF('Comp 7'!A43=1,'Comp 7'!B$1,"")</f>
        <v/>
      </c>
      <c r="B144" s="45" t="str">
        <f>IF('Comp 7'!A43=1,'Comp 7'!A43&amp;"/"&amp;'Comp 7'!B43,"")</f>
        <v/>
      </c>
      <c r="C144" s="45">
        <f>IF('Comp 7'!$A$43=1,'Comp 7'!$C$43,0)</f>
        <v>0</v>
      </c>
      <c r="D144" s="45">
        <f>IF('Comp 7'!$A$43=1,'Comp 7'!$D$43,0)</f>
        <v>0</v>
      </c>
      <c r="E144" s="46">
        <f t="shared" si="8"/>
        <v>0</v>
      </c>
      <c r="F144" s="46">
        <f>IF('Comp 7'!$A$43=1,'Comp 7'!$K$43,0)</f>
        <v>0</v>
      </c>
      <c r="G144" s="46">
        <f t="shared" si="9"/>
        <v>0</v>
      </c>
      <c r="H144" s="47">
        <f>IF('Comp 7'!$A$43=1,'Comp 7'!$M$43,0)</f>
        <v>0</v>
      </c>
    </row>
    <row r="145" spans="1:8" hidden="1" x14ac:dyDescent="0.25">
      <c r="A145" s="44" t="str">
        <f>IF('Comp 7'!A44=1,'Comp 7'!B$1,"")</f>
        <v/>
      </c>
      <c r="B145" s="45" t="str">
        <f>IF('Comp 7'!A44=1,'Comp 7'!A44&amp;"/"&amp;'Comp 7'!B44,"")</f>
        <v/>
      </c>
      <c r="C145" s="45">
        <f>IF('Comp 7'!$A$44=1,'Comp 7'!$C$44,0)</f>
        <v>0</v>
      </c>
      <c r="D145" s="45">
        <f>IF('Comp 7'!$A$44=1,'Comp 7'!$D$44,0)</f>
        <v>0</v>
      </c>
      <c r="E145" s="46">
        <f t="shared" si="8"/>
        <v>0</v>
      </c>
      <c r="F145" s="46">
        <f>IF('Comp 7'!$A$44=1,'Comp 7'!$K$44,0)</f>
        <v>0</v>
      </c>
      <c r="G145" s="46">
        <f t="shared" si="9"/>
        <v>0</v>
      </c>
      <c r="H145" s="47">
        <f>IF('Comp 7'!$A$44=1,'Comp 7'!$M$44,0)</f>
        <v>0</v>
      </c>
    </row>
    <row r="146" spans="1:8" hidden="1" x14ac:dyDescent="0.25">
      <c r="A146" s="44" t="str">
        <f>IF('Comp 7'!A45=1,'Comp 7'!B$1,"")</f>
        <v/>
      </c>
      <c r="B146" s="45" t="str">
        <f>IF('Comp 7'!A45=1,'Comp 7'!A45&amp;"/"&amp;'Comp 7'!B45,"")</f>
        <v/>
      </c>
      <c r="C146" s="45">
        <f>IF('Comp 7'!$A$45=1,'Comp 7'!$C$45,0)</f>
        <v>0</v>
      </c>
      <c r="D146" s="45">
        <f>IF('Comp 7'!$A$45=1,'Comp 7'!$D$45,0)</f>
        <v>0</v>
      </c>
      <c r="E146" s="46">
        <f t="shared" si="8"/>
        <v>0</v>
      </c>
      <c r="F146" s="46">
        <f>IF('Comp 7'!$A$45=1,'Comp 7'!$K$45,0)</f>
        <v>0</v>
      </c>
      <c r="G146" s="46">
        <f t="shared" si="9"/>
        <v>0</v>
      </c>
      <c r="H146" s="47">
        <f>IF('Comp 7'!$A$45=1,'Comp 7'!$M$45,0)</f>
        <v>0</v>
      </c>
    </row>
    <row r="147" spans="1:8" hidden="1" x14ac:dyDescent="0.25">
      <c r="A147" s="44" t="str">
        <f>IF('Comp 7'!A46=1,'Comp 7'!B$1,"")</f>
        <v/>
      </c>
      <c r="B147" s="45" t="str">
        <f>IF('Comp 7'!A46=1,'Comp 7'!A46&amp;"/"&amp;'Comp 7'!B46,"")</f>
        <v/>
      </c>
      <c r="C147" s="45">
        <f>IF('Comp 7'!$A$46=1,'Comp 7'!$C$46,0)</f>
        <v>0</v>
      </c>
      <c r="D147" s="45">
        <f>IF('Comp 7'!$A$46=1,'Comp 7'!$D$46,0)</f>
        <v>0</v>
      </c>
      <c r="E147" s="46">
        <f t="shared" si="8"/>
        <v>0</v>
      </c>
      <c r="F147" s="46">
        <f>IF('Comp 7'!$A$46=1,'Comp 7'!$K$46,0)</f>
        <v>0</v>
      </c>
      <c r="G147" s="46">
        <f t="shared" si="9"/>
        <v>0</v>
      </c>
      <c r="H147" s="47">
        <f>IF('Comp 7'!$A$46=1,'Comp 7'!$M$46,0)</f>
        <v>0</v>
      </c>
    </row>
    <row r="148" spans="1:8" hidden="1" x14ac:dyDescent="0.25">
      <c r="A148" s="44" t="str">
        <f>IF('Comp 7'!A47=1,'Comp 7'!B$1,"")</f>
        <v/>
      </c>
      <c r="B148" s="45" t="str">
        <f>IF('Comp 7'!A47=1,'Comp 7'!A47&amp;"/"&amp;'Comp 7'!B47,"")</f>
        <v/>
      </c>
      <c r="C148" s="45">
        <f>IF('Comp 7'!$A$47=1,'Comp 7'!$C$47,0)</f>
        <v>0</v>
      </c>
      <c r="D148" s="45">
        <f>IF('Comp 7'!$A$47=1,'Comp 7'!$D$47,0)</f>
        <v>0</v>
      </c>
      <c r="E148" s="46">
        <f t="shared" si="8"/>
        <v>0</v>
      </c>
      <c r="F148" s="46">
        <f>IF('Comp 7'!$A$47=1,'Comp 7'!$K$47,0)</f>
        <v>0</v>
      </c>
      <c r="G148" s="46">
        <f t="shared" si="9"/>
        <v>0</v>
      </c>
      <c r="H148" s="47">
        <f>IF('Comp 7'!$A$47=1,'Comp 7'!$M$47,0)</f>
        <v>0</v>
      </c>
    </row>
    <row r="149" spans="1:8" hidden="1" x14ac:dyDescent="0.25">
      <c r="A149" s="44" t="str">
        <f>IF('Comp 7'!A48=1,'Comp 7'!B$1,"")</f>
        <v/>
      </c>
      <c r="B149" s="45" t="str">
        <f>IF('Comp 7'!A48=1,'Comp 7'!A48&amp;"/"&amp;'Comp 7'!B48,"")</f>
        <v/>
      </c>
      <c r="C149" s="45">
        <f>IF('Comp 7'!$A$48=1,'Comp 7'!$C$48,0)</f>
        <v>0</v>
      </c>
      <c r="D149" s="45">
        <f>IF('Comp 7'!$A$48=1,'Comp 7'!$D$48,0)</f>
        <v>0</v>
      </c>
      <c r="E149" s="46">
        <f t="shared" si="8"/>
        <v>0</v>
      </c>
      <c r="F149" s="46">
        <f>IF('Comp 7'!$A$48=1,'Comp 7'!$K$48,0)</f>
        <v>0</v>
      </c>
      <c r="G149" s="46">
        <f t="shared" si="9"/>
        <v>0</v>
      </c>
      <c r="H149" s="47">
        <f>IF('Comp 7'!$A$48=1,'Comp 7'!$M$48,0)</f>
        <v>0</v>
      </c>
    </row>
    <row r="150" spans="1:8" hidden="1" x14ac:dyDescent="0.25">
      <c r="A150" s="44" t="str">
        <f>IF('Comp 7'!A49=1,'Comp 7'!B$1,"")</f>
        <v/>
      </c>
      <c r="B150" s="45" t="str">
        <f>IF('Comp 7'!A49=1,'Comp 7'!A49&amp;"/"&amp;'Comp 7'!B49,"")</f>
        <v/>
      </c>
      <c r="C150" s="45">
        <f>IF('Comp 7'!$A$49=1,'Comp 7'!$C$49,0)</f>
        <v>0</v>
      </c>
      <c r="D150" s="45">
        <f>IF('Comp 7'!$A$49=1,'Comp 7'!$D$49,0)</f>
        <v>0</v>
      </c>
      <c r="E150" s="46">
        <f t="shared" si="8"/>
        <v>0</v>
      </c>
      <c r="F150" s="46">
        <f>IF('Comp 7'!$A$49=1,'Comp 7'!$K$49,0)</f>
        <v>0</v>
      </c>
      <c r="G150" s="46">
        <f t="shared" si="9"/>
        <v>0</v>
      </c>
      <c r="H150" s="47">
        <f>IF('Comp 7'!$A$49=1,'Comp 7'!$M$49,0)</f>
        <v>0</v>
      </c>
    </row>
    <row r="151" spans="1:8" hidden="1" x14ac:dyDescent="0.25">
      <c r="A151" s="44" t="str">
        <f>IF('Comp 8'!A30=1,'Comp 8'!B$1,"")</f>
        <v/>
      </c>
      <c r="B151" s="45" t="str">
        <f>IF('Comp 8'!A30=1,'Comp 8'!A30&amp;"/"&amp;'Comp 8'!B30,"")</f>
        <v/>
      </c>
      <c r="C151" s="45">
        <f>IF('Comp 8'!$A$30=1,'Comp 8'!$C$30,0)</f>
        <v>0</v>
      </c>
      <c r="D151" s="45">
        <f>IF('Comp 8'!$A$30=1,'Comp 8'!$D$30,0)</f>
        <v>0</v>
      </c>
      <c r="E151" s="46">
        <f t="shared" si="8"/>
        <v>0</v>
      </c>
      <c r="F151" s="46">
        <f>IF('Comp 8'!$A$30=1,'Comp 8'!$K$30,0)</f>
        <v>0</v>
      </c>
      <c r="G151" s="46">
        <f t="shared" si="9"/>
        <v>0</v>
      </c>
      <c r="H151" s="47">
        <f>IF('Comp 8'!$A$30=1,'Comp 8'!$M$30,0)</f>
        <v>0</v>
      </c>
    </row>
    <row r="152" spans="1:8" hidden="1" x14ac:dyDescent="0.25">
      <c r="A152" s="44" t="str">
        <f>IF('Comp 8'!A31=1,'Comp 8'!B$1,"")</f>
        <v/>
      </c>
      <c r="B152" s="45" t="str">
        <f>IF('Comp 8'!A31=1,'Comp 8'!A31&amp;"/"&amp;'Comp 8'!B31,"")</f>
        <v/>
      </c>
      <c r="C152" s="45">
        <f>IF('Comp 8'!$A$31=1,'Comp 8'!$C$31,0)</f>
        <v>0</v>
      </c>
      <c r="D152" s="45">
        <f>IF('Comp 8'!$A$31=1,'Comp 8'!$D$31,0)</f>
        <v>0</v>
      </c>
      <c r="E152" s="46">
        <f t="shared" si="8"/>
        <v>0</v>
      </c>
      <c r="F152" s="46">
        <f>IF('Comp 8'!$A$31=1,'Comp 8'!$K$31,0)</f>
        <v>0</v>
      </c>
      <c r="G152" s="46">
        <f t="shared" si="9"/>
        <v>0</v>
      </c>
      <c r="H152" s="47">
        <f>IF('Comp 8'!$A$31=1,'Comp 8'!$M$31,0)</f>
        <v>0</v>
      </c>
    </row>
    <row r="153" spans="1:8" hidden="1" x14ac:dyDescent="0.25">
      <c r="A153" s="44" t="str">
        <f>IF('Comp 8'!A32=1,'Comp 8'!B$1,"")</f>
        <v/>
      </c>
      <c r="B153" s="45" t="str">
        <f>IF('Comp 8'!A32=1,'Comp 8'!A32&amp;"/"&amp;'Comp 8'!B32,"")</f>
        <v/>
      </c>
      <c r="C153" s="45">
        <f>IF('Comp 8'!$A$32=1,'Comp 8'!$C$32,0)</f>
        <v>0</v>
      </c>
      <c r="D153" s="45">
        <f>IF('Comp 8'!$A$32=1,'Comp 8'!$D$32,0)</f>
        <v>0</v>
      </c>
      <c r="E153" s="46">
        <f t="shared" si="8"/>
        <v>0</v>
      </c>
      <c r="F153" s="46">
        <f>IF('Comp 8'!$A$32=1,'Comp 8'!$K$32,0)</f>
        <v>0</v>
      </c>
      <c r="G153" s="46">
        <f t="shared" si="9"/>
        <v>0</v>
      </c>
      <c r="H153" s="47">
        <f>IF('Comp 8'!$A$32=1,'Comp 8'!$M$32,0)</f>
        <v>0</v>
      </c>
    </row>
    <row r="154" spans="1:8" hidden="1" x14ac:dyDescent="0.25">
      <c r="A154" s="44" t="str">
        <f>IF('Comp 8'!A33=1,'Comp 8'!B$1,"")</f>
        <v/>
      </c>
      <c r="B154" s="45" t="str">
        <f>IF('Comp 8'!A33=1,'Comp 8'!A33&amp;"/"&amp;'Comp 8'!B33,"")</f>
        <v/>
      </c>
      <c r="C154" s="45">
        <f>IF('Comp 8'!$A$33=1,'Comp 8'!$C$33,0)</f>
        <v>0</v>
      </c>
      <c r="D154" s="45">
        <f>IF('Comp 8'!$A$33=1,'Comp 8'!$D$33,0)</f>
        <v>0</v>
      </c>
      <c r="E154" s="46">
        <f t="shared" si="8"/>
        <v>0</v>
      </c>
      <c r="F154" s="46">
        <f>IF('Comp 8'!$A$33=1,'Comp 8'!$K$33,0)</f>
        <v>0</v>
      </c>
      <c r="G154" s="46">
        <f t="shared" si="9"/>
        <v>0</v>
      </c>
      <c r="H154" s="47">
        <f>IF('Comp 8'!$A$33=1,'Comp 8'!$M$33,0)</f>
        <v>0</v>
      </c>
    </row>
    <row r="155" spans="1:8" hidden="1" x14ac:dyDescent="0.25">
      <c r="A155" s="44" t="str">
        <f>IF('Comp 8'!A34=1,'Comp 8'!B$1,"")</f>
        <v/>
      </c>
      <c r="B155" s="45" t="str">
        <f>IF('Comp 8'!A34=1,'Comp 8'!A34&amp;"/"&amp;'Comp 8'!B34,"")</f>
        <v/>
      </c>
      <c r="C155" s="45">
        <f>IF('Comp 8'!$A$34=1,'Comp 8'!$C$34,0)</f>
        <v>0</v>
      </c>
      <c r="D155" s="45">
        <f>IF('Comp 8'!$A$34=1,'Comp 8'!$D$34,0)</f>
        <v>0</v>
      </c>
      <c r="E155" s="46">
        <f t="shared" si="8"/>
        <v>0</v>
      </c>
      <c r="F155" s="46">
        <f>IF('Comp 8'!$A$34=1,'Comp 8'!$K$34,0)</f>
        <v>0</v>
      </c>
      <c r="G155" s="46">
        <f t="shared" si="9"/>
        <v>0</v>
      </c>
      <c r="H155" s="47">
        <f>IF('Comp 8'!$A$34=1,'Comp 8'!$M$34,0)</f>
        <v>0</v>
      </c>
    </row>
    <row r="156" spans="1:8" hidden="1" x14ac:dyDescent="0.25">
      <c r="A156" s="44" t="str">
        <f>IF('Comp 8'!A35=1,'Comp 8'!B$1,"")</f>
        <v/>
      </c>
      <c r="B156" s="45" t="str">
        <f>IF('Comp 8'!A35=1,'Comp 8'!A35&amp;"/"&amp;'Comp 8'!B35,"")</f>
        <v/>
      </c>
      <c r="C156" s="45">
        <f>IF('Comp 8'!$A$35=1,'Comp 8'!$C$35,0)</f>
        <v>0</v>
      </c>
      <c r="D156" s="45">
        <f>IF('Comp 8'!$A$35=1,'Comp 8'!$D$35,0)</f>
        <v>0</v>
      </c>
      <c r="E156" s="46">
        <f t="shared" si="8"/>
        <v>0</v>
      </c>
      <c r="F156" s="46">
        <f>IF('Comp 8'!$A$35=1,'Comp 8'!$K$35,0)</f>
        <v>0</v>
      </c>
      <c r="G156" s="46">
        <f t="shared" si="9"/>
        <v>0</v>
      </c>
      <c r="H156" s="47">
        <f>IF('Comp 8'!$A$35=1,'Comp 8'!$M$35,0)</f>
        <v>0</v>
      </c>
    </row>
    <row r="157" spans="1:8" hidden="1" x14ac:dyDescent="0.25">
      <c r="A157" s="44" t="str">
        <f>IF('Comp 8'!A36=1,'Comp 8'!B$1,"")</f>
        <v/>
      </c>
      <c r="B157" s="45" t="str">
        <f>IF('Comp 8'!A36=1,'Comp 8'!A36&amp;"/"&amp;'Comp 8'!B36,"")</f>
        <v/>
      </c>
      <c r="C157" s="45">
        <f>IF('Comp 8'!$A$36=1,'Comp 8'!$C$36,0)</f>
        <v>0</v>
      </c>
      <c r="D157" s="45">
        <f>IF('Comp 8'!$A$36=1,'Comp 8'!$D$36,0)</f>
        <v>0</v>
      </c>
      <c r="E157" s="46">
        <f t="shared" si="8"/>
        <v>0</v>
      </c>
      <c r="F157" s="46">
        <f>IF('Comp 8'!$A$36=1,'Comp 8'!$K$36,0)</f>
        <v>0</v>
      </c>
      <c r="G157" s="46">
        <f t="shared" si="9"/>
        <v>0</v>
      </c>
      <c r="H157" s="47">
        <f>IF('Comp 8'!$A$36=1,'Comp 8'!$M$36,0)</f>
        <v>0</v>
      </c>
    </row>
    <row r="158" spans="1:8" hidden="1" x14ac:dyDescent="0.25">
      <c r="A158" s="44" t="str">
        <f>IF('Comp 8'!A37=1,'Comp 8'!B$1,"")</f>
        <v/>
      </c>
      <c r="B158" s="45" t="str">
        <f>IF('Comp 8'!A37=1,'Comp 8'!A37&amp;"/"&amp;'Comp 8'!B37,"")</f>
        <v/>
      </c>
      <c r="C158" s="45">
        <f>IF('Comp 8'!$A$37=1,'Comp 8'!$C$37,0)</f>
        <v>0</v>
      </c>
      <c r="D158" s="45">
        <f>IF('Comp 8'!$A$37=1,'Comp 8'!$D$37,0)</f>
        <v>0</v>
      </c>
      <c r="E158" s="46">
        <f t="shared" si="8"/>
        <v>0</v>
      </c>
      <c r="F158" s="46">
        <f>IF('Comp 8'!$A$37=1,'Comp 8'!$K$37,0)</f>
        <v>0</v>
      </c>
      <c r="G158" s="46">
        <f t="shared" si="9"/>
        <v>0</v>
      </c>
      <c r="H158" s="47">
        <f>IF('Comp 8'!$A$37=1,'Comp 8'!$M$37,0)</f>
        <v>0</v>
      </c>
    </row>
    <row r="159" spans="1:8" hidden="1" x14ac:dyDescent="0.25">
      <c r="A159" s="44" t="str">
        <f>IF('Comp 8'!A38=1,'Comp 8'!B$1,"")</f>
        <v/>
      </c>
      <c r="B159" s="45" t="str">
        <f>IF('Comp 8'!A38=1,'Comp 8'!A38&amp;"/"&amp;'Comp 8'!B38,"")</f>
        <v/>
      </c>
      <c r="C159" s="45">
        <f>IF('Comp 8'!$A$38=1,'Comp 8'!$C$38,0)</f>
        <v>0</v>
      </c>
      <c r="D159" s="45">
        <f>IF('Comp 8'!$A$38=1,'Comp 8'!$D$38,0)</f>
        <v>0</v>
      </c>
      <c r="E159" s="46">
        <f t="shared" si="8"/>
        <v>0</v>
      </c>
      <c r="F159" s="46">
        <f>IF('Comp 8'!$A$38=1,'Comp 8'!$K$38,0)</f>
        <v>0</v>
      </c>
      <c r="G159" s="46">
        <f t="shared" si="9"/>
        <v>0</v>
      </c>
      <c r="H159" s="47">
        <f>IF('Comp 8'!$A$38=1,'Comp 8'!$M$38,0)</f>
        <v>0</v>
      </c>
    </row>
    <row r="160" spans="1:8" hidden="1" x14ac:dyDescent="0.25">
      <c r="A160" s="44" t="str">
        <f>IF('Comp 8'!A39=1,'Comp 8'!B$1,"")</f>
        <v/>
      </c>
      <c r="B160" s="45" t="str">
        <f>IF('Comp 8'!A39=1,'Comp 8'!A39&amp;"/"&amp;'Comp 8'!B39,"")</f>
        <v/>
      </c>
      <c r="C160" s="45">
        <f>IF('Comp 8'!$A$39=1,'Comp 8'!$C$39,0)</f>
        <v>0</v>
      </c>
      <c r="D160" s="45">
        <f>IF('Comp 8'!$A$39=1,'Comp 8'!$D$39,0)</f>
        <v>0</v>
      </c>
      <c r="E160" s="46">
        <f t="shared" si="8"/>
        <v>0</v>
      </c>
      <c r="F160" s="46">
        <f>IF('Comp 8'!$A$39=1,'Comp 8'!$K$39,0)</f>
        <v>0</v>
      </c>
      <c r="G160" s="46">
        <f t="shared" si="9"/>
        <v>0</v>
      </c>
      <c r="H160" s="47">
        <f>IF('Comp 8'!$A$39=1,'Comp 8'!$M$39,0)</f>
        <v>0</v>
      </c>
    </row>
    <row r="161" spans="1:8" hidden="1" x14ac:dyDescent="0.25">
      <c r="A161" s="44" t="str">
        <f>IF('Comp 8'!A40=1,'Comp 8'!B$1,"")</f>
        <v/>
      </c>
      <c r="B161" s="45" t="str">
        <f>IF('Comp 8'!A40=1,'Comp 8'!A40&amp;"/"&amp;'Comp 8'!B40,"")</f>
        <v/>
      </c>
      <c r="C161" s="45">
        <f>IF('Comp 8'!$A$40=1,'Comp 8'!$C$40,0)</f>
        <v>0</v>
      </c>
      <c r="D161" s="45">
        <f>IF('Comp 8'!$A$40=1,'Comp 8'!$D$40,0)</f>
        <v>0</v>
      </c>
      <c r="E161" s="46">
        <f t="shared" si="8"/>
        <v>0</v>
      </c>
      <c r="F161" s="46">
        <f>IF('Comp 8'!$A$40=1,'Comp 8'!$K$40,0)</f>
        <v>0</v>
      </c>
      <c r="G161" s="46">
        <f t="shared" si="9"/>
        <v>0</v>
      </c>
      <c r="H161" s="47">
        <f>IF('Comp 8'!$A$40=1,'Comp 8'!$M$40,0)</f>
        <v>0</v>
      </c>
    </row>
    <row r="162" spans="1:8" hidden="1" x14ac:dyDescent="0.25">
      <c r="A162" s="44" t="str">
        <f>IF('Comp 8'!A41=1,'Comp 8'!B$1,"")</f>
        <v/>
      </c>
      <c r="B162" s="45" t="str">
        <f>IF('Comp 8'!A41=1,'Comp 8'!A41&amp;"/"&amp;'Comp 8'!B41,"")</f>
        <v/>
      </c>
      <c r="C162" s="45">
        <f>IF('Comp 8'!$A$41=1,'Comp 8'!$C$41,0)</f>
        <v>0</v>
      </c>
      <c r="D162" s="45">
        <f>IF('Comp 8'!$A$41=1,'Comp 8'!$D$41,0)</f>
        <v>0</v>
      </c>
      <c r="E162" s="46">
        <f t="shared" si="8"/>
        <v>0</v>
      </c>
      <c r="F162" s="46">
        <f>IF('Comp 8'!$A$41=1,'Comp 8'!$K$41,0)</f>
        <v>0</v>
      </c>
      <c r="G162" s="46">
        <f t="shared" si="9"/>
        <v>0</v>
      </c>
      <c r="H162" s="47">
        <f>IF('Comp 8'!$A$41=1,'Comp 8'!$M$41,0)</f>
        <v>0</v>
      </c>
    </row>
    <row r="163" spans="1:8" hidden="1" x14ac:dyDescent="0.25">
      <c r="A163" s="44" t="str">
        <f>IF('Comp 8'!A42=1,'Comp 8'!B$1,"")</f>
        <v/>
      </c>
      <c r="B163" s="45" t="str">
        <f>IF('Comp 8'!A42=1,'Comp 8'!A42&amp;"/"&amp;'Comp 8'!B42,"")</f>
        <v/>
      </c>
      <c r="C163" s="45">
        <f>IF('Comp 8'!$A$42=1,'Comp 8'!$C$42,0)</f>
        <v>0</v>
      </c>
      <c r="D163" s="45">
        <f>IF('Comp 8'!$A$42=1,'Comp 8'!$D$42,0)</f>
        <v>0</v>
      </c>
      <c r="E163" s="46">
        <f t="shared" si="8"/>
        <v>0</v>
      </c>
      <c r="F163" s="46">
        <f>IF('Comp 8'!$A$42=1,'Comp 8'!$K$42,0)</f>
        <v>0</v>
      </c>
      <c r="G163" s="46">
        <f t="shared" si="9"/>
        <v>0</v>
      </c>
      <c r="H163" s="47">
        <f>IF('Comp 8'!$A$42=1,'Comp 8'!$M$42,0)</f>
        <v>0</v>
      </c>
    </row>
    <row r="164" spans="1:8" hidden="1" x14ac:dyDescent="0.25">
      <c r="A164" s="44" t="str">
        <f>IF('Comp 8'!A43=1,'Comp 8'!B$1,"")</f>
        <v/>
      </c>
      <c r="B164" s="45" t="str">
        <f>IF('Comp 8'!A43=1,'Comp 8'!A43&amp;"/"&amp;'Comp 8'!B43,"")</f>
        <v/>
      </c>
      <c r="C164" s="45">
        <f>IF('Comp 8'!$A$43=1,'Comp 8'!$C$43,0)</f>
        <v>0</v>
      </c>
      <c r="D164" s="45">
        <f>IF('Comp 8'!$A$43=1,'Comp 8'!$D$43,0)</f>
        <v>0</v>
      </c>
      <c r="E164" s="46">
        <f t="shared" si="8"/>
        <v>0</v>
      </c>
      <c r="F164" s="46">
        <f>IF('Comp 8'!$A$43=1,'Comp 8'!$K$43,0)</f>
        <v>0</v>
      </c>
      <c r="G164" s="46">
        <f t="shared" si="9"/>
        <v>0</v>
      </c>
      <c r="H164" s="47">
        <f>IF('Comp 8'!$A$43=1,'Comp 8'!$M$43,0)</f>
        <v>0</v>
      </c>
    </row>
    <row r="165" spans="1:8" hidden="1" x14ac:dyDescent="0.25">
      <c r="A165" s="44" t="str">
        <f>IF('Comp 8'!A44=1,'Comp 8'!B$1,"")</f>
        <v/>
      </c>
      <c r="B165" s="45" t="str">
        <f>IF('Comp 8'!A44=1,'Comp 8'!A44&amp;"/"&amp;'Comp 8'!B44,"")</f>
        <v/>
      </c>
      <c r="C165" s="45">
        <f>IF('Comp 8'!$A$44=1,'Comp 8'!$C$44,0)</f>
        <v>0</v>
      </c>
      <c r="D165" s="45">
        <f>IF('Comp 8'!$A$44=1,'Comp 8'!$D$44,0)</f>
        <v>0</v>
      </c>
      <c r="E165" s="46">
        <f t="shared" ref="E165:E184" si="10">IF(ISERROR(C165*D165),0,(C165*D165))</f>
        <v>0</v>
      </c>
      <c r="F165" s="46">
        <f>IF('Comp 8'!$A$44=1,'Comp 8'!$K$44,0)</f>
        <v>0</v>
      </c>
      <c r="G165" s="46">
        <f t="shared" ref="G165:G184" si="11">C165*F165</f>
        <v>0</v>
      </c>
      <c r="H165" s="47">
        <f>IF('Comp 8'!$A$44=1,'Comp 8'!$M$44,0)</f>
        <v>0</v>
      </c>
    </row>
    <row r="166" spans="1:8" hidden="1" x14ac:dyDescent="0.25">
      <c r="A166" s="44" t="str">
        <f>IF('Comp 8'!A45=1,'Comp 8'!B$1,"")</f>
        <v/>
      </c>
      <c r="B166" s="45" t="str">
        <f>IF('Comp 8'!A45=1,'Comp 8'!A45&amp;"/"&amp;'Comp 8'!B45,"")</f>
        <v/>
      </c>
      <c r="C166" s="45">
        <f>IF('Comp 8'!$A$45=1,'Comp 8'!$C$45,0)</f>
        <v>0</v>
      </c>
      <c r="D166" s="45">
        <f>IF('Comp 8'!$A$45=1,'Comp 8'!$D$45,0)</f>
        <v>0</v>
      </c>
      <c r="E166" s="46">
        <f t="shared" si="10"/>
        <v>0</v>
      </c>
      <c r="F166" s="46">
        <f>IF('Comp 8'!$A$45=1,'Comp 8'!$K$45,0)</f>
        <v>0</v>
      </c>
      <c r="G166" s="46">
        <f t="shared" si="11"/>
        <v>0</v>
      </c>
      <c r="H166" s="47">
        <f>IF('Comp 8'!$A$45=1,'Comp 8'!$M$45,0)</f>
        <v>0</v>
      </c>
    </row>
    <row r="167" spans="1:8" hidden="1" x14ac:dyDescent="0.25">
      <c r="A167" s="44" t="str">
        <f>IF('Comp 8'!A46=1,'Comp 8'!B$1,"")</f>
        <v/>
      </c>
      <c r="B167" s="45" t="str">
        <f>IF('Comp 8'!A46=1,'Comp 8'!A46&amp;"/"&amp;'Comp 8'!B46,"")</f>
        <v/>
      </c>
      <c r="C167" s="45">
        <f>IF('Comp 8'!$A$46=1,'Comp 8'!$C$46,0)</f>
        <v>0</v>
      </c>
      <c r="D167" s="45">
        <f>IF('Comp 8'!$A$46=1,'Comp 8'!$D$46,0)</f>
        <v>0</v>
      </c>
      <c r="E167" s="46">
        <f t="shared" si="10"/>
        <v>0</v>
      </c>
      <c r="F167" s="46">
        <f>IF('Comp 8'!$A$46=1,'Comp 8'!$K$46,0)</f>
        <v>0</v>
      </c>
      <c r="G167" s="46">
        <f t="shared" si="11"/>
        <v>0</v>
      </c>
      <c r="H167" s="47">
        <f>IF('Comp 8'!$A$46=1,'Comp 8'!$M$46,0)</f>
        <v>0</v>
      </c>
    </row>
    <row r="168" spans="1:8" hidden="1" x14ac:dyDescent="0.25">
      <c r="A168" s="44" t="str">
        <f>IF('Comp 8'!A47=1,'Comp 8'!B$1,"")</f>
        <v/>
      </c>
      <c r="B168" s="45" t="str">
        <f>IF('Comp 8'!A47=1,'Comp 8'!A47&amp;"/"&amp;'Comp 8'!B47,"")</f>
        <v/>
      </c>
      <c r="C168" s="45">
        <f>IF('Comp 8'!$A$47=1,'Comp 8'!$C$47,0)</f>
        <v>0</v>
      </c>
      <c r="D168" s="45">
        <f>IF('Comp 8'!$A$47=1,'Comp 8'!$D$47,0)</f>
        <v>0</v>
      </c>
      <c r="E168" s="46">
        <f t="shared" si="10"/>
        <v>0</v>
      </c>
      <c r="F168" s="46">
        <f>IF('Comp 8'!$A$47=1,'Comp 8'!$K$47,0)</f>
        <v>0</v>
      </c>
      <c r="G168" s="46">
        <f t="shared" si="11"/>
        <v>0</v>
      </c>
      <c r="H168" s="47">
        <f>IF('Comp 8'!$A$47=1,'Comp 8'!$M$47,0)</f>
        <v>0</v>
      </c>
    </row>
    <row r="169" spans="1:8" hidden="1" x14ac:dyDescent="0.25">
      <c r="A169" s="44" t="str">
        <f>IF('Comp 8'!A48=1,'Comp 8'!B$1,"")</f>
        <v/>
      </c>
      <c r="B169" s="45" t="str">
        <f>IF('Comp 8'!A48=1,'Comp 8'!A48&amp;"/"&amp;'Comp 8'!B48,"")</f>
        <v/>
      </c>
      <c r="C169" s="45">
        <f>IF('Comp 8'!$A$48=1,'Comp 8'!$C$48,0)</f>
        <v>0</v>
      </c>
      <c r="D169" s="45">
        <f>IF('Comp 8'!$A$48=1,'Comp 8'!$D$48,0)</f>
        <v>0</v>
      </c>
      <c r="E169" s="46">
        <f t="shared" si="10"/>
        <v>0</v>
      </c>
      <c r="F169" s="46">
        <f>IF('Comp 8'!$A$48=1,'Comp 8'!$K$48,0)</f>
        <v>0</v>
      </c>
      <c r="G169" s="46">
        <f t="shared" si="11"/>
        <v>0</v>
      </c>
      <c r="H169" s="47">
        <f>IF('Comp 8'!$A$48=1,'Comp 8'!$M$48,0)</f>
        <v>0</v>
      </c>
    </row>
    <row r="170" spans="1:8" x14ac:dyDescent="0.25">
      <c r="A170" s="44" t="str">
        <f>IF('Tuscany Lane'!A30=1,'Tuscany Lane'!B$1,"")</f>
        <v>Tuscany Lane</v>
      </c>
      <c r="B170" s="45" t="str">
        <f>IF('Tuscany Lane'!A30=1,'Tuscany Lane'!A30&amp;"/"&amp;'Tuscany Lane'!B30,"")</f>
        <v>1/1</v>
      </c>
      <c r="C170" s="45">
        <f>IF('Tuscany Lane'!$A$30=1,'Tuscany Lane'!$C$30,0)</f>
        <v>16</v>
      </c>
      <c r="D170" s="45">
        <f>IF('Tuscany Lane'!$A$30=1,'Tuscany Lane'!$D$30,0)</f>
        <v>620</v>
      </c>
      <c r="E170" s="46">
        <f t="shared" si="10"/>
        <v>9920</v>
      </c>
      <c r="F170" s="46">
        <f>IF('Tuscany Lane'!$A$30=1,'Tuscany Lane'!$K$30,0)</f>
        <v>995</v>
      </c>
      <c r="G170" s="46">
        <f t="shared" si="11"/>
        <v>15920</v>
      </c>
      <c r="H170" s="47">
        <f>IF('Tuscany Lane'!$A$30=1,'Tuscany Lane'!$M$30,0)</f>
        <v>1.6048387096774193</v>
      </c>
    </row>
    <row r="171" spans="1:8" x14ac:dyDescent="0.25">
      <c r="A171" s="44" t="e">
        <f>IF('Tuscany Oaks'!#REF!=1,'Tuscany Oaks'!B$1,"")</f>
        <v>#REF!</v>
      </c>
      <c r="B171" s="45" t="e">
        <f>IF('Tuscany Oaks'!#REF!=1,'Tuscany Oaks'!#REF!&amp;"/"&amp;'Tuscany Oaks'!#REF!,"")</f>
        <v>#REF!</v>
      </c>
      <c r="C171" s="45" t="e">
        <f>IF('Tuscany Oaks'!#REF!=1,'Tuscany Oaks'!#REF!,0)</f>
        <v>#REF!</v>
      </c>
      <c r="D171" s="45" t="e">
        <f>IF('Tuscany Oaks'!#REF!=1,'Tuscany Oaks'!#REF!,0)</f>
        <v>#REF!</v>
      </c>
      <c r="E171" s="46">
        <f t="shared" si="10"/>
        <v>0</v>
      </c>
      <c r="F171" s="46" t="e">
        <f>IF('Tuscany Oaks'!#REF!=1,'Tuscany Oaks'!#REF!,0)</f>
        <v>#REF!</v>
      </c>
      <c r="G171" s="46" t="e">
        <f t="shared" si="11"/>
        <v>#REF!</v>
      </c>
      <c r="H171" s="47" t="e">
        <f>IF('Tuscany Oaks'!#REF!=1,'Tuscany Oaks'!#REF!,0)</f>
        <v>#REF!</v>
      </c>
    </row>
    <row r="172" spans="1:8" x14ac:dyDescent="0.25">
      <c r="A172" s="44" t="e">
        <f>IF('Tuscany Oaks'!#REF!=1,'Tuscany Oaks'!B$1,"")</f>
        <v>#REF!</v>
      </c>
      <c r="B172" s="45" t="e">
        <f>IF('Tuscany Oaks'!#REF!=1,'Tuscany Oaks'!#REF!&amp;"/"&amp;'Tuscany Oaks'!#REF!,"")</f>
        <v>#REF!</v>
      </c>
      <c r="C172" s="45" t="e">
        <f>IF('Tuscany Oaks'!#REF!=1,'Tuscany Oaks'!#REF!,0)</f>
        <v>#REF!</v>
      </c>
      <c r="D172" s="45" t="e">
        <f>IF('Tuscany Oaks'!#REF!=1,'Tuscany Oaks'!#REF!,0)</f>
        <v>#REF!</v>
      </c>
      <c r="E172" s="46">
        <f t="shared" si="10"/>
        <v>0</v>
      </c>
      <c r="F172" s="46" t="e">
        <f>IF('Tuscany Oaks'!#REF!=1,'Tuscany Oaks'!#REF!,0)</f>
        <v>#REF!</v>
      </c>
      <c r="G172" s="46" t="e">
        <f t="shared" si="11"/>
        <v>#REF!</v>
      </c>
      <c r="H172" s="47" t="e">
        <f>IF('Tuscany Oaks'!#REF!=1,'Tuscany Oaks'!#REF!,0)</f>
        <v>#REF!</v>
      </c>
    </row>
    <row r="173" spans="1:8" x14ac:dyDescent="0.25">
      <c r="A173" s="44" t="str">
        <f>IF('Tate Tanglewood'!A33=1,'Tate Tanglewood'!B$1,"")</f>
        <v>Tate Tanglewood</v>
      </c>
      <c r="B173" s="45" t="str">
        <f>IF('Tate Tanglewood'!A33=1,'Tate Tanglewood'!A33&amp;"/"&amp;'Tate Tanglewood'!B33,"")</f>
        <v>1/1</v>
      </c>
      <c r="C173" s="45">
        <f>IF('Tate Tanglewood'!$A$33=1,'Tate Tanglewood'!$C$33,0)</f>
        <v>12</v>
      </c>
      <c r="D173" s="45">
        <f>IF('Tate Tanglewood'!$A$33=1,'Tate Tanglewood'!$D$33,0)</f>
        <v>745</v>
      </c>
      <c r="E173" s="46">
        <f t="shared" si="10"/>
        <v>8940</v>
      </c>
      <c r="F173" s="46">
        <f>IF('Tate Tanglewood'!$A$33=1,'Tate Tanglewood'!$K$33,0)</f>
        <v>1395</v>
      </c>
      <c r="G173" s="46">
        <f t="shared" si="11"/>
        <v>16740</v>
      </c>
      <c r="H173" s="47">
        <f>IF('Tate Tanglewood'!$A$33=1,'Tate Tanglewood'!$M$33,0)</f>
        <v>1.8724832214765101</v>
      </c>
    </row>
    <row r="174" spans="1:8" x14ac:dyDescent="0.25">
      <c r="A174" s="44" t="str">
        <f>IF('Tuscany Lane'!A31=1,'Tuscany Lane'!B$1,"")</f>
        <v>Tuscany Lane</v>
      </c>
      <c r="B174" s="45" t="str">
        <f>IF('Tuscany Lane'!A31=1,'Tuscany Lane'!A31&amp;"/"&amp;'Tuscany Lane'!B31,"")</f>
        <v>1/1</v>
      </c>
      <c r="C174" s="45">
        <f>IF('Tuscany Lane'!$A$31=1,'Tuscany Lane'!$C$31,0)</f>
        <v>24</v>
      </c>
      <c r="D174" s="45">
        <f>IF('Tuscany Lane'!$A$31=1,'Tuscany Lane'!$D$31,0)</f>
        <v>696</v>
      </c>
      <c r="E174" s="46">
        <f t="shared" si="10"/>
        <v>16704</v>
      </c>
      <c r="F174" s="46">
        <f>IF('Tuscany Lane'!$A$31=1,'Tuscany Lane'!$K$31,0)</f>
        <v>1130</v>
      </c>
      <c r="G174" s="46">
        <f t="shared" si="11"/>
        <v>27120</v>
      </c>
      <c r="H174" s="47">
        <f>IF('Tuscany Lane'!$A$31=1,'Tuscany Lane'!$M$31,0)</f>
        <v>1.6235632183908046</v>
      </c>
    </row>
    <row r="175" spans="1:8" x14ac:dyDescent="0.25">
      <c r="A175" s="44" t="str">
        <f>IF('Crosley at Tanglewood'!A30=1,'Crosley at Tanglewood'!B$1,"")</f>
        <v>Crosley Tanglewood</v>
      </c>
      <c r="B175" s="45" t="str">
        <f>IF('Crosley at Tanglewood'!A30=1,'Crosley at Tanglewood'!A30&amp;"/"&amp;'Crosley at Tanglewood'!B30,"")</f>
        <v>1/1</v>
      </c>
      <c r="C175" s="45">
        <f>IF('Crosley at Tanglewood'!$A$30=1,'Crosley at Tanglewood'!$C$30,0)</f>
        <v>12</v>
      </c>
      <c r="D175" s="45">
        <f>IF('Crosley at Tanglewood'!$A$30=1,'Crosley at Tanglewood'!$D$30,0)</f>
        <v>743</v>
      </c>
      <c r="E175" s="46">
        <f t="shared" si="10"/>
        <v>8916</v>
      </c>
      <c r="F175" s="46">
        <f>IF('Crosley at Tanglewood'!$A$30=1,'Crosley at Tanglewood'!$K$30,0)</f>
        <v>1330</v>
      </c>
      <c r="G175" s="46">
        <f t="shared" si="11"/>
        <v>15960</v>
      </c>
      <c r="H175" s="47">
        <f>IF('Crosley at Tanglewood'!$A$30=1,'Crosley at Tanglewood'!$M$30,0)</f>
        <v>1.7900403768506057</v>
      </c>
    </row>
    <row r="176" spans="1:8" x14ac:dyDescent="0.25">
      <c r="A176" s="44" t="str">
        <f>IF('Tate Tanglewood'!A34=1,'Tate Tanglewood'!B$1,"")</f>
        <v>Tate Tanglewood</v>
      </c>
      <c r="B176" s="45" t="str">
        <f>IF('Tate Tanglewood'!A34=1,'Tate Tanglewood'!A34&amp;"/"&amp;'Tate Tanglewood'!B34,"")</f>
        <v>1/1</v>
      </c>
      <c r="C176" s="45">
        <f>IF('Tate Tanglewood'!$A$34=1,'Tate Tanglewood'!$C$34,0)</f>
        <v>57</v>
      </c>
      <c r="D176" s="45">
        <f>IF('Tate Tanglewood'!$A$34=1,'Tate Tanglewood'!$D$34,0)</f>
        <v>755</v>
      </c>
      <c r="E176" s="46">
        <f t="shared" si="10"/>
        <v>43035</v>
      </c>
      <c r="F176" s="46">
        <f>IF('Tate Tanglewood'!$A$34=1,'Tate Tanglewood'!$K$34,0)</f>
        <v>1360</v>
      </c>
      <c r="G176" s="46">
        <f t="shared" si="11"/>
        <v>77520</v>
      </c>
      <c r="H176" s="47">
        <f>IF('Tate Tanglewood'!$A$34=1,'Tate Tanglewood'!$M$34,0)</f>
        <v>1.8013245033112584</v>
      </c>
    </row>
    <row r="177" spans="1:8" x14ac:dyDescent="0.25">
      <c r="A177" s="44" t="str">
        <f>IF('Tuscany Lane'!A32=1,'Tuscany Lane'!B$1,"")</f>
        <v>Tuscany Lane</v>
      </c>
      <c r="B177" s="45" t="str">
        <f>IF('Tuscany Lane'!A32=1,'Tuscany Lane'!A32&amp;"/"&amp;'Tuscany Lane'!B32,"")</f>
        <v>1/1</v>
      </c>
      <c r="C177" s="45">
        <f>IF('Tuscany Lane'!$A$32=1,'Tuscany Lane'!$C$32,0)</f>
        <v>24</v>
      </c>
      <c r="D177" s="45">
        <f>IF('Tuscany Lane'!$A$32=1,'Tuscany Lane'!$D$32,0)</f>
        <v>702</v>
      </c>
      <c r="E177" s="46">
        <f t="shared" si="10"/>
        <v>16848</v>
      </c>
      <c r="F177" s="46">
        <f>IF('Tuscany Lane'!$A$32=1,'Tuscany Lane'!$K$32,0)</f>
        <v>1125</v>
      </c>
      <c r="G177" s="46">
        <f t="shared" si="11"/>
        <v>27000</v>
      </c>
      <c r="H177" s="47">
        <f>IF('Tuscany Lane'!$A$32=1,'Tuscany Lane'!$M$32,0)</f>
        <v>1.6025641025641026</v>
      </c>
    </row>
    <row r="178" spans="1:8" x14ac:dyDescent="0.25">
      <c r="A178" s="44" t="str">
        <f>IF('Tuscany Lane'!A33=1,'Tuscany Lane'!B$1,"")</f>
        <v>Tuscany Lane</v>
      </c>
      <c r="B178" s="45" t="str">
        <f>IF('Tuscany Lane'!A33=1,'Tuscany Lane'!A33&amp;"/"&amp;'Tuscany Lane'!B33,"")</f>
        <v>1/1</v>
      </c>
      <c r="C178" s="45">
        <f>IF('Tuscany Lane'!$A$33=1,'Tuscany Lane'!$C$33,0)</f>
        <v>18</v>
      </c>
      <c r="D178" s="45">
        <f>IF('Tuscany Lane'!$A$33=1,'Tuscany Lane'!$D$33,0)</f>
        <v>816</v>
      </c>
      <c r="E178" s="46">
        <f t="shared" si="10"/>
        <v>14688</v>
      </c>
      <c r="F178" s="46">
        <f>IF('Tuscany Lane'!$A$33=1,'Tuscany Lane'!$K$33,0)</f>
        <v>1335</v>
      </c>
      <c r="G178" s="46">
        <f t="shared" si="11"/>
        <v>24030</v>
      </c>
      <c r="H178" s="47">
        <f>IF('Tuscany Lane'!$A$33=1,'Tuscany Lane'!$M$33,0)</f>
        <v>1.6360294117647058</v>
      </c>
    </row>
    <row r="179" spans="1:8" x14ac:dyDescent="0.25">
      <c r="A179" s="44" t="str">
        <f>IF('Crosley at Tanglewood'!A31=1,'Crosley at Tanglewood'!B$1,"")</f>
        <v>Crosley Tanglewood</v>
      </c>
      <c r="B179" s="45" t="str">
        <f>IF('Crosley at Tanglewood'!A31=1,'Crosley at Tanglewood'!A31&amp;"/"&amp;'Crosley at Tanglewood'!B31,"")</f>
        <v>1/1</v>
      </c>
      <c r="C179" s="45">
        <f>IF('Crosley at Tanglewood'!$A$31=1,'Crosley at Tanglewood'!$C$31,0)</f>
        <v>10</v>
      </c>
      <c r="D179" s="45">
        <f>IF('Crosley at Tanglewood'!$A$31=1,'Crosley at Tanglewood'!$D$31,0)</f>
        <v>793</v>
      </c>
      <c r="E179" s="46">
        <f t="shared" si="10"/>
        <v>7930</v>
      </c>
      <c r="F179" s="46">
        <f>IF('Crosley at Tanglewood'!$A$31=1,'Crosley at Tanglewood'!$K$31,0)</f>
        <v>1247</v>
      </c>
      <c r="G179" s="46">
        <f t="shared" si="11"/>
        <v>12470</v>
      </c>
      <c r="H179" s="47">
        <f>IF('Crosley at Tanglewood'!$A$31=1,'Crosley at Tanglewood'!$M$31,0)</f>
        <v>1.5725094577553593</v>
      </c>
    </row>
    <row r="180" spans="1:8" x14ac:dyDescent="0.25">
      <c r="A180" s="44" t="str">
        <f>IF('Tuscany Lane'!A34=1,'Tuscany Lane'!B$1,"")</f>
        <v/>
      </c>
      <c r="B180" s="45" t="str">
        <f>IF('Tuscany Lane'!A34=1,'Tuscany Lane'!A34&amp;"/"&amp;'Tuscany Lane'!B34,"")</f>
        <v/>
      </c>
      <c r="C180" s="45">
        <f>IF('Tuscany Lane'!$A$34=1,'Tuscany Lane'!$C$34,0)</f>
        <v>0</v>
      </c>
      <c r="D180" s="45">
        <f>IF('Tuscany Lane'!$A$34=1,'Tuscany Lane'!$D$34,0)</f>
        <v>0</v>
      </c>
      <c r="E180" s="46">
        <f t="shared" si="10"/>
        <v>0</v>
      </c>
      <c r="F180" s="46">
        <f>IF('Tuscany Lane'!$A$34=1,'Tuscany Lane'!$K$34,0)</f>
        <v>0</v>
      </c>
      <c r="G180" s="46">
        <f t="shared" si="11"/>
        <v>0</v>
      </c>
      <c r="H180" s="47">
        <f>IF('Tuscany Lane'!$A$34=1,'Tuscany Lane'!$M$34,0)</f>
        <v>0</v>
      </c>
    </row>
    <row r="181" spans="1:8" x14ac:dyDescent="0.25">
      <c r="A181" s="44" t="str">
        <f>IF('Crosley at Tanglewood'!A32=1,'Crosley at Tanglewood'!B$1,"")</f>
        <v>Crosley Tanglewood</v>
      </c>
      <c r="B181" s="45" t="str">
        <f>IF('Crosley at Tanglewood'!A32=1,'Crosley at Tanglewood'!A32&amp;"/"&amp;'Crosley at Tanglewood'!B32,"")</f>
        <v>1/1</v>
      </c>
      <c r="C181" s="45">
        <f>IF('Crosley at Tanglewood'!$A$32=1,'Crosley at Tanglewood'!$C$32,0)</f>
        <v>65</v>
      </c>
      <c r="D181" s="45">
        <f>IF('Crosley at Tanglewood'!$A$32=1,'Crosley at Tanglewood'!$D$32,0)</f>
        <v>828</v>
      </c>
      <c r="E181" s="46">
        <f t="shared" si="10"/>
        <v>53820</v>
      </c>
      <c r="F181" s="46">
        <f>IF('Crosley at Tanglewood'!$A$32=1,'Crosley at Tanglewood'!$K$32,0)</f>
        <v>1460</v>
      </c>
      <c r="G181" s="46">
        <f t="shared" si="11"/>
        <v>94900</v>
      </c>
      <c r="H181" s="47">
        <f>IF('Crosley at Tanglewood'!$A$32=1,'Crosley at Tanglewood'!$M$32,0)</f>
        <v>1.7632850241545894</v>
      </c>
    </row>
    <row r="182" spans="1:8" x14ac:dyDescent="0.25">
      <c r="A182" s="44" t="e">
        <f>IF('Tuscany Lane'!#REF!=1,'Tuscany Lane'!B$1,"")</f>
        <v>#REF!</v>
      </c>
      <c r="B182" s="45" t="e">
        <f>IF('Tuscany Lane'!#REF!=1,'Tuscany Lane'!#REF!&amp;"/"&amp;'Tuscany Lane'!#REF!,"")</f>
        <v>#REF!</v>
      </c>
      <c r="C182" s="45" t="e">
        <f>IF('Tuscany Lane'!#REF!=1,'Tuscany Lane'!#REF!,0)</f>
        <v>#REF!</v>
      </c>
      <c r="D182" s="45" t="e">
        <f>IF('Tuscany Lane'!#REF!=1,'Tuscany Lane'!#REF!,0)</f>
        <v>#REF!</v>
      </c>
      <c r="E182" s="46">
        <f t="shared" si="10"/>
        <v>0</v>
      </c>
      <c r="F182" s="46" t="e">
        <f>IF('Tuscany Lane'!#REF!=1,'Tuscany Lane'!#REF!,0)</f>
        <v>#REF!</v>
      </c>
      <c r="G182" s="46" t="e">
        <f t="shared" si="11"/>
        <v>#REF!</v>
      </c>
      <c r="H182" s="47" t="e">
        <f>IF('Tuscany Lane'!#REF!=1,'Tuscany Lane'!#REF!,0)</f>
        <v>#REF!</v>
      </c>
    </row>
    <row r="183" spans="1:8" x14ac:dyDescent="0.25">
      <c r="A183" s="44" t="str">
        <f>IF('Crosley at Tanglewood'!A33=1,'Crosley at Tanglewood'!B$1,"")</f>
        <v>Crosley Tanglewood</v>
      </c>
      <c r="B183" s="45" t="str">
        <f>IF('Crosley at Tanglewood'!A33=1,'Crosley at Tanglewood'!A33&amp;"/"&amp;'Crosley at Tanglewood'!B33,"")</f>
        <v>1/1</v>
      </c>
      <c r="C183" s="45">
        <f>IF('Crosley at Tanglewood'!$A$33=1,'Crosley at Tanglewood'!$C$33,0)</f>
        <v>12</v>
      </c>
      <c r="D183" s="45">
        <f>IF('Crosley at Tanglewood'!$A$33=1,'Crosley at Tanglewood'!$D$33,0)</f>
        <v>972</v>
      </c>
      <c r="E183" s="46">
        <f t="shared" si="10"/>
        <v>11664</v>
      </c>
      <c r="F183" s="46">
        <f>IF('Crosley at Tanglewood'!$A$33=1,'Crosley at Tanglewood'!$K$33,0)</f>
        <v>1590</v>
      </c>
      <c r="G183" s="46">
        <f t="shared" si="11"/>
        <v>19080</v>
      </c>
      <c r="H183" s="47">
        <f>IF('Crosley at Tanglewood'!$A$33=1,'Crosley at Tanglewood'!$M$33,0)</f>
        <v>1.6358024691358024</v>
      </c>
    </row>
    <row r="184" spans="1:8" hidden="1" x14ac:dyDescent="0.25">
      <c r="A184" s="44" t="str">
        <f>IF('Comp 8'!A49=1,'Comp 8'!B$1,"")</f>
        <v/>
      </c>
      <c r="B184" s="45" t="str">
        <f>IF('Comp 8'!A49=1,'Comp 8'!A49&amp;"/"&amp;'Comp 8'!B49,"")</f>
        <v/>
      </c>
      <c r="C184" s="45">
        <f>IF('Comp 8'!$A$49=1,'Comp 8'!$C$49,0)</f>
        <v>0</v>
      </c>
      <c r="D184" s="45">
        <f>IF('Comp 8'!$A$49=1,'Comp 8'!$D$49,0)</f>
        <v>0</v>
      </c>
      <c r="E184" s="46">
        <f t="shared" si="10"/>
        <v>0</v>
      </c>
      <c r="F184" s="46">
        <f>IF('Comp 8'!$A$49=1,'Comp 8'!$K$49,0)</f>
        <v>0</v>
      </c>
      <c r="G184" s="46">
        <f t="shared" si="11"/>
        <v>0</v>
      </c>
      <c r="H184" s="47">
        <f>IF('Comp 8'!$A$49=1,'Comp 8'!$M$49,0)</f>
        <v>0</v>
      </c>
    </row>
    <row r="185" spans="1:8" x14ac:dyDescent="0.25">
      <c r="B185" s="45"/>
      <c r="C185" s="45"/>
      <c r="D185" s="45"/>
      <c r="E185" s="46"/>
      <c r="F185" s="46"/>
      <c r="G185" s="46"/>
      <c r="H185" s="47"/>
    </row>
  </sheetData>
  <sheetProtection password="9C4F" sheet="1" objects="1" scenarios="1" autoFilter="0"/>
  <autoFilter ref="A4:A184" xr:uid="{A337CCDA-572A-4A45-821C-CFFF5E9EC0E6}">
    <filterColumn colId="0">
      <customFilters and="1">
        <customFilter operator="notEqual" val=" "/>
      </customFilters>
    </filterColumn>
  </autoFilter>
  <mergeCells count="2">
    <mergeCell ref="A1:H1"/>
    <mergeCell ref="A2:H2"/>
  </mergeCells>
  <conditionalFormatting sqref="A5:H185">
    <cfRule type="expression" dxfId="51" priority="1">
      <formula>$C5=0</formula>
    </cfRule>
    <cfRule type="expression" dxfId="50" priority="2">
      <formula>$A5=Subject_Property</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5C555-D084-4931-AFCA-17E5F02443E7}">
  <sheetPr codeName="Sheet44" filterMode="1">
    <tabColor rgb="FFFFC000"/>
  </sheetPr>
  <dimension ref="A1:I184"/>
  <sheetViews>
    <sheetView showGridLines="0" zoomScaleNormal="100" workbookViewId="0">
      <selection activeCell="J115" sqref="J115"/>
    </sheetView>
  </sheetViews>
  <sheetFormatPr defaultColWidth="9.109375" defaultRowHeight="13.2" x14ac:dyDescent="0.25"/>
  <cols>
    <col min="1" max="1" width="30.10937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9375" style="44"/>
  </cols>
  <sheetData>
    <row r="1" spans="1:9" ht="13.8" x14ac:dyDescent="0.25">
      <c r="A1" s="298" t="s">
        <v>124</v>
      </c>
      <c r="B1" s="298"/>
      <c r="C1" s="298"/>
      <c r="D1" s="298"/>
      <c r="E1" s="298"/>
      <c r="F1" s="298"/>
      <c r="G1" s="298"/>
      <c r="H1" s="298"/>
    </row>
    <row r="2" spans="1:9" ht="13.8" x14ac:dyDescent="0.25">
      <c r="A2" s="298" t="str">
        <f>'Augusta Court'!B1</f>
        <v>Augusta Court</v>
      </c>
      <c r="B2" s="298"/>
      <c r="C2" s="298"/>
      <c r="D2" s="298"/>
      <c r="E2" s="298"/>
      <c r="F2" s="298"/>
      <c r="G2" s="298"/>
      <c r="H2" s="298"/>
    </row>
    <row r="3" spans="1:9" ht="13.8" thickBot="1" x14ac:dyDescent="0.3">
      <c r="A3" s="43"/>
    </row>
    <row r="4" spans="1:9" ht="13.8" thickBot="1" x14ac:dyDescent="0.3">
      <c r="A4" s="37" t="s">
        <v>122</v>
      </c>
      <c r="B4" s="38" t="s">
        <v>121</v>
      </c>
      <c r="C4" s="39" t="s">
        <v>120</v>
      </c>
      <c r="D4" s="40" t="s">
        <v>171</v>
      </c>
      <c r="E4" s="41" t="s">
        <v>170</v>
      </c>
      <c r="F4" s="41" t="s">
        <v>118</v>
      </c>
      <c r="G4" s="42" t="s">
        <v>168</v>
      </c>
      <c r="H4" s="42" t="s">
        <v>119</v>
      </c>
      <c r="I4" s="43"/>
    </row>
    <row r="5" spans="1:9" hidden="1" x14ac:dyDescent="0.25">
      <c r="A5" s="44" t="str">
        <f>IF('Augusta Court'!A30=2,'Augusta Court'!$B$1,"")</f>
        <v/>
      </c>
      <c r="B5" s="45" t="str">
        <f>IF('Augusta Court'!$A$30=2,'Augusta Court'!$A$30&amp;"/"&amp;'Augusta Court'!$B$30,"")</f>
        <v/>
      </c>
      <c r="C5" s="45">
        <f>IF('Augusta Court'!$A$30=2,'Augusta Court'!$C$30,0)</f>
        <v>0</v>
      </c>
      <c r="D5" s="45">
        <f>IF('Augusta Court'!$A$30=2,'Augusta Court'!$D$30,0)</f>
        <v>0</v>
      </c>
      <c r="E5" s="46">
        <f t="shared" ref="E5:E36" si="0">IF(ISERROR(C5*D5),0,(C5*D5))</f>
        <v>0</v>
      </c>
      <c r="F5" s="46">
        <f>IF('Augusta Court'!$A$30=2,'Augusta Court'!$K$30,0)</f>
        <v>0</v>
      </c>
      <c r="G5" s="46">
        <f t="shared" ref="G5:G36" si="1">C5*F5</f>
        <v>0</v>
      </c>
      <c r="H5" s="47">
        <f>IF('Augusta Court'!$A$30=2,'Augusta Court'!$M$30,0)</f>
        <v>0</v>
      </c>
    </row>
    <row r="6" spans="1:9" hidden="1" x14ac:dyDescent="0.25">
      <c r="A6" s="44" t="str">
        <f>IF('Augusta Court'!A31=2,'Augusta Court'!$B$1,"")</f>
        <v/>
      </c>
      <c r="B6" s="45" t="str">
        <f>IF('Augusta Court'!$A$31=2,'Augusta Court'!$A$31&amp;"/"&amp;'Augusta Court'!$B$31,"")</f>
        <v/>
      </c>
      <c r="C6" s="45">
        <f>IF('Augusta Court'!$A$31=2,'Augusta Court'!$C$31,0)</f>
        <v>0</v>
      </c>
      <c r="D6" s="45">
        <f>IF('Augusta Court'!$A$31=2,'Augusta Court'!$D$31,0)</f>
        <v>0</v>
      </c>
      <c r="E6" s="46">
        <f t="shared" si="0"/>
        <v>0</v>
      </c>
      <c r="F6" s="46">
        <f>IF('Augusta Court'!$A$31=2,'Augusta Court'!$K$31,0)</f>
        <v>0</v>
      </c>
      <c r="G6" s="46">
        <f t="shared" si="1"/>
        <v>0</v>
      </c>
      <c r="H6" s="47">
        <f>IF('Augusta Court'!$A$31=2,'Augusta Court'!$M$31,0)</f>
        <v>0</v>
      </c>
    </row>
    <row r="7" spans="1:9" hidden="1" x14ac:dyDescent="0.25">
      <c r="A7" s="44" t="str">
        <f>IF('Augusta Court'!A32=2,'Augusta Court'!$B$1,"")</f>
        <v/>
      </c>
      <c r="B7" s="45" t="str">
        <f>IF('Augusta Court'!$A$32=2,'Augusta Court'!$A$32&amp;"/"&amp;'Augusta Court'!$B$32,"")</f>
        <v/>
      </c>
      <c r="C7" s="45">
        <f>IF('Augusta Court'!$A$32=2,'Augusta Court'!$C$32,0)</f>
        <v>0</v>
      </c>
      <c r="D7" s="45">
        <f>IF('Augusta Court'!$A$32=2,'Augusta Court'!$D$32,0)</f>
        <v>0</v>
      </c>
      <c r="E7" s="46">
        <f t="shared" si="0"/>
        <v>0</v>
      </c>
      <c r="F7" s="46">
        <f>IF('Augusta Court'!$A$32=2,'Augusta Court'!$K$32,0)</f>
        <v>0</v>
      </c>
      <c r="G7" s="46">
        <f t="shared" si="1"/>
        <v>0</v>
      </c>
      <c r="H7" s="47">
        <f>IF('Augusta Court'!$A$32=2,'Augusta Court'!$M$32,0)</f>
        <v>0</v>
      </c>
    </row>
    <row r="8" spans="1:9" x14ac:dyDescent="0.25">
      <c r="A8" s="44" t="str">
        <f>IF('Augusta Court'!A34=2,'Augusta Court'!$B$1,"")</f>
        <v/>
      </c>
      <c r="B8" s="45" t="str">
        <f>IF('Augusta Court'!$A$34=2,'Augusta Court'!$A$34&amp;"/"&amp;'Augusta Court'!$B$34,"")</f>
        <v/>
      </c>
      <c r="C8" s="45">
        <f>IF('Augusta Court'!$A$34=2,'Augusta Court'!$C$34,0)</f>
        <v>0</v>
      </c>
      <c r="D8" s="45">
        <f>IF('Augusta Court'!$A$34=2,'Augusta Court'!$D$34,0)</f>
        <v>0</v>
      </c>
      <c r="E8" s="46">
        <f t="shared" si="0"/>
        <v>0</v>
      </c>
      <c r="F8" s="46">
        <f>IF('Augusta Court'!$A$34=2,'Augusta Court'!$K$34,0)</f>
        <v>0</v>
      </c>
      <c r="G8" s="46">
        <f t="shared" si="1"/>
        <v>0</v>
      </c>
      <c r="H8" s="47">
        <f>IF('Augusta Court'!$A$34=2,'Augusta Court'!$M$34,0)</f>
        <v>0</v>
      </c>
    </row>
    <row r="9" spans="1:9" x14ac:dyDescent="0.25">
      <c r="A9" s="44" t="str">
        <f>IF('Augusta Court'!A35=2,'Augusta Court'!$B$1,"")</f>
        <v/>
      </c>
      <c r="B9" s="45" t="str">
        <f>IF('Augusta Court'!$A$35=2,'Augusta Court'!$A$35&amp;"/"&amp;'Augusta Court'!$B$35,"")</f>
        <v/>
      </c>
      <c r="C9" s="45">
        <f>IF('Augusta Court'!$A$35=2,'Augusta Court'!$C$35,0)</f>
        <v>0</v>
      </c>
      <c r="D9" s="45">
        <f>IF('Augusta Court'!$A$35=2,'Augusta Court'!$D$35,0)</f>
        <v>0</v>
      </c>
      <c r="E9" s="46">
        <f t="shared" si="0"/>
        <v>0</v>
      </c>
      <c r="F9" s="46">
        <f>IF('Augusta Court'!$A$35=2,'Augusta Court'!$K$35,0)</f>
        <v>0</v>
      </c>
      <c r="G9" s="46">
        <f t="shared" si="1"/>
        <v>0</v>
      </c>
      <c r="H9" s="47">
        <f>IF('Augusta Court'!$A$35=2,'Augusta Court'!$M$35,0)</f>
        <v>0</v>
      </c>
    </row>
    <row r="10" spans="1:9" x14ac:dyDescent="0.25">
      <c r="A10" s="44" t="str">
        <f>IF('Tuscany Court'!A35=2,'Tuscany Court'!B$1,"")</f>
        <v/>
      </c>
      <c r="B10" s="45" t="str">
        <f>IF('Tuscany Court'!$A$35=2,'Tuscany Court'!$A$35&amp;"/"&amp;'Tuscany Court'!$B$35,"")</f>
        <v/>
      </c>
      <c r="C10" s="45">
        <f>IF('Tuscany Court'!$A$35=2,'Tuscany Court'!$C$35,0)</f>
        <v>0</v>
      </c>
      <c r="D10" s="45">
        <f>IF('Tuscany Court'!$A$35=2,'Tuscany Court'!$D$35,0)</f>
        <v>0</v>
      </c>
      <c r="E10" s="46">
        <f t="shared" si="0"/>
        <v>0</v>
      </c>
      <c r="F10" s="46">
        <f>IF('Tuscany Court'!$A$35=2,'Tuscany Court'!$K$35,0)</f>
        <v>0</v>
      </c>
      <c r="G10" s="46">
        <f t="shared" si="1"/>
        <v>0</v>
      </c>
      <c r="H10" s="47">
        <f>IF('Tuscany Court'!$A$35=2,'Tuscany Court'!$M$35,0)</f>
        <v>0</v>
      </c>
    </row>
    <row r="11" spans="1:9" x14ac:dyDescent="0.25">
      <c r="A11" s="44" t="str">
        <f>IF('Forum San Felipe'!A32=2,'Forum San Felipe'!B$1,"")</f>
        <v/>
      </c>
      <c r="B11" s="45" t="str">
        <f>IF('Forum San Felipe'!$A$32=2,'Forum San Felipe'!$A$32&amp;"/"&amp;'Forum San Felipe'!$B$32,"")</f>
        <v/>
      </c>
      <c r="C11" s="45">
        <f>IF('Forum San Felipe'!$A$32=2,'Forum San Felipe'!$C$32,0)</f>
        <v>0</v>
      </c>
      <c r="D11" s="45">
        <f>IF('Forum San Felipe'!$A$32=2,'Forum San Felipe'!$D$32,0)</f>
        <v>0</v>
      </c>
      <c r="E11" s="46">
        <f t="shared" si="0"/>
        <v>0</v>
      </c>
      <c r="F11" s="46">
        <f>IF('Forum San Felipe'!$A$32=2,'Forum San Felipe'!$K$32,0)</f>
        <v>0</v>
      </c>
      <c r="G11" s="46">
        <f t="shared" si="1"/>
        <v>0</v>
      </c>
      <c r="H11" s="47">
        <f>IF('Forum San Felipe'!$A$32=2,'Forum San Felipe'!$M$32,0)</f>
        <v>0</v>
      </c>
    </row>
    <row r="12" spans="1:9" hidden="1" x14ac:dyDescent="0.25">
      <c r="A12" s="44" t="str">
        <f>IF('Augusta Court'!A40=2,'Augusta Court'!$B$1,"")</f>
        <v>Augusta Court</v>
      </c>
      <c r="B12" s="45" t="str">
        <f>IF('Augusta Court'!$A$40=2,'Augusta Court'!$A$40&amp;"/"&amp;'Augusta Court'!$B$40,"")</f>
        <v>2/2</v>
      </c>
      <c r="C12" s="45">
        <f>IF('Augusta Court'!$A$40=2,'Augusta Court'!$C$40,0)</f>
        <v>23</v>
      </c>
      <c r="D12" s="45">
        <f>IF('Augusta Court'!$A$40=2,'Augusta Court'!$D$40,0)</f>
        <v>985</v>
      </c>
      <c r="E12" s="46">
        <f t="shared" si="0"/>
        <v>22655</v>
      </c>
      <c r="F12" s="46">
        <f>IF('Augusta Court'!$A$40=2,'Augusta Court'!$K$40,0)</f>
        <v>1324.69</v>
      </c>
      <c r="G12" s="46">
        <f t="shared" si="1"/>
        <v>30467.870000000003</v>
      </c>
      <c r="H12" s="47">
        <f>IF('Augusta Court'!$A$40=2,'Augusta Court'!$M$40,0)</f>
        <v>1.3448629441624367</v>
      </c>
    </row>
    <row r="13" spans="1:9" hidden="1" x14ac:dyDescent="0.25">
      <c r="A13" s="44" t="str">
        <f>IF('Augusta Court'!A41=2,'Augusta Court'!$B$1,"")</f>
        <v>Augusta Court</v>
      </c>
      <c r="B13" s="45" t="str">
        <f>IF('Augusta Court'!$A$41=2,'Augusta Court'!$A$41&amp;"/"&amp;'Augusta Court'!$B$41,"")</f>
        <v>2/2</v>
      </c>
      <c r="C13" s="45">
        <f>IF('Augusta Court'!$A$41=2,'Augusta Court'!$C$41,0)</f>
        <v>28</v>
      </c>
      <c r="D13" s="45">
        <f>IF('Augusta Court'!$A$41=2,'Augusta Court'!$D$41,0)</f>
        <v>985</v>
      </c>
      <c r="E13" s="46">
        <f t="shared" si="0"/>
        <v>27580</v>
      </c>
      <c r="F13" s="46">
        <f>IF('Augusta Court'!$A$41=2,'Augusta Court'!$K$41,0)</f>
        <v>1280.57</v>
      </c>
      <c r="G13" s="46">
        <f t="shared" si="1"/>
        <v>35855.96</v>
      </c>
      <c r="H13" s="47">
        <f>IF('Augusta Court'!$A$41=2,'Augusta Court'!$M$41,0)</f>
        <v>1.3000710659898476</v>
      </c>
    </row>
    <row r="14" spans="1:9" hidden="1" x14ac:dyDescent="0.25">
      <c r="A14" s="44" t="e">
        <f>IF('Augusta Court'!#REF!=2,'Augusta Court'!$B$1,"")</f>
        <v>#REF!</v>
      </c>
      <c r="B14" s="45" t="e">
        <f>IF('Augusta Court'!#REF!=2,'Augusta Court'!#REF!&amp;"/"&amp;'Augusta Court'!#REF!,"")</f>
        <v>#REF!</v>
      </c>
      <c r="C14" s="45" t="e">
        <f>IF('Augusta Court'!#REF!=2,'Augusta Court'!#REF!,0)</f>
        <v>#REF!</v>
      </c>
      <c r="D14" s="45" t="e">
        <f>IF('Augusta Court'!#REF!=2,'Augusta Court'!#REF!,0)</f>
        <v>#REF!</v>
      </c>
      <c r="E14" s="46">
        <f t="shared" si="0"/>
        <v>0</v>
      </c>
      <c r="F14" s="46" t="e">
        <f>IF('Augusta Court'!#REF!=2,'Augusta Court'!#REF!,0)</f>
        <v>#REF!</v>
      </c>
      <c r="G14" s="46" t="e">
        <f t="shared" si="1"/>
        <v>#REF!</v>
      </c>
      <c r="H14" s="47" t="e">
        <f>IF('Augusta Court'!#REF!=2,'Augusta Court'!#REF!,0)</f>
        <v>#REF!</v>
      </c>
    </row>
    <row r="15" spans="1:9" hidden="1" x14ac:dyDescent="0.25">
      <c r="A15" s="44" t="e">
        <f>IF('Augusta Court'!#REF!=2,'Augusta Court'!$B$1,"")</f>
        <v>#REF!</v>
      </c>
      <c r="B15" s="45" t="e">
        <f>IF('Augusta Court'!#REF!=2,'Augusta Court'!#REF!&amp;"/"&amp;'Augusta Court'!#REF!,"")</f>
        <v>#REF!</v>
      </c>
      <c r="C15" s="45" t="e">
        <f>IF('Augusta Court'!#REF!=2,'Augusta Court'!#REF!,0)</f>
        <v>#REF!</v>
      </c>
      <c r="D15" s="45" t="e">
        <f>IF('Augusta Court'!#REF!=2,'Augusta Court'!#REF!,0)</f>
        <v>#REF!</v>
      </c>
      <c r="E15" s="46">
        <f t="shared" si="0"/>
        <v>0</v>
      </c>
      <c r="F15" s="46" t="e">
        <f>IF('Augusta Court'!#REF!=2,'Augusta Court'!#REF!,0)</f>
        <v>#REF!</v>
      </c>
      <c r="G15" s="46" t="e">
        <f t="shared" si="1"/>
        <v>#REF!</v>
      </c>
      <c r="H15" s="47" t="e">
        <f>IF('Augusta Court'!#REF!=2,'Augusta Court'!#REF!,0)</f>
        <v>#REF!</v>
      </c>
    </row>
    <row r="16" spans="1:9" hidden="1" x14ac:dyDescent="0.25">
      <c r="A16" s="44" t="e">
        <f>IF('Augusta Court'!#REF!=2,'Augusta Court'!$B$1,"")</f>
        <v>#REF!</v>
      </c>
      <c r="B16" s="45" t="e">
        <f>IF('Augusta Court'!#REF!=2,'Augusta Court'!#REF!&amp;"/"&amp;'Augusta Court'!#REF!,"")</f>
        <v>#REF!</v>
      </c>
      <c r="C16" s="45" t="e">
        <f>IF('Augusta Court'!#REF!=2,'Augusta Court'!#REF!,0)</f>
        <v>#REF!</v>
      </c>
      <c r="D16" s="45" t="e">
        <f>IF('Augusta Court'!#REF!=2,'Augusta Court'!#REF!,0)</f>
        <v>#REF!</v>
      </c>
      <c r="E16" s="46">
        <f t="shared" si="0"/>
        <v>0</v>
      </c>
      <c r="F16" s="46" t="e">
        <f>IF('Augusta Court'!#REF!=2,'Augusta Court'!#REF!,0)</f>
        <v>#REF!</v>
      </c>
      <c r="G16" s="46" t="e">
        <f t="shared" si="1"/>
        <v>#REF!</v>
      </c>
      <c r="H16" s="47" t="e">
        <f>IF('Augusta Court'!#REF!=2,'Augusta Court'!#REF!,0)</f>
        <v>#REF!</v>
      </c>
    </row>
    <row r="17" spans="1:8" hidden="1" x14ac:dyDescent="0.25">
      <c r="A17" s="44" t="e">
        <f>IF('Augusta Court'!#REF!=2,'Augusta Court'!$B$1,"")</f>
        <v>#REF!</v>
      </c>
      <c r="B17" s="45" t="e">
        <f>IF('Augusta Court'!#REF!=2,'Augusta Court'!#REF!&amp;"/"&amp;'Augusta Court'!#REF!,"")</f>
        <v>#REF!</v>
      </c>
      <c r="C17" s="45" t="e">
        <f>IF('Augusta Court'!#REF!=2,'Augusta Court'!#REF!,0)</f>
        <v>#REF!</v>
      </c>
      <c r="D17" s="45" t="e">
        <f>IF('Augusta Court'!#REF!=2,'Augusta Court'!#REF!,0)</f>
        <v>#REF!</v>
      </c>
      <c r="E17" s="46">
        <f t="shared" si="0"/>
        <v>0</v>
      </c>
      <c r="F17" s="46" t="e">
        <f>IF('Augusta Court'!#REF!=2,'Augusta Court'!#REF!,0)</f>
        <v>#REF!</v>
      </c>
      <c r="G17" s="46" t="e">
        <f t="shared" si="1"/>
        <v>#REF!</v>
      </c>
      <c r="H17" s="47" t="e">
        <f>IF('Augusta Court'!#REF!=2,'Augusta Court'!#REF!,0)</f>
        <v>#REF!</v>
      </c>
    </row>
    <row r="18" spans="1:8" hidden="1" x14ac:dyDescent="0.25">
      <c r="A18" s="44" t="e">
        <f>IF('Augusta Court'!#REF!=2,'Augusta Court'!$B$1,"")</f>
        <v>#REF!</v>
      </c>
      <c r="B18" s="45" t="e">
        <f>IF('Augusta Court'!#REF!=2,'Augusta Court'!#REF!&amp;"/"&amp;'Augusta Court'!#REF!,"")</f>
        <v>#REF!</v>
      </c>
      <c r="C18" s="45" t="e">
        <f>IF('Augusta Court'!#REF!=2,'Augusta Court'!#REF!,0)</f>
        <v>#REF!</v>
      </c>
      <c r="D18" s="45" t="e">
        <f>IF('Augusta Court'!#REF!=2,'Augusta Court'!#REF!,0)</f>
        <v>#REF!</v>
      </c>
      <c r="E18" s="46">
        <f t="shared" si="0"/>
        <v>0</v>
      </c>
      <c r="F18" s="46" t="e">
        <f>IF('Augusta Court'!#REF!=2,'Augusta Court'!#REF!,0)</f>
        <v>#REF!</v>
      </c>
      <c r="G18" s="46" t="e">
        <f t="shared" si="1"/>
        <v>#REF!</v>
      </c>
      <c r="H18" s="47" t="e">
        <f>IF('Augusta Court'!#REF!=2,'Augusta Court'!#REF!,0)</f>
        <v>#REF!</v>
      </c>
    </row>
    <row r="19" spans="1:8" hidden="1" x14ac:dyDescent="0.25">
      <c r="A19" s="44" t="e">
        <f>IF('Augusta Court'!#REF!=2,'Augusta Court'!$B$1,"")</f>
        <v>#REF!</v>
      </c>
      <c r="B19" s="45" t="e">
        <f>IF('Augusta Court'!#REF!=2,'Augusta Court'!#REF!&amp;"/"&amp;'Augusta Court'!#REF!,"")</f>
        <v>#REF!</v>
      </c>
      <c r="C19" s="45" t="e">
        <f>IF('Augusta Court'!#REF!=2,'Augusta Court'!#REF!,0)</f>
        <v>#REF!</v>
      </c>
      <c r="D19" s="45" t="e">
        <f>IF('Augusta Court'!#REF!=2,'Augusta Court'!#REF!,0)</f>
        <v>#REF!</v>
      </c>
      <c r="E19" s="46">
        <f t="shared" si="0"/>
        <v>0</v>
      </c>
      <c r="F19" s="46" t="e">
        <f>IF('Augusta Court'!#REF!=2,'Augusta Court'!#REF!,0)</f>
        <v>#REF!</v>
      </c>
      <c r="G19" s="46" t="e">
        <f t="shared" si="1"/>
        <v>#REF!</v>
      </c>
      <c r="H19" s="47" t="e">
        <f>IF('Augusta Court'!#REF!=2,'Augusta Court'!#REF!,0)</f>
        <v>#REF!</v>
      </c>
    </row>
    <row r="20" spans="1:8" hidden="1" x14ac:dyDescent="0.25">
      <c r="A20" s="44" t="e">
        <f>IF('Augusta Court'!#REF!=2,'Augusta Court'!$B$1,"")</f>
        <v>#REF!</v>
      </c>
      <c r="B20" s="45" t="e">
        <f>IF('Augusta Court'!#REF!=2,'Augusta Court'!#REF!&amp;"/"&amp;'Augusta Court'!#REF!,"")</f>
        <v>#REF!</v>
      </c>
      <c r="C20" s="45" t="e">
        <f>IF('Augusta Court'!#REF!=2,'Augusta Court'!#REF!,0)</f>
        <v>#REF!</v>
      </c>
      <c r="D20" s="45" t="e">
        <f>IF('Augusta Court'!#REF!=2,'Augusta Court'!#REF!,0)</f>
        <v>#REF!</v>
      </c>
      <c r="E20" s="46">
        <f t="shared" si="0"/>
        <v>0</v>
      </c>
      <c r="F20" s="46" t="e">
        <f>IF('Augusta Court'!#REF!=2,'Augusta Court'!#REF!,0)</f>
        <v>#REF!</v>
      </c>
      <c r="G20" s="46" t="e">
        <f t="shared" si="1"/>
        <v>#REF!</v>
      </c>
      <c r="H20" s="47" t="e">
        <f>IF('Augusta Court'!#REF!=2,'Augusta Court'!#REF!,0)</f>
        <v>#REF!</v>
      </c>
    </row>
    <row r="21" spans="1:8" hidden="1" x14ac:dyDescent="0.25">
      <c r="A21" s="44" t="e">
        <f>IF('Augusta Court'!#REF!=2,'Augusta Court'!$B$1,"")</f>
        <v>#REF!</v>
      </c>
      <c r="B21" s="45" t="e">
        <f>IF('Augusta Court'!#REF!=2,'Augusta Court'!#REF!&amp;"/"&amp;'Augusta Court'!#REF!,"")</f>
        <v>#REF!</v>
      </c>
      <c r="C21" s="45" t="e">
        <f>IF('Augusta Court'!#REF!=2,'Augusta Court'!#REF!,0)</f>
        <v>#REF!</v>
      </c>
      <c r="D21" s="45" t="e">
        <f>IF('Augusta Court'!#REF!=2,'Augusta Court'!#REF!,0)</f>
        <v>#REF!</v>
      </c>
      <c r="E21" s="46">
        <f t="shared" si="0"/>
        <v>0</v>
      </c>
      <c r="F21" s="46" t="e">
        <f>IF('Augusta Court'!#REF!=2,'Augusta Court'!#REF!,0)</f>
        <v>#REF!</v>
      </c>
      <c r="G21" s="46" t="e">
        <f t="shared" si="1"/>
        <v>#REF!</v>
      </c>
      <c r="H21" s="47" t="e">
        <f>IF('Augusta Court'!#REF!=2,'Augusta Court'!#REF!,0)</f>
        <v>#REF!</v>
      </c>
    </row>
    <row r="22" spans="1:8" hidden="1" x14ac:dyDescent="0.25">
      <c r="A22" s="44" t="str">
        <f>IF('Forum San Felipe'!A30=2,'Forum San Felipe'!B$1,"")</f>
        <v/>
      </c>
      <c r="B22" s="45" t="str">
        <f>IF('Forum San Felipe'!$A$30=2,'Forum San Felipe'!$A$30&amp;"/"&amp;'Forum San Felipe'!$B$30,"")</f>
        <v/>
      </c>
      <c r="C22" s="45">
        <f>IF('Forum San Felipe'!$A$30=2,'Forum San Felipe'!$C$30,0)</f>
        <v>0</v>
      </c>
      <c r="D22" s="45">
        <f>IF('Forum San Felipe'!$A$30=2,'Forum San Felipe'!$D$30,0)</f>
        <v>0</v>
      </c>
      <c r="E22" s="46">
        <f t="shared" si="0"/>
        <v>0</v>
      </c>
      <c r="F22" s="46">
        <f>IF('Forum San Felipe'!$A$30=2,'Forum San Felipe'!$K$30,0)</f>
        <v>0</v>
      </c>
      <c r="G22" s="46">
        <f t="shared" si="1"/>
        <v>0</v>
      </c>
      <c r="H22" s="47">
        <f>IF('Forum San Felipe'!$A$30=2,'Forum San Felipe'!$M$30,0)</f>
        <v>0</v>
      </c>
    </row>
    <row r="23" spans="1:8" hidden="1" x14ac:dyDescent="0.25">
      <c r="A23" s="44" t="str">
        <f>IF('Forum San Felipe'!A31=2,'Forum San Felipe'!B$1,"")</f>
        <v/>
      </c>
      <c r="B23" s="45" t="str">
        <f>IF('Forum San Felipe'!$A$31=2,'Forum San Felipe'!$A$31&amp;"/"&amp;'Forum San Felipe'!$B$31,"")</f>
        <v/>
      </c>
      <c r="C23" s="45">
        <f>IF('Forum San Felipe'!$A$31=2,'Forum San Felipe'!$C$31,0)</f>
        <v>0</v>
      </c>
      <c r="D23" s="45">
        <f>IF('Forum San Felipe'!$A$31=2,'Forum San Felipe'!$D$31,0)</f>
        <v>0</v>
      </c>
      <c r="E23" s="46">
        <f t="shared" si="0"/>
        <v>0</v>
      </c>
      <c r="F23" s="46">
        <f>IF('Forum San Felipe'!$A$31=2,'Forum San Felipe'!$K$31,0)</f>
        <v>0</v>
      </c>
      <c r="G23" s="46">
        <f t="shared" si="1"/>
        <v>0</v>
      </c>
      <c r="H23" s="47">
        <f>IF('Forum San Felipe'!$A$31=2,'Forum San Felipe'!$M$31,0)</f>
        <v>0</v>
      </c>
    </row>
    <row r="24" spans="1:8" hidden="1" x14ac:dyDescent="0.25">
      <c r="A24" s="44" t="str">
        <f>IF('Forum San Felipe'!A34=2,'Forum San Felipe'!B$1,"")</f>
        <v/>
      </c>
      <c r="B24" s="45" t="str">
        <f>IF('Forum San Felipe'!$A$34=2,'Forum San Felipe'!$A$34&amp;"/"&amp;'Forum San Felipe'!$B$34,"")</f>
        <v/>
      </c>
      <c r="C24" s="45">
        <f>IF('Forum San Felipe'!$A$34=2,'Forum San Felipe'!$C$34,0)</f>
        <v>0</v>
      </c>
      <c r="D24" s="45">
        <f>IF('Forum San Felipe'!$A$34=2,'Forum San Felipe'!$D$34,0)</f>
        <v>0</v>
      </c>
      <c r="E24" s="46">
        <f t="shared" si="0"/>
        <v>0</v>
      </c>
      <c r="F24" s="46">
        <f>IF('Forum San Felipe'!$A$34=2,'Forum San Felipe'!$K$34,0)</f>
        <v>0</v>
      </c>
      <c r="G24" s="46">
        <f t="shared" si="1"/>
        <v>0</v>
      </c>
      <c r="H24" s="47">
        <f>IF('Forum San Felipe'!$A$34=2,'Forum San Felipe'!$M$34,0)</f>
        <v>0</v>
      </c>
    </row>
    <row r="25" spans="1:8" hidden="1" x14ac:dyDescent="0.25">
      <c r="A25" s="44" t="str">
        <f>IF('Forum San Felipe'!A35=2,'Forum San Felipe'!B$1,"")</f>
        <v/>
      </c>
      <c r="B25" s="45" t="str">
        <f>IF('Forum San Felipe'!$A$35=2,'Forum San Felipe'!$A$35&amp;"/"&amp;'Forum San Felipe'!$B$35,"")</f>
        <v/>
      </c>
      <c r="C25" s="45">
        <f>IF('Forum San Felipe'!$A$35=2,'Forum San Felipe'!$C$35,0)</f>
        <v>0</v>
      </c>
      <c r="D25" s="45">
        <f>IF('Forum San Felipe'!$A$35=2,'Forum San Felipe'!$D$35,0)</f>
        <v>0</v>
      </c>
      <c r="E25" s="46">
        <f t="shared" si="0"/>
        <v>0</v>
      </c>
      <c r="F25" s="46">
        <f>IF('Forum San Felipe'!$A$35=2,'Forum San Felipe'!$K$35,0)</f>
        <v>0</v>
      </c>
      <c r="G25" s="46">
        <f t="shared" si="1"/>
        <v>0</v>
      </c>
      <c r="H25" s="47">
        <f>IF('Forum San Felipe'!$A$35=2,'Forum San Felipe'!$M$35,0)</f>
        <v>0</v>
      </c>
    </row>
    <row r="26" spans="1:8" hidden="1" x14ac:dyDescent="0.25">
      <c r="A26" s="44" t="str">
        <f>IF('Forum San Felipe'!A36=2,'Forum San Felipe'!B$1,"")</f>
        <v/>
      </c>
      <c r="B26" s="45" t="str">
        <f>IF('Forum San Felipe'!$A$36=2,'Forum San Felipe'!$A$36&amp;"/"&amp;'Forum San Felipe'!$B$36,"")</f>
        <v/>
      </c>
      <c r="C26" s="45">
        <f>IF('Forum San Felipe'!$A$36=2,'Forum San Felipe'!$C$36,0)</f>
        <v>0</v>
      </c>
      <c r="D26" s="45">
        <f>IF('Forum San Felipe'!$A$36=2,'Forum San Felipe'!$D$36,0)</f>
        <v>0</v>
      </c>
      <c r="E26" s="46">
        <f t="shared" si="0"/>
        <v>0</v>
      </c>
      <c r="F26" s="46">
        <f>IF('Forum San Felipe'!$A$36=2,'Forum San Felipe'!$K$36,0)</f>
        <v>0</v>
      </c>
      <c r="G26" s="46">
        <f t="shared" si="1"/>
        <v>0</v>
      </c>
      <c r="H26" s="47">
        <f>IF('Forum San Felipe'!$A$36=2,'Forum San Felipe'!$M$36,0)</f>
        <v>0</v>
      </c>
    </row>
    <row r="27" spans="1:8" hidden="1" x14ac:dyDescent="0.25">
      <c r="A27" s="44" t="str">
        <f>IF('Forum San Felipe'!A37=2,'Forum San Felipe'!B$1,"")</f>
        <v/>
      </c>
      <c r="B27" s="45" t="str">
        <f>IF('Forum San Felipe'!$A$37=2,'Forum San Felipe'!$A$37&amp;"/"&amp;'Forum San Felipe'!$B$37,"")</f>
        <v/>
      </c>
      <c r="C27" s="45">
        <f>IF('Forum San Felipe'!$A$37=2,'Forum San Felipe'!$C$37,0)</f>
        <v>0</v>
      </c>
      <c r="D27" s="45">
        <f>IF('Forum San Felipe'!$A$37=2,'Forum San Felipe'!$D$37,0)</f>
        <v>0</v>
      </c>
      <c r="E27" s="46">
        <f t="shared" si="0"/>
        <v>0</v>
      </c>
      <c r="F27" s="46">
        <f>IF('Forum San Felipe'!$A$37=2,'Forum San Felipe'!$K$37,0)</f>
        <v>0</v>
      </c>
      <c r="G27" s="46">
        <f t="shared" si="1"/>
        <v>0</v>
      </c>
      <c r="H27" s="47">
        <f>IF('Forum San Felipe'!$A$37=2,'Forum San Felipe'!$M$37,0)</f>
        <v>0</v>
      </c>
    </row>
    <row r="28" spans="1:8" hidden="1" x14ac:dyDescent="0.25">
      <c r="A28" s="44" t="str">
        <f>IF('Forum San Felipe'!A38=2,'Forum San Felipe'!B$1,"")</f>
        <v/>
      </c>
      <c r="B28" s="45" t="str">
        <f>IF('Forum San Felipe'!$A$38=2,'Forum San Felipe'!$A$38&amp;"/"&amp;'Forum San Felipe'!$B$38,"")</f>
        <v/>
      </c>
      <c r="C28" s="45">
        <f>IF('Forum San Felipe'!$A$38=2,'Forum San Felipe'!$C$38,0)</f>
        <v>0</v>
      </c>
      <c r="D28" s="45">
        <f>IF('Forum San Felipe'!$A$38=2,'Forum San Felipe'!$D$38,0)</f>
        <v>0</v>
      </c>
      <c r="E28" s="46">
        <f t="shared" si="0"/>
        <v>0</v>
      </c>
      <c r="F28" s="46">
        <f>IF('Forum San Felipe'!$A$38=2,'Forum San Felipe'!$K$38,0)</f>
        <v>0</v>
      </c>
      <c r="G28" s="46">
        <f t="shared" si="1"/>
        <v>0</v>
      </c>
      <c r="H28" s="47">
        <f>IF('Forum San Felipe'!$A$38=2,'Forum San Felipe'!$M$38,0)</f>
        <v>0</v>
      </c>
    </row>
    <row r="29" spans="1:8" hidden="1" x14ac:dyDescent="0.25">
      <c r="A29" s="44" t="str">
        <f>IF('Forum San Felipe'!A39=2,'Forum San Felipe'!B$1,"")</f>
        <v/>
      </c>
      <c r="B29" s="45" t="str">
        <f>IF('Forum San Felipe'!$A$39=2,'Forum San Felipe'!$A$39&amp;"/"&amp;'Forum San Felipe'!$B$39,"")</f>
        <v/>
      </c>
      <c r="C29" s="45">
        <f>IF('Forum San Felipe'!$A$39=2,'Forum San Felipe'!$C$39,0)</f>
        <v>0</v>
      </c>
      <c r="D29" s="45">
        <f>IF('Forum San Felipe'!$A$39=2,'Forum San Felipe'!$D$39,0)</f>
        <v>0</v>
      </c>
      <c r="E29" s="46">
        <f t="shared" si="0"/>
        <v>0</v>
      </c>
      <c r="F29" s="46">
        <f>IF('Forum San Felipe'!$A$39=2,'Forum San Felipe'!$K$39,0)</f>
        <v>0</v>
      </c>
      <c r="G29" s="46">
        <f t="shared" si="1"/>
        <v>0</v>
      </c>
      <c r="H29" s="47">
        <f>IF('Forum San Felipe'!$A$39=2,'Forum San Felipe'!$M$39,0)</f>
        <v>0</v>
      </c>
    </row>
    <row r="30" spans="1:8" hidden="1" x14ac:dyDescent="0.25">
      <c r="A30" s="44" t="str">
        <f>IF('Forum San Felipe'!A40=2,'Forum San Felipe'!B$1,"")</f>
        <v/>
      </c>
      <c r="B30" s="45" t="str">
        <f>IF('Forum San Felipe'!$A$40=2,'Forum San Felipe'!$A$40&amp;"/"&amp;'Forum San Felipe'!$B$40,"")</f>
        <v/>
      </c>
      <c r="C30" s="45">
        <f>IF('Forum San Felipe'!$A$40=2,'Forum San Felipe'!$C$40,0)</f>
        <v>0</v>
      </c>
      <c r="D30" s="45">
        <f>IF('Forum San Felipe'!$A$40=2,'Forum San Felipe'!$D$40,0)</f>
        <v>0</v>
      </c>
      <c r="E30" s="46">
        <f t="shared" si="0"/>
        <v>0</v>
      </c>
      <c r="F30" s="46">
        <f>IF('Forum San Felipe'!$A$40=2,'Forum San Felipe'!$K$40,0)</f>
        <v>0</v>
      </c>
      <c r="G30" s="46">
        <f t="shared" si="1"/>
        <v>0</v>
      </c>
      <c r="H30" s="47">
        <f>IF('Forum San Felipe'!$A$40=2,'Forum San Felipe'!$M$40,0)</f>
        <v>0</v>
      </c>
    </row>
    <row r="31" spans="1:8" hidden="1" x14ac:dyDescent="0.25">
      <c r="A31" s="44" t="str">
        <f>IF('Forum San Felipe'!A41=2,'Forum San Felipe'!B$1,"")</f>
        <v/>
      </c>
      <c r="B31" s="45" t="str">
        <f>IF('Forum San Felipe'!$A$41=2,'Forum San Felipe'!$A$41&amp;"/"&amp;'Forum San Felipe'!$B$41,"")</f>
        <v/>
      </c>
      <c r="C31" s="45">
        <f>IF('Forum San Felipe'!$A$41=2,'Forum San Felipe'!$C$41,0)</f>
        <v>0</v>
      </c>
      <c r="D31" s="45">
        <f>IF('Forum San Felipe'!$A$41=2,'Forum San Felipe'!$D$41,0)</f>
        <v>0</v>
      </c>
      <c r="E31" s="46">
        <f t="shared" si="0"/>
        <v>0</v>
      </c>
      <c r="F31" s="46">
        <f>IF('Forum San Felipe'!$A$41=2,'Forum San Felipe'!$K$41,0)</f>
        <v>0</v>
      </c>
      <c r="G31" s="46">
        <f t="shared" si="1"/>
        <v>0</v>
      </c>
      <c r="H31" s="47">
        <f>IF('Forum San Felipe'!$A$41=2,'Forum San Felipe'!$M$41,0)</f>
        <v>0</v>
      </c>
    </row>
    <row r="32" spans="1:8" hidden="1" x14ac:dyDescent="0.25">
      <c r="A32" s="44" t="str">
        <f>IF('Forum San Felipe'!A42=2,'Forum San Felipe'!B$1,"")</f>
        <v/>
      </c>
      <c r="B32" s="45" t="str">
        <f>IF('Forum San Felipe'!$A$42=2,'Forum San Felipe'!$A$42&amp;"/"&amp;'Forum San Felipe'!$B$42,"")</f>
        <v/>
      </c>
      <c r="C32" s="45">
        <f>IF('Forum San Felipe'!$A$42=2,'Forum San Felipe'!$C$42,0)</f>
        <v>0</v>
      </c>
      <c r="D32" s="45">
        <f>IF('Forum San Felipe'!$A$42=2,'Forum San Felipe'!$D$42,0)</f>
        <v>0</v>
      </c>
      <c r="E32" s="46">
        <f t="shared" si="0"/>
        <v>0</v>
      </c>
      <c r="F32" s="46">
        <f>IF('Forum San Felipe'!$A$42=2,'Forum San Felipe'!$K$42,0)</f>
        <v>0</v>
      </c>
      <c r="G32" s="46">
        <f t="shared" si="1"/>
        <v>0</v>
      </c>
      <c r="H32" s="47">
        <f>IF('Forum San Felipe'!$A$42=2,'Forum San Felipe'!$M$42,0)</f>
        <v>0</v>
      </c>
    </row>
    <row r="33" spans="1:8" hidden="1" x14ac:dyDescent="0.25">
      <c r="A33" s="44" t="str">
        <f>IF('Forum San Felipe'!A50=2,'Forum San Felipe'!B$1,"")</f>
        <v>Forum San Felipe</v>
      </c>
      <c r="B33" s="45" t="str">
        <f>IF('Forum San Felipe'!$A$50=2,'Forum San Felipe'!$A$50&amp;"/"&amp;'Forum San Felipe'!$B$50,"")</f>
        <v>2/2</v>
      </c>
      <c r="C33" s="45">
        <f>IF('Forum San Felipe'!$A$50=2,'Forum San Felipe'!$C$50,0)</f>
        <v>2</v>
      </c>
      <c r="D33" s="45">
        <f>IF('Forum San Felipe'!$A$50=2,'Forum San Felipe'!$D$50,0)</f>
        <v>1298</v>
      </c>
      <c r="E33" s="46">
        <f t="shared" si="0"/>
        <v>2596</v>
      </c>
      <c r="F33" s="46">
        <f>IF('Forum San Felipe'!$A$50=2,'Forum San Felipe'!$K$50,0)</f>
        <v>1899</v>
      </c>
      <c r="G33" s="46">
        <f t="shared" si="1"/>
        <v>3798</v>
      </c>
      <c r="H33" s="47">
        <f>IF('Forum San Felipe'!$A$50=2,'Forum San Felipe'!$M$50,0)</f>
        <v>1.463020030816641</v>
      </c>
    </row>
    <row r="34" spans="1:8" hidden="1" x14ac:dyDescent="0.25">
      <c r="A34" s="44" t="str">
        <f>IF('Forum San Felipe'!A51=2,'Forum San Felipe'!B$1,"")</f>
        <v>Forum San Felipe</v>
      </c>
      <c r="B34" s="45" t="str">
        <f>IF('Forum San Felipe'!$A$51=2,'Forum San Felipe'!$A$51&amp;"/"&amp;'Forum San Felipe'!$B$51,"")</f>
        <v>2/2</v>
      </c>
      <c r="C34" s="45">
        <f>IF('Forum San Felipe'!$A$51=2,'Forum San Felipe'!$C$51,0)</f>
        <v>4</v>
      </c>
      <c r="D34" s="45">
        <f>IF('Forum San Felipe'!$A$51=2,'Forum San Felipe'!$D$51,0)</f>
        <v>1304</v>
      </c>
      <c r="E34" s="46">
        <f t="shared" si="0"/>
        <v>5216</v>
      </c>
      <c r="F34" s="46">
        <f>IF('Forum San Felipe'!$A$51=2,'Forum San Felipe'!$K$51,0)</f>
        <v>1807</v>
      </c>
      <c r="G34" s="46">
        <f t="shared" si="1"/>
        <v>7228</v>
      </c>
      <c r="H34" s="47">
        <f>IF('Forum San Felipe'!$A$51=2,'Forum San Felipe'!$M$51,0)</f>
        <v>1.3857361963190185</v>
      </c>
    </row>
    <row r="35" spans="1:8" hidden="1" x14ac:dyDescent="0.25">
      <c r="A35" s="44" t="str">
        <f>IF('Forum San Felipe'!A52=2,'Forum San Felipe'!B$1,"")</f>
        <v>Forum San Felipe</v>
      </c>
      <c r="B35" s="45" t="str">
        <f>IF('Forum San Felipe'!$A$52=2,'Forum San Felipe'!$A$52&amp;"/"&amp;'Forum San Felipe'!$B$52,"")</f>
        <v>2/2</v>
      </c>
      <c r="C35" s="45">
        <f>IF('Forum San Felipe'!$A$52=2,'Forum San Felipe'!$C$52,0)</f>
        <v>4</v>
      </c>
      <c r="D35" s="45">
        <f>IF('Forum San Felipe'!$A$52=2,'Forum San Felipe'!$D$52,0)</f>
        <v>1322</v>
      </c>
      <c r="E35" s="46">
        <f t="shared" si="0"/>
        <v>5288</v>
      </c>
      <c r="F35" s="46">
        <f>IF('Forum San Felipe'!$A$52=2,'Forum San Felipe'!$K$52,0)</f>
        <v>1868</v>
      </c>
      <c r="G35" s="46">
        <f t="shared" si="1"/>
        <v>7472</v>
      </c>
      <c r="H35" s="47">
        <f>IF('Forum San Felipe'!$A$52=2,'Forum San Felipe'!$M$52,0)</f>
        <v>1.4130105900151286</v>
      </c>
    </row>
    <row r="36" spans="1:8" hidden="1" x14ac:dyDescent="0.25">
      <c r="A36" s="44" t="str">
        <f>IF('Forum San Felipe'!A53=2,'Forum San Felipe'!B$1,"")</f>
        <v>Forum San Felipe</v>
      </c>
      <c r="B36" s="45" t="str">
        <f>IF('Forum San Felipe'!$A$53=2,'Forum San Felipe'!$A$53&amp;"/"&amp;'Forum San Felipe'!$B$53,"")</f>
        <v>2/2</v>
      </c>
      <c r="C36" s="45">
        <f>IF('Forum San Felipe'!$A$53=2,'Forum San Felipe'!$C$53,0)</f>
        <v>34</v>
      </c>
      <c r="D36" s="45">
        <f>IF('Forum San Felipe'!$A$53=2,'Forum San Felipe'!$D$53,0)</f>
        <v>1361</v>
      </c>
      <c r="E36" s="46">
        <f t="shared" si="0"/>
        <v>46274</v>
      </c>
      <c r="F36" s="46">
        <f>IF('Forum San Felipe'!$A$53=2,'Forum San Felipe'!$K$53,0)</f>
        <v>1903</v>
      </c>
      <c r="G36" s="46">
        <f t="shared" si="1"/>
        <v>64702</v>
      </c>
      <c r="H36" s="47">
        <f>IF('Forum San Felipe'!$A$53=2,'Forum San Felipe'!$M$53,0)</f>
        <v>1.3982365907421015</v>
      </c>
    </row>
    <row r="37" spans="1:8" hidden="1" x14ac:dyDescent="0.25">
      <c r="A37" s="44" t="str">
        <f>IF('Forum San Felipe'!A54=2,'Forum San Felipe'!B$1,"")</f>
        <v>Forum San Felipe</v>
      </c>
      <c r="B37" s="45" t="str">
        <f>IF('Forum San Felipe'!$A$54=2,'Forum San Felipe'!$A$54&amp;"/"&amp;'Forum San Felipe'!$B$54,"")</f>
        <v>2/2</v>
      </c>
      <c r="C37" s="45">
        <f>IF('Forum San Felipe'!$A$54=2,'Forum San Felipe'!$C$54,0)</f>
        <v>8</v>
      </c>
      <c r="D37" s="45">
        <f>IF('Forum San Felipe'!$A$54=2,'Forum San Felipe'!$D$54,0)</f>
        <v>1403</v>
      </c>
      <c r="E37" s="46">
        <f t="shared" ref="E37:E68" si="2">IF(ISERROR(C37*D37),0,(C37*D37))</f>
        <v>11224</v>
      </c>
      <c r="F37" s="46">
        <f>IF('Forum San Felipe'!$A$54=2,'Forum San Felipe'!$K$54,0)</f>
        <v>2025</v>
      </c>
      <c r="G37" s="46">
        <f t="shared" ref="G37:G68" si="3">C37*F37</f>
        <v>16200</v>
      </c>
      <c r="H37" s="47">
        <f>IF('Forum San Felipe'!$A$54=2,'Forum San Felipe'!$M$54,0)</f>
        <v>1.4433357091945831</v>
      </c>
    </row>
    <row r="38" spans="1:8" hidden="1" x14ac:dyDescent="0.25">
      <c r="A38" s="44" t="str">
        <f>IF('Forum San Felipe'!A55=2,'Forum San Felipe'!B$1,"")</f>
        <v/>
      </c>
      <c r="B38" s="45" t="str">
        <f>IF('Forum San Felipe'!$A$55=2,'Forum San Felipe'!$A$55&amp;"/"&amp;'Forum San Felipe'!$B$55,"")</f>
        <v/>
      </c>
      <c r="C38" s="45">
        <f>IF('Forum San Felipe'!$A$55=2,'Forum San Felipe'!$C$55,0)</f>
        <v>0</v>
      </c>
      <c r="D38" s="45">
        <f>IF('Forum San Felipe'!$A$55=2,'Forum San Felipe'!$D$55,0)</f>
        <v>0</v>
      </c>
      <c r="E38" s="46">
        <f t="shared" si="2"/>
        <v>0</v>
      </c>
      <c r="F38" s="46">
        <f>IF('Forum San Felipe'!$A$55=2,'Forum San Felipe'!$K$55,0)</f>
        <v>0</v>
      </c>
      <c r="G38" s="46">
        <f t="shared" si="3"/>
        <v>0</v>
      </c>
      <c r="H38" s="47">
        <f>IF('Forum San Felipe'!$A$55=2,'Forum San Felipe'!$M$55,0)</f>
        <v>0</v>
      </c>
    </row>
    <row r="39" spans="1:8" hidden="1" x14ac:dyDescent="0.25">
      <c r="A39" s="44" t="e">
        <f>IF('Forum San Felipe'!#REF!=2,'Forum San Felipe'!B$1,"")</f>
        <v>#REF!</v>
      </c>
      <c r="B39" s="45" t="e">
        <f>IF('Forum San Felipe'!#REF!=2,'Forum San Felipe'!#REF!&amp;"/"&amp;'Forum San Felipe'!#REF!,"")</f>
        <v>#REF!</v>
      </c>
      <c r="C39" s="45" t="e">
        <f>IF('Forum San Felipe'!#REF!=2,'Forum San Felipe'!#REF!,0)</f>
        <v>#REF!</v>
      </c>
      <c r="D39" s="45" t="e">
        <f>IF('Forum San Felipe'!#REF!=2,'Forum San Felipe'!#REF!,0)</f>
        <v>#REF!</v>
      </c>
      <c r="E39" s="46">
        <f t="shared" si="2"/>
        <v>0</v>
      </c>
      <c r="F39" s="46" t="e">
        <f>IF('Forum San Felipe'!#REF!=2,'Forum San Felipe'!#REF!,0)</f>
        <v>#REF!</v>
      </c>
      <c r="G39" s="46" t="e">
        <f t="shared" si="3"/>
        <v>#REF!</v>
      </c>
      <c r="H39" s="47" t="e">
        <f>IF('Forum San Felipe'!#REF!=2,'Forum San Felipe'!#REF!,0)</f>
        <v>#REF!</v>
      </c>
    </row>
    <row r="40" spans="1:8" hidden="1" x14ac:dyDescent="0.25">
      <c r="A40" s="44" t="str">
        <f>IF('Tate Tanglewood'!A30=2,'Tate Tanglewood'!B$1,"")</f>
        <v/>
      </c>
      <c r="B40" s="45" t="str">
        <f>IF('Tate Tanglewood'!$A$30=2,'Tate Tanglewood'!$A$30&amp;"/"&amp;'Tate Tanglewood'!$B$30,"")</f>
        <v/>
      </c>
      <c r="C40" s="45">
        <f>IF('Tate Tanglewood'!$A$30=2,'Tate Tanglewood'!$C$30,0)</f>
        <v>0</v>
      </c>
      <c r="D40" s="45">
        <f>IF('Tate Tanglewood'!$A$30=2,'Tate Tanglewood'!$D$30,0)</f>
        <v>0</v>
      </c>
      <c r="E40" s="46">
        <f t="shared" si="2"/>
        <v>0</v>
      </c>
      <c r="F40" s="46">
        <f>IF('Tate Tanglewood'!$A$30=2,'Tate Tanglewood'!$K$30,0)</f>
        <v>0</v>
      </c>
      <c r="G40" s="46">
        <f t="shared" si="3"/>
        <v>0</v>
      </c>
      <c r="H40" s="47">
        <f>IF('Tate Tanglewood'!$A$30=2,'Tate Tanglewood'!$M$30,0)</f>
        <v>0</v>
      </c>
    </row>
    <row r="41" spans="1:8" hidden="1" x14ac:dyDescent="0.25">
      <c r="A41" s="44" t="str">
        <f>IF('Tate Tanglewood'!A31=2,'Tate Tanglewood'!B$1,"")</f>
        <v/>
      </c>
      <c r="B41" s="45" t="str">
        <f>IF('Tate Tanglewood'!$A$31=2,'Tate Tanglewood'!$A$31&amp;"/"&amp;'Tate Tanglewood'!$B$31,"")</f>
        <v/>
      </c>
      <c r="C41" s="45">
        <f>IF('Tate Tanglewood'!$A$31=2,'Tate Tanglewood'!$C$31,0)</f>
        <v>0</v>
      </c>
      <c r="D41" s="45">
        <f>IF('Tate Tanglewood'!$A$31=2,'Tate Tanglewood'!$D$31,0)</f>
        <v>0</v>
      </c>
      <c r="E41" s="46">
        <f t="shared" si="2"/>
        <v>0</v>
      </c>
      <c r="F41" s="46">
        <f>IF('Tate Tanglewood'!$A$31=2,'Tate Tanglewood'!$K$31,0)</f>
        <v>0</v>
      </c>
      <c r="G41" s="46">
        <f t="shared" si="3"/>
        <v>0</v>
      </c>
      <c r="H41" s="47">
        <f>IF('Tate Tanglewood'!$A$31=2,'Tate Tanglewood'!$M$31,0)</f>
        <v>0</v>
      </c>
    </row>
    <row r="42" spans="1:8" hidden="1" x14ac:dyDescent="0.25">
      <c r="A42" s="44" t="str">
        <f>IF('Tate Tanglewood'!A32=2,'Tate Tanglewood'!B$1,"")</f>
        <v/>
      </c>
      <c r="B42" s="45" t="str">
        <f>IF('Tate Tanglewood'!$A$32=2,'Tate Tanglewood'!$A$32&amp;"/"&amp;'Tate Tanglewood'!$B$32,"")</f>
        <v/>
      </c>
      <c r="C42" s="45">
        <f>IF('Tate Tanglewood'!$A$32=2,'Tate Tanglewood'!$C$32,0)</f>
        <v>0</v>
      </c>
      <c r="D42" s="45">
        <f>IF('Tate Tanglewood'!$A$32=2,'Tate Tanglewood'!$D$32,0)</f>
        <v>0</v>
      </c>
      <c r="E42" s="46">
        <f t="shared" si="2"/>
        <v>0</v>
      </c>
      <c r="F42" s="46">
        <f>IF('Tate Tanglewood'!$A$32=2,'Tate Tanglewood'!$K$32,0)</f>
        <v>0</v>
      </c>
      <c r="G42" s="46">
        <f t="shared" si="3"/>
        <v>0</v>
      </c>
      <c r="H42" s="47">
        <f>IF('Tate Tanglewood'!$A$32=2,'Tate Tanglewood'!$M$32,0)</f>
        <v>0</v>
      </c>
    </row>
    <row r="43" spans="1:8" x14ac:dyDescent="0.25">
      <c r="A43" s="44" t="str">
        <f>IF('Tuscany Court'!A36=2,'Tuscany Court'!B$1,"")</f>
        <v>Tuscany Court</v>
      </c>
      <c r="B43" s="45" t="str">
        <f>IF('Tuscany Court'!$A$36=2,'Tuscany Court'!$A$36&amp;"/"&amp;'Tuscany Court'!$B$36,"")</f>
        <v>2/16</v>
      </c>
      <c r="C43" s="45">
        <f>IF('Tuscany Court'!$A$36=2,'Tuscany Court'!$C$36,0)</f>
        <v>8</v>
      </c>
      <c r="D43" s="45">
        <f>IF('Tuscany Court'!$A$36=2,'Tuscany Court'!$D$36,0)</f>
        <v>969</v>
      </c>
      <c r="E43" s="46">
        <f t="shared" si="2"/>
        <v>7752</v>
      </c>
      <c r="F43" s="46">
        <f>IF('Tuscany Court'!$A$36=2,'Tuscany Court'!$K$36,0)</f>
        <v>1585</v>
      </c>
      <c r="G43" s="46">
        <f t="shared" si="3"/>
        <v>12680</v>
      </c>
      <c r="H43" s="47">
        <f>IF('Tuscany Court'!$A$36=2,'Tuscany Court'!$M$36,0)</f>
        <v>1.6357069143446852</v>
      </c>
    </row>
    <row r="44" spans="1:8" x14ac:dyDescent="0.25">
      <c r="A44" s="44" t="str">
        <f>IF('Tuscany Court'!A37=2,'Tuscany Court'!B$1,"")</f>
        <v>Tuscany Court</v>
      </c>
      <c r="B44" s="45" t="str">
        <f>IF('Tuscany Court'!$A$37=2,'Tuscany Court'!$A$37&amp;"/"&amp;'Tuscany Court'!$B$37,"")</f>
        <v>2/8</v>
      </c>
      <c r="C44" s="45">
        <f>IF('Tuscany Court'!$A$37=2,'Tuscany Court'!$C$37,0)</f>
        <v>8</v>
      </c>
      <c r="D44" s="45">
        <f>IF('Tuscany Court'!$A$37=2,'Tuscany Court'!$D$37,0)</f>
        <v>963</v>
      </c>
      <c r="E44" s="46">
        <f t="shared" si="2"/>
        <v>7704</v>
      </c>
      <c r="F44" s="46">
        <f>IF('Tuscany Court'!$A$37=2,'Tuscany Court'!$K$37,0)</f>
        <v>1560</v>
      </c>
      <c r="G44" s="46">
        <f t="shared" si="3"/>
        <v>12480</v>
      </c>
      <c r="H44" s="47">
        <f>IF('Tuscany Court'!$A$37=2,'Tuscany Court'!$M$37,0)</f>
        <v>1.6199376947040498</v>
      </c>
    </row>
    <row r="45" spans="1:8" x14ac:dyDescent="0.25">
      <c r="A45" s="44" t="str">
        <f>IF('Augusta Court'!A36=2,'Augusta Court'!$B$1,"")</f>
        <v>Augusta Court</v>
      </c>
      <c r="B45" s="45" t="str">
        <f>IF('Augusta Court'!$A$36=2,'Augusta Court'!$A$36&amp;"/"&amp;'Augusta Court'!$B$36,"")</f>
        <v>2/2</v>
      </c>
      <c r="C45" s="45">
        <f>IF('Augusta Court'!$A$36=2,'Augusta Court'!$C$36,0)</f>
        <v>5</v>
      </c>
      <c r="D45" s="45">
        <f>IF('Augusta Court'!$A$36=2,'Augusta Court'!$D$36,0)</f>
        <v>1350</v>
      </c>
      <c r="E45" s="46">
        <f t="shared" si="2"/>
        <v>6750</v>
      </c>
      <c r="F45" s="46">
        <f>IF('Augusta Court'!$A$36=2,'Augusta Court'!$K$36,0)</f>
        <v>1761.8</v>
      </c>
      <c r="G45" s="46">
        <f t="shared" si="3"/>
        <v>8809</v>
      </c>
      <c r="H45" s="47">
        <f>IF('Augusta Court'!$A$36=2,'Augusta Court'!$M$36,0)</f>
        <v>1.305037037037037</v>
      </c>
    </row>
    <row r="46" spans="1:8" hidden="1" x14ac:dyDescent="0.25">
      <c r="A46" s="44" t="str">
        <f>IF('Tate Tanglewood'!A40=2,'Tate Tanglewood'!B$1,"")</f>
        <v>Tate Tanglewood</v>
      </c>
      <c r="B46" s="45" t="str">
        <f>IF('Tate Tanglewood'!$A$40=2,'Tate Tanglewood'!$A$40&amp;"/"&amp;'Tate Tanglewood'!$B$40,"")</f>
        <v>2/2</v>
      </c>
      <c r="C46" s="45">
        <f>IF('Tate Tanglewood'!$A$40=2,'Tate Tanglewood'!$C$40,0)</f>
        <v>18</v>
      </c>
      <c r="D46" s="45">
        <f>IF('Tate Tanglewood'!$A$40=2,'Tate Tanglewood'!$D$40,0)</f>
        <v>1077</v>
      </c>
      <c r="E46" s="46">
        <f t="shared" si="2"/>
        <v>19386</v>
      </c>
      <c r="F46" s="46">
        <f>IF('Tate Tanglewood'!$A$40=2,'Tate Tanglewood'!$K$40,0)</f>
        <v>1453</v>
      </c>
      <c r="G46" s="46">
        <f t="shared" si="3"/>
        <v>26154</v>
      </c>
      <c r="H46" s="47">
        <f>IF('Tate Tanglewood'!$A$40=2,'Tate Tanglewood'!$M$40,0)</f>
        <v>1.3491179201485608</v>
      </c>
    </row>
    <row r="47" spans="1:8" hidden="1" x14ac:dyDescent="0.25">
      <c r="A47" s="44" t="str">
        <f>IF('Tate Tanglewood'!A41=2,'Tate Tanglewood'!B$1,"")</f>
        <v>Tate Tanglewood</v>
      </c>
      <c r="B47" s="45" t="str">
        <f>IF('Tate Tanglewood'!$A$41=2,'Tate Tanglewood'!$A$41&amp;"/"&amp;'Tate Tanglewood'!$B$41,"")</f>
        <v>2/2</v>
      </c>
      <c r="C47" s="45">
        <f>IF('Tate Tanglewood'!$A$41=2,'Tate Tanglewood'!$C$41,0)</f>
        <v>57</v>
      </c>
      <c r="D47" s="45">
        <f>IF('Tate Tanglewood'!$A$41=2,'Tate Tanglewood'!$D$41,0)</f>
        <v>1085</v>
      </c>
      <c r="E47" s="46">
        <f t="shared" si="2"/>
        <v>61845</v>
      </c>
      <c r="F47" s="46">
        <f>IF('Tate Tanglewood'!$A$41=2,'Tate Tanglewood'!$K$41,0)</f>
        <v>1718</v>
      </c>
      <c r="G47" s="46">
        <f t="shared" si="3"/>
        <v>97926</v>
      </c>
      <c r="H47" s="47">
        <f>IF('Tate Tanglewood'!$A$41=2,'Tate Tanglewood'!$M$41,0)</f>
        <v>1.5834101382488479</v>
      </c>
    </row>
    <row r="48" spans="1:8" hidden="1" x14ac:dyDescent="0.25">
      <c r="A48" s="44" t="str">
        <f>IF('Tate Tanglewood'!A42=2,'Tate Tanglewood'!B$1,"")</f>
        <v>Tate Tanglewood</v>
      </c>
      <c r="B48" s="45" t="str">
        <f>IF('Tate Tanglewood'!$A$42=2,'Tate Tanglewood'!$A$42&amp;"/"&amp;'Tate Tanglewood'!$B$42,"")</f>
        <v>2/2</v>
      </c>
      <c r="C48" s="45">
        <f>IF('Tate Tanglewood'!$A$42=2,'Tate Tanglewood'!$C$42,0)</f>
        <v>6</v>
      </c>
      <c r="D48" s="45">
        <f>IF('Tate Tanglewood'!$A$42=2,'Tate Tanglewood'!$D$42,0)</f>
        <v>1198</v>
      </c>
      <c r="E48" s="46">
        <f t="shared" si="2"/>
        <v>7188</v>
      </c>
      <c r="F48" s="46">
        <f>IF('Tate Tanglewood'!$A$42=2,'Tate Tanglewood'!$K$42,0)</f>
        <v>1822</v>
      </c>
      <c r="G48" s="46">
        <f t="shared" si="3"/>
        <v>10932</v>
      </c>
      <c r="H48" s="47">
        <f>IF('Tate Tanglewood'!$A$42=2,'Tate Tanglewood'!$M$42,0)</f>
        <v>1.5208681135225375</v>
      </c>
    </row>
    <row r="49" spans="1:8" hidden="1" x14ac:dyDescent="0.25">
      <c r="A49" s="44" t="str">
        <f>IF('Tate Tanglewood'!A43=2,'Tate Tanglewood'!B$1,"")</f>
        <v>Tate Tanglewood</v>
      </c>
      <c r="B49" s="45" t="str">
        <f>IF('Tate Tanglewood'!$A$43=2,'Tate Tanglewood'!$A$43&amp;"/"&amp;'Tate Tanglewood'!$B$43,"")</f>
        <v>2/1.75</v>
      </c>
      <c r="C49" s="45">
        <f>IF('Tate Tanglewood'!$A$43=2,'Tate Tanglewood'!$C$43,0)</f>
        <v>7</v>
      </c>
      <c r="D49" s="45">
        <f>IF('Tate Tanglewood'!$A$43=2,'Tate Tanglewood'!$D$43,0)</f>
        <v>978</v>
      </c>
      <c r="E49" s="46">
        <f t="shared" si="2"/>
        <v>6846</v>
      </c>
      <c r="F49" s="46">
        <f>IF('Tate Tanglewood'!$A$43=2,'Tate Tanglewood'!$K$43,0)</f>
        <v>1670</v>
      </c>
      <c r="G49" s="46">
        <f t="shared" si="3"/>
        <v>11690</v>
      </c>
      <c r="H49" s="47">
        <f>IF('Tate Tanglewood'!$A$43=2,'Tate Tanglewood'!$M$43,0)</f>
        <v>1.7075664621676891</v>
      </c>
    </row>
    <row r="50" spans="1:8" hidden="1" x14ac:dyDescent="0.25">
      <c r="A50" s="44" t="str">
        <f>IF('Tate Tanglewood'!A44=2,'Tate Tanglewood'!B$1,"")</f>
        <v>Tate Tanglewood</v>
      </c>
      <c r="B50" s="45" t="str">
        <f>IF('Tate Tanglewood'!$A$44=2,'Tate Tanglewood'!$A$44&amp;"/"&amp;'Tate Tanglewood'!$B$44,"")</f>
        <v>2/1.75</v>
      </c>
      <c r="C50" s="45">
        <f>IF('Tate Tanglewood'!$A$44=2,'Tate Tanglewood'!$C$44,0)</f>
        <v>11</v>
      </c>
      <c r="D50" s="45">
        <f>IF('Tate Tanglewood'!$A$44=2,'Tate Tanglewood'!$D$44,0)</f>
        <v>999</v>
      </c>
      <c r="E50" s="46">
        <f t="shared" si="2"/>
        <v>10989</v>
      </c>
      <c r="F50" s="46">
        <f>IF('Tate Tanglewood'!$A$44=2,'Tate Tanglewood'!$K$44,0)</f>
        <v>1798</v>
      </c>
      <c r="G50" s="46">
        <f t="shared" si="3"/>
        <v>19778</v>
      </c>
      <c r="H50" s="47">
        <f>IF('Tate Tanglewood'!$A$44=2,'Tate Tanglewood'!$M$44,0)</f>
        <v>1.7997997997997999</v>
      </c>
    </row>
    <row r="51" spans="1:8" hidden="1" x14ac:dyDescent="0.25">
      <c r="A51" s="44" t="str">
        <f>IF('Tate Tanglewood'!A45=2,'Tate Tanglewood'!B$1,"")</f>
        <v>Tate Tanglewood</v>
      </c>
      <c r="B51" s="45" t="str">
        <f>IF('Tate Tanglewood'!$A$45=2,'Tate Tanglewood'!$A$45&amp;"/"&amp;'Tate Tanglewood'!$B$45,"")</f>
        <v>2/1.75</v>
      </c>
      <c r="C51" s="45">
        <f>IF('Tate Tanglewood'!$A$45=2,'Tate Tanglewood'!$C$45,0)</f>
        <v>11</v>
      </c>
      <c r="D51" s="45">
        <f>IF('Tate Tanglewood'!$A$45=2,'Tate Tanglewood'!$D$45,0)</f>
        <v>1073</v>
      </c>
      <c r="E51" s="46">
        <f t="shared" si="2"/>
        <v>11803</v>
      </c>
      <c r="F51" s="46">
        <f>IF('Tate Tanglewood'!$A$45=2,'Tate Tanglewood'!$K$45,0)</f>
        <v>1948</v>
      </c>
      <c r="G51" s="46">
        <f t="shared" si="3"/>
        <v>21428</v>
      </c>
      <c r="H51" s="47">
        <f>IF('Tate Tanglewood'!$A$45=2,'Tate Tanglewood'!$M$45,0)</f>
        <v>1.8154706430568499</v>
      </c>
    </row>
    <row r="52" spans="1:8" hidden="1" x14ac:dyDescent="0.25">
      <c r="A52" s="44" t="str">
        <f>IF('Tate Tanglewood'!A46=2,'Tate Tanglewood'!B$1,"")</f>
        <v/>
      </c>
      <c r="B52" s="45" t="str">
        <f>IF('Tate Tanglewood'!$A$46=2,'Tate Tanglewood'!$A$46&amp;"/"&amp;'Tate Tanglewood'!$B$46,"")</f>
        <v/>
      </c>
      <c r="C52" s="45">
        <f>IF('Tate Tanglewood'!$A$46=2,'Tate Tanglewood'!$C$46,0)</f>
        <v>0</v>
      </c>
      <c r="D52" s="45">
        <f>IF('Tate Tanglewood'!$A$46=2,'Tate Tanglewood'!$D$46,0)</f>
        <v>0</v>
      </c>
      <c r="E52" s="46">
        <f t="shared" si="2"/>
        <v>0</v>
      </c>
      <c r="F52" s="46">
        <f>IF('Tate Tanglewood'!$A$46=2,'Tate Tanglewood'!$K$46,0)</f>
        <v>0</v>
      </c>
      <c r="G52" s="46">
        <f t="shared" si="3"/>
        <v>0</v>
      </c>
      <c r="H52" s="47">
        <f>IF('Tate Tanglewood'!$A$46=2,'Tate Tanglewood'!$M$46,0)</f>
        <v>0</v>
      </c>
    </row>
    <row r="53" spans="1:8" hidden="1" x14ac:dyDescent="0.25">
      <c r="A53" s="44" t="str">
        <f>IF('Tate Tanglewood'!A47=2,'Tate Tanglewood'!B$1,"")</f>
        <v/>
      </c>
      <c r="B53" s="45" t="str">
        <f>IF('Tate Tanglewood'!$A$47=2,'Tate Tanglewood'!$A$47&amp;"/"&amp;'Tate Tanglewood'!$B$47,"")</f>
        <v/>
      </c>
      <c r="C53" s="45">
        <f>IF('Tate Tanglewood'!$A$47=2,'Tate Tanglewood'!$C$47,0)</f>
        <v>0</v>
      </c>
      <c r="D53" s="45">
        <f>IF('Tate Tanglewood'!$A$47=2,'Tate Tanglewood'!$D$47,0)</f>
        <v>0</v>
      </c>
      <c r="E53" s="46">
        <f t="shared" si="2"/>
        <v>0</v>
      </c>
      <c r="F53" s="46">
        <f>IF('Tate Tanglewood'!$A$47=2,'Tate Tanglewood'!$K$47,0)</f>
        <v>0</v>
      </c>
      <c r="G53" s="46">
        <f t="shared" si="3"/>
        <v>0</v>
      </c>
      <c r="H53" s="47">
        <f>IF('Tate Tanglewood'!$A$47=2,'Tate Tanglewood'!$M$47,0)</f>
        <v>0</v>
      </c>
    </row>
    <row r="54" spans="1:8" hidden="1" x14ac:dyDescent="0.25">
      <c r="A54" s="44" t="str">
        <f>IF('Tate Tanglewood'!A48=2,'Tate Tanglewood'!B$1,"")</f>
        <v/>
      </c>
      <c r="B54" s="45" t="str">
        <f>IF('Tate Tanglewood'!$A$48=2,'Tate Tanglewood'!$A$48&amp;"/"&amp;'Tate Tanglewood'!$B$48,"")</f>
        <v/>
      </c>
      <c r="C54" s="45">
        <f>IF('Tate Tanglewood'!$A$48=2,'Tate Tanglewood'!$C$48,0)</f>
        <v>0</v>
      </c>
      <c r="D54" s="45">
        <f>IF('Tate Tanglewood'!$A$48=2,'Tate Tanglewood'!$D$48,0)</f>
        <v>0</v>
      </c>
      <c r="E54" s="46">
        <f t="shared" si="2"/>
        <v>0</v>
      </c>
      <c r="F54" s="46">
        <f>IF('Tate Tanglewood'!$A$48=2,'Tate Tanglewood'!$K$48,0)</f>
        <v>0</v>
      </c>
      <c r="G54" s="46">
        <f t="shared" si="3"/>
        <v>0</v>
      </c>
      <c r="H54" s="47">
        <f>IF('Tate Tanglewood'!$A$48=2,'Tate Tanglewood'!$M$48,0)</f>
        <v>0</v>
      </c>
    </row>
    <row r="55" spans="1:8" hidden="1" x14ac:dyDescent="0.25">
      <c r="A55" s="44" t="e">
        <f>IF('Tate Tanglewood'!#REF!=2,'Tate Tanglewood'!B$1,"")</f>
        <v>#REF!</v>
      </c>
      <c r="B55" s="45" t="e">
        <f>IF('Tate Tanglewood'!#REF!=2,'Tate Tanglewood'!#REF!&amp;"/"&amp;'Tate Tanglewood'!#REF!,"")</f>
        <v>#REF!</v>
      </c>
      <c r="C55" s="45" t="e">
        <f>IF('Tate Tanglewood'!#REF!=2,'Tate Tanglewood'!#REF!,0)</f>
        <v>#REF!</v>
      </c>
      <c r="D55" s="45" t="e">
        <f>IF('Tate Tanglewood'!#REF!=2,'Tate Tanglewood'!#REF!,0)</f>
        <v>#REF!</v>
      </c>
      <c r="E55" s="46">
        <f t="shared" si="2"/>
        <v>0</v>
      </c>
      <c r="F55" s="46" t="e">
        <f>IF('Tate Tanglewood'!#REF!=2,'Tate Tanglewood'!#REF!,0)</f>
        <v>#REF!</v>
      </c>
      <c r="G55" s="46" t="e">
        <f t="shared" si="3"/>
        <v>#REF!</v>
      </c>
      <c r="H55" s="47" t="e">
        <f>IF('Tate Tanglewood'!#REF!=2,'Tate Tanglewood'!#REF!,0)</f>
        <v>#REF!</v>
      </c>
    </row>
    <row r="56" spans="1:8" hidden="1" x14ac:dyDescent="0.25">
      <c r="A56" s="44" t="e">
        <f>IF('Tate Tanglewood'!#REF!=2,'Tate Tanglewood'!B$1,"")</f>
        <v>#REF!</v>
      </c>
      <c r="B56" s="45" t="e">
        <f>IF('Tate Tanglewood'!#REF!=2,'Tate Tanglewood'!#REF!&amp;"/"&amp;'Tate Tanglewood'!#REF!,"")</f>
        <v>#REF!</v>
      </c>
      <c r="C56" s="45" t="e">
        <f>IF('Tate Tanglewood'!#REF!=2,'Tate Tanglewood'!#REF!,0)</f>
        <v>#REF!</v>
      </c>
      <c r="D56" s="45" t="e">
        <f>IF('Tate Tanglewood'!#REF!=2,'Tate Tanglewood'!#REF!,0)</f>
        <v>#REF!</v>
      </c>
      <c r="E56" s="46">
        <f t="shared" si="2"/>
        <v>0</v>
      </c>
      <c r="F56" s="46" t="e">
        <f>IF('Tate Tanglewood'!#REF!=2,'Tate Tanglewood'!#REF!,0)</f>
        <v>#REF!</v>
      </c>
      <c r="G56" s="46" t="e">
        <f t="shared" si="3"/>
        <v>#REF!</v>
      </c>
      <c r="H56" s="47" t="e">
        <f>IF('Tate Tanglewood'!#REF!=2,'Tate Tanglewood'!#REF!,0)</f>
        <v>#REF!</v>
      </c>
    </row>
    <row r="57" spans="1:8" hidden="1" x14ac:dyDescent="0.25">
      <c r="A57" s="44" t="str">
        <f>IF('Tuscany Court'!A30=2,'Tuscany Court'!B$1,"")</f>
        <v/>
      </c>
      <c r="B57" s="45" t="str">
        <f>IF('Tuscany Court'!$A$30=2,'Tuscany Court'!$A$30&amp;"/"&amp;'Tuscany Court'!$B$30,"")</f>
        <v/>
      </c>
      <c r="C57" s="45">
        <f>IF('Tuscany Court'!$A$30=2,'Tuscany Court'!$C$30,0)</f>
        <v>0</v>
      </c>
      <c r="D57" s="45">
        <f>IF('Tuscany Court'!$A$30=2,'Tuscany Court'!$D$30,0)</f>
        <v>0</v>
      </c>
      <c r="E57" s="46">
        <f t="shared" si="2"/>
        <v>0</v>
      </c>
      <c r="F57" s="46">
        <f>IF('Tuscany Court'!$A$30=2,'Tuscany Court'!$K$30,0)</f>
        <v>0</v>
      </c>
      <c r="G57" s="46">
        <f t="shared" si="3"/>
        <v>0</v>
      </c>
      <c r="H57" s="47">
        <f>IF('Tuscany Court'!$A$30=2,'Tuscany Court'!$M$30,0)</f>
        <v>0</v>
      </c>
    </row>
    <row r="58" spans="1:8" hidden="1" x14ac:dyDescent="0.25">
      <c r="A58" s="44" t="str">
        <f>IF('Tuscany Court'!A31=2,'Tuscany Court'!B$1,"")</f>
        <v/>
      </c>
      <c r="B58" s="45" t="str">
        <f>IF('Tuscany Court'!$A$31=2,'Tuscany Court'!$A$31&amp;"/"&amp;'Tuscany Court'!$B$31,"")</f>
        <v/>
      </c>
      <c r="C58" s="45">
        <f>IF('Tuscany Court'!$A$31=2,'Tuscany Court'!$C$31,0)</f>
        <v>0</v>
      </c>
      <c r="D58" s="45">
        <f>IF('Tuscany Court'!$A$31=2,'Tuscany Court'!$D$31,0)</f>
        <v>0</v>
      </c>
      <c r="E58" s="46">
        <f t="shared" si="2"/>
        <v>0</v>
      </c>
      <c r="F58" s="46">
        <f>IF('Tuscany Court'!$A$31=2,'Tuscany Court'!$K$31,0)</f>
        <v>0</v>
      </c>
      <c r="G58" s="46">
        <f t="shared" si="3"/>
        <v>0</v>
      </c>
      <c r="H58" s="47">
        <f>IF('Tuscany Court'!$A$31=2,'Tuscany Court'!$M$31,0)</f>
        <v>0</v>
      </c>
    </row>
    <row r="59" spans="1:8" x14ac:dyDescent="0.25">
      <c r="A59" s="44" t="str">
        <f>IF('Tuscany Court'!A38=2,'Tuscany Court'!B$1,"")</f>
        <v>Tuscany Court</v>
      </c>
      <c r="B59" s="45" t="str">
        <f>IF('Tuscany Court'!$A$38=2,'Tuscany Court'!$A$38&amp;"/"&amp;'Tuscany Court'!$B$38,"")</f>
        <v>2/8</v>
      </c>
      <c r="C59" s="45">
        <f>IF('Tuscany Court'!$A$38=2,'Tuscany Court'!$C$38,0)</f>
        <v>8</v>
      </c>
      <c r="D59" s="45">
        <f>IF('Tuscany Court'!$A$38=2,'Tuscany Court'!$D$38,0)</f>
        <v>985</v>
      </c>
      <c r="E59" s="46">
        <f t="shared" si="2"/>
        <v>7880</v>
      </c>
      <c r="F59" s="46">
        <f>IF('Tuscany Court'!$A$38=2,'Tuscany Court'!$K$38,0)</f>
        <v>1685</v>
      </c>
      <c r="G59" s="46">
        <f t="shared" si="3"/>
        <v>13480</v>
      </c>
      <c r="H59" s="47">
        <f>IF('Tuscany Court'!$A$38=2,'Tuscany Court'!$M$38,0)</f>
        <v>1.7106598984771573</v>
      </c>
    </row>
    <row r="60" spans="1:8" x14ac:dyDescent="0.25">
      <c r="A60" s="44" t="str">
        <f>IF('Tuscany Court'!A39=2,'Tuscany Court'!B$1,"")</f>
        <v>Tuscany Court</v>
      </c>
      <c r="B60" s="45" t="str">
        <f>IF('Tuscany Court'!$A$39=2,'Tuscany Court'!$A$39&amp;"/"&amp;'Tuscany Court'!$B$39,"")</f>
        <v>2/8</v>
      </c>
      <c r="C60" s="45">
        <f>IF('Tuscany Court'!$A$39=2,'Tuscany Court'!$C$39,0)</f>
        <v>8</v>
      </c>
      <c r="D60" s="45">
        <f>IF('Tuscany Court'!$A$39=2,'Tuscany Court'!$D$39,0)</f>
        <v>1076</v>
      </c>
      <c r="E60" s="46">
        <f t="shared" si="2"/>
        <v>8608</v>
      </c>
      <c r="F60" s="46">
        <f>IF('Tuscany Court'!$A$39=2,'Tuscany Court'!$K$39,0)</f>
        <v>1465</v>
      </c>
      <c r="G60" s="46">
        <f t="shared" si="3"/>
        <v>11720</v>
      </c>
      <c r="H60" s="47">
        <f>IF('Tuscany Court'!$A$39=2,'Tuscany Court'!$M$39,0)</f>
        <v>1.3615241635687731</v>
      </c>
    </row>
    <row r="61" spans="1:8" x14ac:dyDescent="0.25">
      <c r="A61" s="44" t="str">
        <f>IF('Augusta Court'!A37=2,'Augusta Court'!$B$1,"")</f>
        <v>Augusta Court</v>
      </c>
      <c r="B61" s="45" t="str">
        <f>IF('Augusta Court'!$A$37=2,'Augusta Court'!$A$37&amp;"/"&amp;'Augusta Court'!$B$37,"")</f>
        <v>2/2</v>
      </c>
      <c r="C61" s="45">
        <f>IF('Augusta Court'!$A$37=2,'Augusta Court'!$C$37,0)</f>
        <v>13</v>
      </c>
      <c r="D61" s="45">
        <f>IF('Augusta Court'!$A$37=2,'Augusta Court'!$D$37,0)</f>
        <v>1350</v>
      </c>
      <c r="E61" s="46">
        <f t="shared" si="2"/>
        <v>17550</v>
      </c>
      <c r="F61" s="46">
        <f>IF('Augusta Court'!$A$37=2,'Augusta Court'!$K$37,0)</f>
        <v>1804.16</v>
      </c>
      <c r="G61" s="46">
        <f t="shared" si="3"/>
        <v>23454.080000000002</v>
      </c>
      <c r="H61" s="47">
        <f>IF('Augusta Court'!$A$37=2,'Augusta Court'!$M$37,0)</f>
        <v>1.3364148148148149</v>
      </c>
    </row>
    <row r="62" spans="1:8" x14ac:dyDescent="0.25">
      <c r="A62" s="44" t="e">
        <f>IF('Tuscany Oaks'!#REF!=2,'Tuscany Oaks'!B$1,"")</f>
        <v>#REF!</v>
      </c>
      <c r="B62" s="45" t="e">
        <f>IF('Tuscany Oaks'!#REF!=2,'Tuscany Oaks'!#REF!&amp;"/"&amp;'Tuscany Oaks'!#REF!,"")</f>
        <v>#REF!</v>
      </c>
      <c r="C62" s="45" t="e">
        <f>IF('Tuscany Oaks'!#REF!=2,'Tuscany Oaks'!#REF!,0)</f>
        <v>#REF!</v>
      </c>
      <c r="D62" s="45" t="e">
        <f>IF('Tuscany Oaks'!#REF!=2,'Tuscany Oaks'!#REF!,0)</f>
        <v>#REF!</v>
      </c>
      <c r="E62" s="46">
        <f t="shared" si="2"/>
        <v>0</v>
      </c>
      <c r="F62" s="46" t="e">
        <f>IF('Tuscany Oaks'!#REF!=2,'Tuscany Oaks'!#REF!,0)</f>
        <v>#REF!</v>
      </c>
      <c r="G62" s="46" t="e">
        <f t="shared" si="3"/>
        <v>#REF!</v>
      </c>
      <c r="H62" s="47" t="e">
        <f>IF('Tuscany Oaks'!#REF!=2,'Tuscany Oaks'!#REF!,0)</f>
        <v>#REF!</v>
      </c>
    </row>
    <row r="63" spans="1:8" x14ac:dyDescent="0.25">
      <c r="A63" s="44" t="str">
        <f>IF('Tuscany Court'!A40=2,'Tuscany Court'!B$1,"")</f>
        <v>Tuscany Court</v>
      </c>
      <c r="B63" s="45" t="str">
        <f>IF('Tuscany Court'!$A$40=2,'Tuscany Court'!$A$40&amp;"/"&amp;'Tuscany Court'!$B$40,"")</f>
        <v>2/8</v>
      </c>
      <c r="C63" s="45">
        <f>IF('Tuscany Court'!$A$40=2,'Tuscany Court'!$C$40,0)</f>
        <v>3</v>
      </c>
      <c r="D63" s="45">
        <f>IF('Tuscany Court'!$A$40=2,'Tuscany Court'!$D$40,0)</f>
        <v>1168</v>
      </c>
      <c r="E63" s="46">
        <f t="shared" si="2"/>
        <v>3504</v>
      </c>
      <c r="F63" s="46">
        <f>IF('Tuscany Court'!$A$40=2,'Tuscany Court'!$K$40,0)</f>
        <v>1640</v>
      </c>
      <c r="G63" s="46">
        <f t="shared" si="3"/>
        <v>4920</v>
      </c>
      <c r="H63" s="47">
        <f>IF('Tuscany Court'!$A$40=2,'Tuscany Court'!$M$40,0)</f>
        <v>1.404109589041096</v>
      </c>
    </row>
    <row r="64" spans="1:8" x14ac:dyDescent="0.25">
      <c r="A64" s="44" t="str">
        <f>IF('Augusta Court'!A38=2,'Augusta Court'!$B$1,"")</f>
        <v>Augusta Court</v>
      </c>
      <c r="B64" s="45" t="str">
        <f>IF('Augusta Court'!$A$38=2,'Augusta Court'!$A$38&amp;"/"&amp;'Augusta Court'!$B$38,"")</f>
        <v>2/2</v>
      </c>
      <c r="C64" s="45">
        <f>IF('Augusta Court'!$A$38=2,'Augusta Court'!$C$38,0)</f>
        <v>4</v>
      </c>
      <c r="D64" s="45">
        <f>IF('Augusta Court'!$A$38=2,'Augusta Court'!$D$38,0)</f>
        <v>1350</v>
      </c>
      <c r="E64" s="46">
        <f t="shared" si="2"/>
        <v>5400</v>
      </c>
      <c r="F64" s="46">
        <f>IF('Augusta Court'!$A$38=2,'Augusta Court'!$K$38,0)</f>
        <v>1816.95</v>
      </c>
      <c r="G64" s="46">
        <f t="shared" si="3"/>
        <v>7267.8</v>
      </c>
      <c r="H64" s="47">
        <f>IF('Augusta Court'!$A$38=2,'Augusta Court'!$M$38,0)</f>
        <v>1.3458888888888889</v>
      </c>
    </row>
    <row r="65" spans="1:8" hidden="1" x14ac:dyDescent="0.25">
      <c r="A65" s="44" t="str">
        <f>IF('Tuscany Court'!A41=2,'Tuscany Court'!B$1,"")</f>
        <v>Tuscany Court</v>
      </c>
      <c r="B65" s="45" t="str">
        <f>IF('Tuscany Court'!$A$41=2,'Tuscany Court'!$A$41&amp;"/"&amp;'Tuscany Court'!$B$41,"")</f>
        <v>2/3</v>
      </c>
      <c r="C65" s="45">
        <f>IF('Tuscany Court'!$A$41=2,'Tuscany Court'!$C$41,0)</f>
        <v>8</v>
      </c>
      <c r="D65" s="45">
        <f>IF('Tuscany Court'!$A$41=2,'Tuscany Court'!$D$41,0)</f>
        <v>1174</v>
      </c>
      <c r="E65" s="46">
        <f t="shared" si="2"/>
        <v>9392</v>
      </c>
      <c r="F65" s="46">
        <f>IF('Tuscany Court'!$A$41=2,'Tuscany Court'!$K$41,0)</f>
        <v>1715</v>
      </c>
      <c r="G65" s="46">
        <f t="shared" si="3"/>
        <v>13720</v>
      </c>
      <c r="H65" s="47">
        <f>IF('Tuscany Court'!$A$41=2,'Tuscany Court'!$M$41,0)</f>
        <v>1.460817717206133</v>
      </c>
    </row>
    <row r="66" spans="1:8" hidden="1" x14ac:dyDescent="0.25">
      <c r="A66" s="44" t="str">
        <f>IF('Tuscany Court'!A42=2,'Tuscany Court'!B$1,"")</f>
        <v>Tuscany Court</v>
      </c>
      <c r="B66" s="45" t="str">
        <f>IF('Tuscany Court'!$A$42=2,'Tuscany Court'!$A$42&amp;"/"&amp;'Tuscany Court'!$B$42,"")</f>
        <v>2/8</v>
      </c>
      <c r="C66" s="45">
        <f>IF('Tuscany Court'!$A$42=2,'Tuscany Court'!$C$42,0)</f>
        <v>4</v>
      </c>
      <c r="D66" s="45">
        <f>IF('Tuscany Court'!$A$42=2,'Tuscany Court'!$D$42,0)</f>
        <v>1207</v>
      </c>
      <c r="E66" s="46">
        <f t="shared" si="2"/>
        <v>4828</v>
      </c>
      <c r="F66" s="46">
        <f>IF('Tuscany Court'!$A$42=2,'Tuscany Court'!$K$42,0)</f>
        <v>1945</v>
      </c>
      <c r="G66" s="46">
        <f t="shared" si="3"/>
        <v>7780</v>
      </c>
      <c r="H66" s="47">
        <f>IF('Tuscany Court'!$A$42=2,'Tuscany Court'!$M$42,0)</f>
        <v>1.6114333057166528</v>
      </c>
    </row>
    <row r="67" spans="1:8" hidden="1" x14ac:dyDescent="0.25">
      <c r="A67" s="44" t="str">
        <f>IF('Tuscany Court'!A43=2,'Tuscany Court'!B$1,"")</f>
        <v/>
      </c>
      <c r="B67" s="45" t="str">
        <f>IF('Tuscany Court'!$A$43=2,'Tuscany Court'!$A$43&amp;"/"&amp;'Tuscany Court'!$B$43,"")</f>
        <v/>
      </c>
      <c r="C67" s="45">
        <f>IF('Tuscany Court'!$A$43=2,'Tuscany Court'!$C$43,0)</f>
        <v>0</v>
      </c>
      <c r="D67" s="45">
        <f>IF('Tuscany Court'!$A$43=2,'Tuscany Court'!$D$43,0)</f>
        <v>0</v>
      </c>
      <c r="E67" s="46">
        <f t="shared" si="2"/>
        <v>0</v>
      </c>
      <c r="F67" s="46">
        <f>IF('Tuscany Court'!$A$43=2,'Tuscany Court'!$K$43,0)</f>
        <v>0</v>
      </c>
      <c r="G67" s="46">
        <f t="shared" si="3"/>
        <v>0</v>
      </c>
      <c r="H67" s="47">
        <f>IF('Tuscany Court'!$A$43=2,'Tuscany Court'!$M$43,0)</f>
        <v>0</v>
      </c>
    </row>
    <row r="68" spans="1:8" hidden="1" x14ac:dyDescent="0.25">
      <c r="A68" s="44" t="e">
        <f>IF('Tuscany Court'!#REF!=2,'Tuscany Court'!B$1,"")</f>
        <v>#REF!</v>
      </c>
      <c r="B68" s="45" t="e">
        <f>IF('Tuscany Court'!#REF!=2,'Tuscany Court'!#REF!&amp;"/"&amp;'Tuscany Court'!#REF!,"")</f>
        <v>#REF!</v>
      </c>
      <c r="C68" s="45" t="e">
        <f>IF('Tuscany Court'!#REF!=2,'Tuscany Court'!#REF!,0)</f>
        <v>#REF!</v>
      </c>
      <c r="D68" s="45" t="e">
        <f>IF('Tuscany Court'!#REF!=2,'Tuscany Court'!#REF!,0)</f>
        <v>#REF!</v>
      </c>
      <c r="E68" s="46">
        <f t="shared" si="2"/>
        <v>0</v>
      </c>
      <c r="F68" s="46" t="e">
        <f>IF('Tuscany Court'!#REF!=2,'Tuscany Court'!#REF!,0)</f>
        <v>#REF!</v>
      </c>
      <c r="G68" s="46" t="e">
        <f t="shared" si="3"/>
        <v>#REF!</v>
      </c>
      <c r="H68" s="47" t="e">
        <f>IF('Tuscany Court'!#REF!=2,'Tuscany Court'!#REF!,0)</f>
        <v>#REF!</v>
      </c>
    </row>
    <row r="69" spans="1:8" hidden="1" x14ac:dyDescent="0.25">
      <c r="A69" s="44" t="e">
        <f>IF('Tuscany Court'!#REF!=2,'Tuscany Court'!B$1,"")</f>
        <v>#REF!</v>
      </c>
      <c r="B69" s="45" t="e">
        <f>IF('Tuscany Court'!#REF!=2,'Tuscany Court'!#REF!&amp;"/"&amp;'Tuscany Court'!#REF!,"")</f>
        <v>#REF!</v>
      </c>
      <c r="C69" s="45" t="e">
        <f>IF('Tuscany Court'!#REF!=2,'Tuscany Court'!#REF!,0)</f>
        <v>#REF!</v>
      </c>
      <c r="D69" s="45" t="e">
        <f>IF('Tuscany Court'!#REF!=2,'Tuscany Court'!#REF!,0)</f>
        <v>#REF!</v>
      </c>
      <c r="E69" s="46">
        <f t="shared" ref="E69:E100" si="4">IF(ISERROR(C69*D69),0,(C69*D69))</f>
        <v>0</v>
      </c>
      <c r="F69" s="46" t="e">
        <f>IF('Tuscany Court'!#REF!=2,'Tuscany Court'!#REF!,0)</f>
        <v>#REF!</v>
      </c>
      <c r="G69" s="46" t="e">
        <f t="shared" ref="G69:G100" si="5">C69*F69</f>
        <v>#REF!</v>
      </c>
      <c r="H69" s="47" t="e">
        <f>IF('Tuscany Court'!#REF!=2,'Tuscany Court'!#REF!,0)</f>
        <v>#REF!</v>
      </c>
    </row>
    <row r="70" spans="1:8" hidden="1" x14ac:dyDescent="0.25">
      <c r="A70" s="44" t="e">
        <f>IF('Tuscany Court'!#REF!=2,'Tuscany Court'!B$1,"")</f>
        <v>#REF!</v>
      </c>
      <c r="B70" s="45" t="e">
        <f>IF('Tuscany Court'!#REF!=2,'Tuscany Court'!#REF!&amp;"/"&amp;'Tuscany Court'!#REF!,"")</f>
        <v>#REF!</v>
      </c>
      <c r="C70" s="45" t="e">
        <f>IF('Tuscany Court'!#REF!=2,'Tuscany Court'!#REF!,0)</f>
        <v>#REF!</v>
      </c>
      <c r="D70" s="45" t="e">
        <f>IF('Tuscany Court'!#REF!=2,'Tuscany Court'!#REF!,0)</f>
        <v>#REF!</v>
      </c>
      <c r="E70" s="46">
        <f t="shared" si="4"/>
        <v>0</v>
      </c>
      <c r="F70" s="46" t="e">
        <f>IF('Tuscany Court'!#REF!=2,'Tuscany Court'!#REF!,0)</f>
        <v>#REF!</v>
      </c>
      <c r="G70" s="46" t="e">
        <f t="shared" si="5"/>
        <v>#REF!</v>
      </c>
      <c r="H70" s="47" t="e">
        <f>IF('Tuscany Court'!#REF!=2,'Tuscany Court'!#REF!,0)</f>
        <v>#REF!</v>
      </c>
    </row>
    <row r="71" spans="1:8" hidden="1" x14ac:dyDescent="0.25">
      <c r="A71" s="44" t="e">
        <f>IF('Tuscany Court'!#REF!=2,'Tuscany Court'!B$1,"")</f>
        <v>#REF!</v>
      </c>
      <c r="B71" s="45" t="e">
        <f>IF('Tuscany Court'!#REF!=2,'Tuscany Court'!#REF!&amp;"/"&amp;'Tuscany Court'!#REF!,"")</f>
        <v>#REF!</v>
      </c>
      <c r="C71" s="45" t="e">
        <f>IF('Tuscany Court'!#REF!=2,'Tuscany Court'!#REF!,0)</f>
        <v>#REF!</v>
      </c>
      <c r="D71" s="45" t="e">
        <f>IF('Tuscany Court'!#REF!=2,'Tuscany Court'!#REF!,0)</f>
        <v>#REF!</v>
      </c>
      <c r="E71" s="46">
        <f t="shared" si="4"/>
        <v>0</v>
      </c>
      <c r="F71" s="46" t="e">
        <f>IF('Tuscany Court'!#REF!=2,'Tuscany Court'!#REF!,0)</f>
        <v>#REF!</v>
      </c>
      <c r="G71" s="46" t="e">
        <f t="shared" si="5"/>
        <v>#REF!</v>
      </c>
      <c r="H71" s="47" t="e">
        <f>IF('Tuscany Court'!#REF!=2,'Tuscany Court'!#REF!,0)</f>
        <v>#REF!</v>
      </c>
    </row>
    <row r="72" spans="1:8" hidden="1" x14ac:dyDescent="0.25">
      <c r="A72" s="44" t="e">
        <f>IF('Tuscany Court'!#REF!=2,'Tuscany Court'!B$1,"")</f>
        <v>#REF!</v>
      </c>
      <c r="B72" s="45" t="e">
        <f>IF('Tuscany Court'!#REF!=2,'Tuscany Court'!#REF!&amp;"/"&amp;'Tuscany Court'!#REF!,"")</f>
        <v>#REF!</v>
      </c>
      <c r="C72" s="45" t="e">
        <f>IF('Tuscany Court'!#REF!=2,'Tuscany Court'!#REF!,0)</f>
        <v>#REF!</v>
      </c>
      <c r="D72" s="45" t="e">
        <f>IF('Tuscany Court'!#REF!=2,'Tuscany Court'!#REF!,0)</f>
        <v>#REF!</v>
      </c>
      <c r="E72" s="46">
        <f t="shared" si="4"/>
        <v>0</v>
      </c>
      <c r="F72" s="46" t="e">
        <f>IF('Tuscany Court'!#REF!=2,'Tuscany Court'!#REF!,0)</f>
        <v>#REF!</v>
      </c>
      <c r="G72" s="46" t="e">
        <f t="shared" si="5"/>
        <v>#REF!</v>
      </c>
      <c r="H72" s="47" t="e">
        <f>IF('Tuscany Court'!#REF!=2,'Tuscany Court'!#REF!,0)</f>
        <v>#REF!</v>
      </c>
    </row>
    <row r="73" spans="1:8" hidden="1" x14ac:dyDescent="0.25">
      <c r="A73" s="44" t="e">
        <f>IF('Tuscany Court'!#REF!=2,'Tuscany Court'!B$1,"")</f>
        <v>#REF!</v>
      </c>
      <c r="B73" s="45" t="e">
        <f>IF('Tuscany Court'!#REF!=2,'Tuscany Court'!#REF!&amp;"/"&amp;'Tuscany Court'!#REF!,"")</f>
        <v>#REF!</v>
      </c>
      <c r="C73" s="45" t="e">
        <f>IF('Tuscany Court'!#REF!=2,'Tuscany Court'!#REF!,0)</f>
        <v>#REF!</v>
      </c>
      <c r="D73" s="45" t="e">
        <f>IF('Tuscany Court'!#REF!=2,'Tuscany Court'!#REF!,0)</f>
        <v>#REF!</v>
      </c>
      <c r="E73" s="46">
        <f t="shared" si="4"/>
        <v>0</v>
      </c>
      <c r="F73" s="46" t="e">
        <f>IF('Tuscany Court'!#REF!=2,'Tuscany Court'!#REF!,0)</f>
        <v>#REF!</v>
      </c>
      <c r="G73" s="46" t="e">
        <f t="shared" si="5"/>
        <v>#REF!</v>
      </c>
      <c r="H73" s="47" t="e">
        <f>IF('Tuscany Court'!#REF!=2,'Tuscany Court'!#REF!,0)</f>
        <v>#REF!</v>
      </c>
    </row>
    <row r="74" spans="1:8" hidden="1" x14ac:dyDescent="0.25">
      <c r="A74" s="44" t="e">
        <f>IF('Tuscany Court'!#REF!=2,'Tuscany Court'!B$1,"")</f>
        <v>#REF!</v>
      </c>
      <c r="B74" s="45" t="e">
        <f>IF('Tuscany Court'!#REF!=2,'Tuscany Court'!#REF!&amp;"/"&amp;'Tuscany Court'!#REF!,"")</f>
        <v>#REF!</v>
      </c>
      <c r="C74" s="45" t="e">
        <f>IF('Tuscany Court'!#REF!=2,'Tuscany Court'!#REF!,0)</f>
        <v>#REF!</v>
      </c>
      <c r="D74" s="45" t="e">
        <f>IF('Tuscany Court'!#REF!=2,'Tuscany Court'!#REF!,0)</f>
        <v>#REF!</v>
      </c>
      <c r="E74" s="46">
        <f t="shared" si="4"/>
        <v>0</v>
      </c>
      <c r="F74" s="46" t="e">
        <f>IF('Tuscany Court'!#REF!=2,'Tuscany Court'!#REF!,0)</f>
        <v>#REF!</v>
      </c>
      <c r="G74" s="46" t="e">
        <f t="shared" si="5"/>
        <v>#REF!</v>
      </c>
      <c r="H74" s="47" t="e">
        <f>IF('Tuscany Court'!#REF!=2,'Tuscany Court'!#REF!,0)</f>
        <v>#REF!</v>
      </c>
    </row>
    <row r="75" spans="1:8" hidden="1" x14ac:dyDescent="0.25">
      <c r="A75" s="44" t="str">
        <f>IF('Tuscany Oaks'!A30=2,'Tuscany Oaks'!B$1,"")</f>
        <v/>
      </c>
      <c r="B75" s="45" t="str">
        <f>IF('Tuscany Oaks'!$A$30=2,'Tuscany Oaks'!$A$30&amp;"/"&amp;'Tuscany Oaks'!$B$30,"")</f>
        <v/>
      </c>
      <c r="C75" s="45">
        <f>IF('Tuscany Oaks'!$A$30=2,'Tuscany Oaks'!$C$30,0)</f>
        <v>0</v>
      </c>
      <c r="D75" s="45">
        <f>IF('Tuscany Oaks'!$A$30=2,'Tuscany Oaks'!$D$30,0)</f>
        <v>0</v>
      </c>
      <c r="E75" s="46">
        <f t="shared" si="4"/>
        <v>0</v>
      </c>
      <c r="F75" s="46">
        <f>IF('Tuscany Oaks'!$A$30=2,'Tuscany Oaks'!$K$30,0)</f>
        <v>0</v>
      </c>
      <c r="G75" s="46">
        <f t="shared" si="5"/>
        <v>0</v>
      </c>
      <c r="H75" s="47">
        <f>IF('Tuscany Oaks'!$A$30=2,'Tuscany Oaks'!$M$30,0)</f>
        <v>0</v>
      </c>
    </row>
    <row r="76" spans="1:8" hidden="1" x14ac:dyDescent="0.25">
      <c r="A76" s="44" t="str">
        <f>IF('Tuscany Oaks'!A31=2,'Tuscany Oaks'!B$1,"")</f>
        <v/>
      </c>
      <c r="B76" s="45" t="str">
        <f>IF('Tuscany Oaks'!$A$31=2,'Tuscany Oaks'!$A$31&amp;"/"&amp;'Tuscany Oaks'!$B$31,"")</f>
        <v/>
      </c>
      <c r="C76" s="45">
        <f>IF('Tuscany Oaks'!$A$31=2,'Tuscany Oaks'!$C$31,0)</f>
        <v>0</v>
      </c>
      <c r="D76" s="45">
        <f>IF('Tuscany Oaks'!$A$31=2,'Tuscany Oaks'!$D$31,0)</f>
        <v>0</v>
      </c>
      <c r="E76" s="46">
        <f t="shared" si="4"/>
        <v>0</v>
      </c>
      <c r="F76" s="46">
        <f>IF('Tuscany Oaks'!$A$31=2,'Tuscany Oaks'!$K$31,0)</f>
        <v>0</v>
      </c>
      <c r="G76" s="46">
        <f t="shared" si="5"/>
        <v>0</v>
      </c>
      <c r="H76" s="47">
        <f>IF('Tuscany Oaks'!$A$31=2,'Tuscany Oaks'!$M$31,0)</f>
        <v>0</v>
      </c>
    </row>
    <row r="77" spans="1:8" hidden="1" x14ac:dyDescent="0.25">
      <c r="A77" s="44" t="e">
        <f>IF('Tuscany Oaks'!#REF!=2,'Tuscany Oaks'!B$1,"")</f>
        <v>#REF!</v>
      </c>
      <c r="B77" s="45" t="e">
        <f>IF('Tuscany Oaks'!#REF!=2,'Tuscany Oaks'!#REF!&amp;"/"&amp;'Tuscany Oaks'!#REF!,"")</f>
        <v>#REF!</v>
      </c>
      <c r="C77" s="45" t="e">
        <f>IF('Tuscany Oaks'!#REF!=2,'Tuscany Oaks'!#REF!,0)</f>
        <v>#REF!</v>
      </c>
      <c r="D77" s="45" t="e">
        <f>IF('Tuscany Oaks'!#REF!=2,'Tuscany Oaks'!#REF!,0)</f>
        <v>#REF!</v>
      </c>
      <c r="E77" s="46">
        <f t="shared" si="4"/>
        <v>0</v>
      </c>
      <c r="F77" s="46" t="e">
        <f>IF('Tuscany Oaks'!#REF!=2,'Tuscany Oaks'!#REF!,0)</f>
        <v>#REF!</v>
      </c>
      <c r="G77" s="46" t="e">
        <f t="shared" si="5"/>
        <v>#REF!</v>
      </c>
      <c r="H77" s="47" t="e">
        <f>IF('Tuscany Oaks'!#REF!=2,'Tuscany Oaks'!#REF!,0)</f>
        <v>#REF!</v>
      </c>
    </row>
    <row r="78" spans="1:8" hidden="1" x14ac:dyDescent="0.25">
      <c r="A78" s="44" t="e">
        <f>IF('Tuscany Oaks'!#REF!=2,'Tuscany Oaks'!B$1,"")</f>
        <v>#REF!</v>
      </c>
      <c r="B78" s="45" t="e">
        <f>IF('Tuscany Oaks'!#REF!=2,'Tuscany Oaks'!#REF!&amp;"/"&amp;'Tuscany Oaks'!#REF!,"")</f>
        <v>#REF!</v>
      </c>
      <c r="C78" s="45" t="e">
        <f>IF('Tuscany Oaks'!#REF!=2,'Tuscany Oaks'!#REF!,0)</f>
        <v>#REF!</v>
      </c>
      <c r="D78" s="45" t="e">
        <f>IF('Tuscany Oaks'!#REF!=2,'Tuscany Oaks'!#REF!,0)</f>
        <v>#REF!</v>
      </c>
      <c r="E78" s="46">
        <f t="shared" si="4"/>
        <v>0</v>
      </c>
      <c r="F78" s="46" t="e">
        <f>IF('Tuscany Oaks'!#REF!=2,'Tuscany Oaks'!#REF!,0)</f>
        <v>#REF!</v>
      </c>
      <c r="G78" s="46" t="e">
        <f t="shared" si="5"/>
        <v>#REF!</v>
      </c>
      <c r="H78" s="47" t="e">
        <f>IF('Tuscany Oaks'!#REF!=2,'Tuscany Oaks'!#REF!,0)</f>
        <v>#REF!</v>
      </c>
    </row>
    <row r="79" spans="1:8" x14ac:dyDescent="0.25">
      <c r="A79" s="44" t="str">
        <f>IF('Augusta Court'!A39=2,'Augusta Court'!$B$1,"")</f>
        <v>Augusta Court</v>
      </c>
      <c r="B79" s="45" t="str">
        <f>IF('Augusta Court'!$A$39=2,'Augusta Court'!$A$39&amp;"/"&amp;'Augusta Court'!$B$39,"")</f>
        <v>2/2</v>
      </c>
      <c r="C79" s="45">
        <f>IF('Augusta Court'!$A$39=2,'Augusta Court'!$C$39,0)</f>
        <v>4</v>
      </c>
      <c r="D79" s="45">
        <f>IF('Augusta Court'!$A$39=2,'Augusta Court'!$D$39,0)</f>
        <v>985</v>
      </c>
      <c r="E79" s="46">
        <f t="shared" si="4"/>
        <v>3940</v>
      </c>
      <c r="F79" s="46">
        <f>IF('Augusta Court'!$A$39=2,'Augusta Court'!$K$39,0)</f>
        <v>1073.8699999999999</v>
      </c>
      <c r="G79" s="46">
        <f t="shared" si="5"/>
        <v>4295.4799999999996</v>
      </c>
      <c r="H79" s="47">
        <f>IF('Augusta Court'!$A$39=2,'Augusta Court'!$M$39,0)</f>
        <v>1.090223350253807</v>
      </c>
    </row>
    <row r="80" spans="1:8" x14ac:dyDescent="0.25">
      <c r="A80" s="44" t="e">
        <f>IF('Tuscany Oaks'!#REF!=2,'Tuscany Oaks'!B$1,"")</f>
        <v>#REF!</v>
      </c>
      <c r="B80" s="45" t="e">
        <f>IF('Tuscany Oaks'!#REF!=2,'Tuscany Oaks'!#REF!&amp;"/"&amp;'Tuscany Oaks'!#REF!,"")</f>
        <v>#REF!</v>
      </c>
      <c r="C80" s="45" t="e">
        <f>IF('Tuscany Oaks'!#REF!=2,'Tuscany Oaks'!#REF!,0)</f>
        <v>#REF!</v>
      </c>
      <c r="D80" s="45" t="e">
        <f>IF('Tuscany Oaks'!#REF!=2,'Tuscany Oaks'!#REF!,0)</f>
        <v>#REF!</v>
      </c>
      <c r="E80" s="46">
        <f t="shared" si="4"/>
        <v>0</v>
      </c>
      <c r="F80" s="46" t="e">
        <f>IF('Tuscany Oaks'!#REF!=2,'Tuscany Oaks'!#REF!,0)</f>
        <v>#REF!</v>
      </c>
      <c r="G80" s="46" t="e">
        <f t="shared" si="5"/>
        <v>#REF!</v>
      </c>
      <c r="H80" s="47" t="e">
        <f>IF('Tuscany Oaks'!#REF!=2,'Tuscany Oaks'!#REF!,0)</f>
        <v>#REF!</v>
      </c>
    </row>
    <row r="81" spans="1:8" x14ac:dyDescent="0.25">
      <c r="A81" s="44" t="str">
        <f>IF('Tate Tanglewood'!A36=2,'Tate Tanglewood'!B$1,"")</f>
        <v/>
      </c>
      <c r="B81" s="45" t="str">
        <f>IF('Tate Tanglewood'!$A$36=2,'Tate Tanglewood'!$A$36&amp;"/"&amp;'Tate Tanglewood'!$B$36,"")</f>
        <v/>
      </c>
      <c r="C81" s="45">
        <f>IF('Tate Tanglewood'!$A$36=2,'Tate Tanglewood'!$C$36,0)</f>
        <v>0</v>
      </c>
      <c r="D81" s="45">
        <f>IF('Tate Tanglewood'!$A$36=2,'Tate Tanglewood'!$D$36,0)</f>
        <v>0</v>
      </c>
      <c r="E81" s="46">
        <f t="shared" si="4"/>
        <v>0</v>
      </c>
      <c r="F81" s="46">
        <f>IF('Tate Tanglewood'!$A$36=2,'Tate Tanglewood'!$K$36,0)</f>
        <v>0</v>
      </c>
      <c r="G81" s="46">
        <f t="shared" si="5"/>
        <v>0</v>
      </c>
      <c r="H81" s="47">
        <f>IF('Tate Tanglewood'!$A$36=2,'Tate Tanglewood'!$M$36,0)</f>
        <v>0</v>
      </c>
    </row>
    <row r="82" spans="1:8" x14ac:dyDescent="0.25">
      <c r="A82" s="44" t="str">
        <f>IF('Tate Tanglewood'!A35=2,'Tate Tanglewood'!B$1,"")</f>
        <v/>
      </c>
      <c r="B82" s="45" t="str">
        <f>IF('Tate Tanglewood'!$A$35=2,'Tate Tanglewood'!$A$35&amp;"/"&amp;'Tate Tanglewood'!$B$35,"")</f>
        <v/>
      </c>
      <c r="C82" s="45">
        <f>IF('Tate Tanglewood'!$A$35=2,'Tate Tanglewood'!$C$35,0)</f>
        <v>0</v>
      </c>
      <c r="D82" s="45">
        <f>IF('Tate Tanglewood'!$A$35=2,'Tate Tanglewood'!$D$35,0)</f>
        <v>0</v>
      </c>
      <c r="E82" s="46">
        <f t="shared" si="4"/>
        <v>0</v>
      </c>
      <c r="F82" s="46">
        <f>IF('Tate Tanglewood'!$A$35=2,'Tate Tanglewood'!$K$35,0)</f>
        <v>0</v>
      </c>
      <c r="G82" s="46">
        <f t="shared" si="5"/>
        <v>0</v>
      </c>
      <c r="H82" s="47">
        <f>IF('Tate Tanglewood'!$A$35=2,'Tate Tanglewood'!$M$35,0)</f>
        <v>0</v>
      </c>
    </row>
    <row r="83" spans="1:8" hidden="1" x14ac:dyDescent="0.25">
      <c r="A83" s="44" t="e">
        <f>IF('Tuscany Oaks'!#REF!=2,'Tuscany Oaks'!B$1,"")</f>
        <v>#REF!</v>
      </c>
      <c r="B83" s="45" t="e">
        <f>IF('Tuscany Oaks'!#REF!=2,'Tuscany Oaks'!#REF!&amp;"/"&amp;'Tuscany Oaks'!#REF!,"")</f>
        <v>#REF!</v>
      </c>
      <c r="C83" s="45" t="e">
        <f>IF('Tuscany Oaks'!#REF!=2,'Tuscany Oaks'!#REF!,0)</f>
        <v>#REF!</v>
      </c>
      <c r="D83" s="45" t="e">
        <f>IF('Tuscany Oaks'!#REF!=2,'Tuscany Oaks'!#REF!,0)</f>
        <v>#REF!</v>
      </c>
      <c r="E83" s="46">
        <f t="shared" si="4"/>
        <v>0</v>
      </c>
      <c r="F83" s="46" t="e">
        <f>IF('Tuscany Oaks'!#REF!=2,'Tuscany Oaks'!#REF!,0)</f>
        <v>#REF!</v>
      </c>
      <c r="G83" s="46" t="e">
        <f t="shared" si="5"/>
        <v>#REF!</v>
      </c>
      <c r="H83" s="47" t="e">
        <f>IF('Tuscany Oaks'!#REF!=2,'Tuscany Oaks'!#REF!,0)</f>
        <v>#REF!</v>
      </c>
    </row>
    <row r="84" spans="1:8" hidden="1" x14ac:dyDescent="0.25">
      <c r="A84" s="44" t="e">
        <f>IF('Tuscany Oaks'!#REF!=2,'Tuscany Oaks'!B$1,"")</f>
        <v>#REF!</v>
      </c>
      <c r="B84" s="45" t="e">
        <f>IF('Tuscany Oaks'!#REF!=2,'Tuscany Oaks'!#REF!&amp;"/"&amp;'Tuscany Oaks'!#REF!,"")</f>
        <v>#REF!</v>
      </c>
      <c r="C84" s="45" t="e">
        <f>IF('Tuscany Oaks'!#REF!=2,'Tuscany Oaks'!#REF!,0)</f>
        <v>#REF!</v>
      </c>
      <c r="D84" s="45" t="e">
        <f>IF('Tuscany Oaks'!#REF!=2,'Tuscany Oaks'!#REF!,0)</f>
        <v>#REF!</v>
      </c>
      <c r="E84" s="46">
        <f t="shared" si="4"/>
        <v>0</v>
      </c>
      <c r="F84" s="46" t="e">
        <f>IF('Tuscany Oaks'!#REF!=2,'Tuscany Oaks'!#REF!,0)</f>
        <v>#REF!</v>
      </c>
      <c r="G84" s="46" t="e">
        <f t="shared" si="5"/>
        <v>#REF!</v>
      </c>
      <c r="H84" s="47" t="e">
        <f>IF('Tuscany Oaks'!#REF!=2,'Tuscany Oaks'!#REF!,0)</f>
        <v>#REF!</v>
      </c>
    </row>
    <row r="85" spans="1:8" hidden="1" x14ac:dyDescent="0.25">
      <c r="A85" s="44" t="e">
        <f>IF('Tuscany Oaks'!#REF!=2,'Tuscany Oaks'!B$1,"")</f>
        <v>#REF!</v>
      </c>
      <c r="B85" s="45" t="e">
        <f>IF('Tuscany Oaks'!#REF!=2,'Tuscany Oaks'!#REF!&amp;"/"&amp;'Tuscany Oaks'!#REF!,"")</f>
        <v>#REF!</v>
      </c>
      <c r="C85" s="45" t="e">
        <f>IF('Tuscany Oaks'!#REF!=2,'Tuscany Oaks'!#REF!,0)</f>
        <v>#REF!</v>
      </c>
      <c r="D85" s="45" t="e">
        <f>IF('Tuscany Oaks'!#REF!=2,'Tuscany Oaks'!#REF!,0)</f>
        <v>#REF!</v>
      </c>
      <c r="E85" s="46">
        <f t="shared" si="4"/>
        <v>0</v>
      </c>
      <c r="F85" s="46" t="e">
        <f>IF('Tuscany Oaks'!#REF!=2,'Tuscany Oaks'!#REF!,0)</f>
        <v>#REF!</v>
      </c>
      <c r="G85" s="46" t="e">
        <f t="shared" si="5"/>
        <v>#REF!</v>
      </c>
      <c r="H85" s="47" t="e">
        <f>IF('Tuscany Oaks'!#REF!=2,'Tuscany Oaks'!#REF!,0)</f>
        <v>#REF!</v>
      </c>
    </row>
    <row r="86" spans="1:8" hidden="1" x14ac:dyDescent="0.25">
      <c r="A86" s="44" t="e">
        <f>IF('Tuscany Oaks'!#REF!=2,'Tuscany Oaks'!B$1,"")</f>
        <v>#REF!</v>
      </c>
      <c r="B86" s="45" t="e">
        <f>IF('Tuscany Oaks'!#REF!=2,'Tuscany Oaks'!#REF!&amp;"/"&amp;'Tuscany Oaks'!#REF!,"")</f>
        <v>#REF!</v>
      </c>
      <c r="C86" s="45" t="e">
        <f>IF('Tuscany Oaks'!#REF!=2,'Tuscany Oaks'!#REF!,0)</f>
        <v>#REF!</v>
      </c>
      <c r="D86" s="45" t="e">
        <f>IF('Tuscany Oaks'!#REF!=2,'Tuscany Oaks'!#REF!,0)</f>
        <v>#REF!</v>
      </c>
      <c r="E86" s="46">
        <f t="shared" si="4"/>
        <v>0</v>
      </c>
      <c r="F86" s="46" t="e">
        <f>IF('Tuscany Oaks'!#REF!=2,'Tuscany Oaks'!#REF!,0)</f>
        <v>#REF!</v>
      </c>
      <c r="G86" s="46" t="e">
        <f t="shared" si="5"/>
        <v>#REF!</v>
      </c>
      <c r="H86" s="47" t="e">
        <f>IF('Tuscany Oaks'!#REF!=2,'Tuscany Oaks'!#REF!,0)</f>
        <v>#REF!</v>
      </c>
    </row>
    <row r="87" spans="1:8" hidden="1" x14ac:dyDescent="0.25">
      <c r="A87" s="44" t="e">
        <f>IF('Tuscany Oaks'!#REF!=2,'Tuscany Oaks'!B$1,"")</f>
        <v>#REF!</v>
      </c>
      <c r="B87" s="45" t="e">
        <f>IF('Tuscany Oaks'!#REF!=2,'Tuscany Oaks'!#REF!&amp;"/"&amp;'Tuscany Oaks'!#REF!,"")</f>
        <v>#REF!</v>
      </c>
      <c r="C87" s="45" t="e">
        <f>IF('Tuscany Oaks'!#REF!=2,'Tuscany Oaks'!#REF!,0)</f>
        <v>#REF!</v>
      </c>
      <c r="D87" s="45" t="e">
        <f>IF('Tuscany Oaks'!#REF!=2,'Tuscany Oaks'!#REF!,0)</f>
        <v>#REF!</v>
      </c>
      <c r="E87" s="46">
        <f t="shared" si="4"/>
        <v>0</v>
      </c>
      <c r="F87" s="46" t="e">
        <f>IF('Tuscany Oaks'!#REF!=2,'Tuscany Oaks'!#REF!,0)</f>
        <v>#REF!</v>
      </c>
      <c r="G87" s="46" t="e">
        <f t="shared" si="5"/>
        <v>#REF!</v>
      </c>
      <c r="H87" s="47" t="e">
        <f>IF('Tuscany Oaks'!#REF!=2,'Tuscany Oaks'!#REF!,0)</f>
        <v>#REF!</v>
      </c>
    </row>
    <row r="88" spans="1:8" hidden="1" x14ac:dyDescent="0.25">
      <c r="A88" s="44" t="e">
        <f>IF('Tuscany Oaks'!#REF!=2,'Tuscany Oaks'!B$1,"")</f>
        <v>#REF!</v>
      </c>
      <c r="B88" s="45" t="e">
        <f>IF('Tuscany Oaks'!#REF!=2,'Tuscany Oaks'!#REF!&amp;"/"&amp;'Tuscany Oaks'!#REF!,"")</f>
        <v>#REF!</v>
      </c>
      <c r="C88" s="45" t="e">
        <f>IF('Tuscany Oaks'!#REF!=2,'Tuscany Oaks'!#REF!,0)</f>
        <v>#REF!</v>
      </c>
      <c r="D88" s="45" t="e">
        <f>IF('Tuscany Oaks'!#REF!=2,'Tuscany Oaks'!#REF!,0)</f>
        <v>#REF!</v>
      </c>
      <c r="E88" s="46">
        <f t="shared" si="4"/>
        <v>0</v>
      </c>
      <c r="F88" s="46" t="e">
        <f>IF('Tuscany Oaks'!#REF!=2,'Tuscany Oaks'!#REF!,0)</f>
        <v>#REF!</v>
      </c>
      <c r="G88" s="46" t="e">
        <f t="shared" si="5"/>
        <v>#REF!</v>
      </c>
      <c r="H88" s="47" t="e">
        <f>IF('Tuscany Oaks'!#REF!=2,'Tuscany Oaks'!#REF!,0)</f>
        <v>#REF!</v>
      </c>
    </row>
    <row r="89" spans="1:8" hidden="1" x14ac:dyDescent="0.25">
      <c r="A89" s="44" t="e">
        <f>IF('Tuscany Oaks'!#REF!=2,'Tuscany Oaks'!B$1,"")</f>
        <v>#REF!</v>
      </c>
      <c r="B89" s="45" t="e">
        <f>IF('Tuscany Oaks'!#REF!=2,'Tuscany Oaks'!#REF!&amp;"/"&amp;'Tuscany Oaks'!#REF!,"")</f>
        <v>#REF!</v>
      </c>
      <c r="C89" s="45" t="e">
        <f>IF('Tuscany Oaks'!#REF!=2,'Tuscany Oaks'!#REF!,0)</f>
        <v>#REF!</v>
      </c>
      <c r="D89" s="45" t="e">
        <f>IF('Tuscany Oaks'!#REF!=2,'Tuscany Oaks'!#REF!,0)</f>
        <v>#REF!</v>
      </c>
      <c r="E89" s="46">
        <f t="shared" si="4"/>
        <v>0</v>
      </c>
      <c r="F89" s="46" t="e">
        <f>IF('Tuscany Oaks'!#REF!=2,'Tuscany Oaks'!#REF!,0)</f>
        <v>#REF!</v>
      </c>
      <c r="G89" s="46" t="e">
        <f t="shared" si="5"/>
        <v>#REF!</v>
      </c>
      <c r="H89" s="47" t="e">
        <f>IF('Tuscany Oaks'!#REF!=2,'Tuscany Oaks'!#REF!,0)</f>
        <v>#REF!</v>
      </c>
    </row>
    <row r="90" spans="1:8" hidden="1" x14ac:dyDescent="0.25">
      <c r="A90" s="44" t="e">
        <f>IF('Tuscany Oaks'!#REF!=2,'Tuscany Oaks'!B$1,"")</f>
        <v>#REF!</v>
      </c>
      <c r="B90" s="45" t="e">
        <f>IF('Tuscany Oaks'!#REF!=2,'Tuscany Oaks'!#REF!&amp;"/"&amp;'Tuscany Oaks'!#REF!,"")</f>
        <v>#REF!</v>
      </c>
      <c r="C90" s="45" t="e">
        <f>IF('Tuscany Oaks'!#REF!=2,'Tuscany Oaks'!#REF!,0)</f>
        <v>#REF!</v>
      </c>
      <c r="D90" s="45" t="e">
        <f>IF('Tuscany Oaks'!#REF!=2,'Tuscany Oaks'!#REF!,0)</f>
        <v>#REF!</v>
      </c>
      <c r="E90" s="46">
        <f t="shared" si="4"/>
        <v>0</v>
      </c>
      <c r="F90" s="46" t="e">
        <f>IF('Tuscany Oaks'!#REF!=2,'Tuscany Oaks'!#REF!,0)</f>
        <v>#REF!</v>
      </c>
      <c r="G90" s="46" t="e">
        <f t="shared" si="5"/>
        <v>#REF!</v>
      </c>
      <c r="H90" s="47" t="e">
        <f>IF('Tuscany Oaks'!#REF!=2,'Tuscany Oaks'!#REF!,0)</f>
        <v>#REF!</v>
      </c>
    </row>
    <row r="91" spans="1:8" hidden="1" x14ac:dyDescent="0.25">
      <c r="A91" s="44" t="e">
        <f>IF('Tuscany Oaks'!#REF!=2,'Tuscany Oaks'!B$1,"")</f>
        <v>#REF!</v>
      </c>
      <c r="B91" s="45" t="e">
        <f>IF('Tuscany Oaks'!#REF!=2,'Tuscany Oaks'!#REF!&amp;"/"&amp;'Tuscany Oaks'!#REF!,"")</f>
        <v>#REF!</v>
      </c>
      <c r="C91" s="45" t="e">
        <f>IF('Tuscany Oaks'!#REF!=2,'Tuscany Oaks'!#REF!,0)</f>
        <v>#REF!</v>
      </c>
      <c r="D91" s="45" t="e">
        <f>IF('Tuscany Oaks'!#REF!=2,'Tuscany Oaks'!#REF!,0)</f>
        <v>#REF!</v>
      </c>
      <c r="E91" s="46">
        <f t="shared" si="4"/>
        <v>0</v>
      </c>
      <c r="F91" s="46" t="e">
        <f>IF('Tuscany Oaks'!#REF!=2,'Tuscany Oaks'!#REF!,0)</f>
        <v>#REF!</v>
      </c>
      <c r="G91" s="46" t="e">
        <f t="shared" si="5"/>
        <v>#REF!</v>
      </c>
      <c r="H91" s="47" t="e">
        <f>IF('Tuscany Oaks'!#REF!=2,'Tuscany Oaks'!#REF!,0)</f>
        <v>#REF!</v>
      </c>
    </row>
    <row r="92" spans="1:8" hidden="1" x14ac:dyDescent="0.25">
      <c r="A92" s="44" t="e">
        <f>IF('Tuscany Oaks'!#REF!=2,'Tuscany Oaks'!B$1,"")</f>
        <v>#REF!</v>
      </c>
      <c r="B92" s="45" t="e">
        <f>IF('Tuscany Oaks'!#REF!=2,'Tuscany Oaks'!#REF!&amp;"/"&amp;'Tuscany Oaks'!#REF!,"")</f>
        <v>#REF!</v>
      </c>
      <c r="C92" s="45" t="e">
        <f>IF('Tuscany Oaks'!#REF!=2,'Tuscany Oaks'!#REF!,0)</f>
        <v>#REF!</v>
      </c>
      <c r="D92" s="45" t="e">
        <f>IF('Tuscany Oaks'!#REF!=2,'Tuscany Oaks'!#REF!,0)</f>
        <v>#REF!</v>
      </c>
      <c r="E92" s="46">
        <f t="shared" si="4"/>
        <v>0</v>
      </c>
      <c r="F92" s="46" t="e">
        <f>IF('Tuscany Oaks'!#REF!=2,'Tuscany Oaks'!#REF!,0)</f>
        <v>#REF!</v>
      </c>
      <c r="G92" s="46" t="e">
        <f t="shared" si="5"/>
        <v>#REF!</v>
      </c>
      <c r="H92" s="47" t="e">
        <f>IF('Tuscany Oaks'!#REF!=2,'Tuscany Oaks'!#REF!,0)</f>
        <v>#REF!</v>
      </c>
    </row>
    <row r="93" spans="1:8" hidden="1" x14ac:dyDescent="0.25">
      <c r="A93" s="44" t="str">
        <f>IF('Tuscany Lane'!A30=2,'Tuscany Lane'!B$1,"")</f>
        <v/>
      </c>
      <c r="B93" s="45" t="str">
        <f>IF('Tuscany Lane'!$A$30=2,'Tuscany Lane'!$A$30&amp;"/"&amp;'Tuscany Lane'!$B$30,"")</f>
        <v/>
      </c>
      <c r="C93" s="45">
        <f>IF('Tuscany Lane'!$A$30=2,'Tuscany Lane'!$C$30,0)</f>
        <v>0</v>
      </c>
      <c r="D93" s="45">
        <f>IF('Tuscany Lane'!$A$30=2,'Tuscany Lane'!$D$30,0)</f>
        <v>0</v>
      </c>
      <c r="E93" s="46">
        <f t="shared" si="4"/>
        <v>0</v>
      </c>
      <c r="F93" s="46">
        <f>IF('Tuscany Lane'!$A$30=2,'Tuscany Lane'!$K$30,0)</f>
        <v>0</v>
      </c>
      <c r="G93" s="46">
        <f t="shared" si="5"/>
        <v>0</v>
      </c>
      <c r="H93" s="47">
        <f>IF('Tuscany Lane'!$A$30=2,'Tuscany Lane'!$M$30,0)</f>
        <v>0</v>
      </c>
    </row>
    <row r="94" spans="1:8" hidden="1" x14ac:dyDescent="0.25">
      <c r="A94" s="44" t="str">
        <f>IF('Tuscany Lane'!A31=2,'Tuscany Lane'!B$1,"")</f>
        <v/>
      </c>
      <c r="B94" s="45" t="str">
        <f>IF('Tuscany Lane'!$A$31=2,'Tuscany Lane'!$A$31&amp;"/"&amp;'Tuscany Lane'!$B$31,"")</f>
        <v/>
      </c>
      <c r="C94" s="45">
        <f>IF('Tuscany Lane'!$A$31=2,'Tuscany Lane'!$C$31,0)</f>
        <v>0</v>
      </c>
      <c r="D94" s="45">
        <f>IF('Tuscany Lane'!$A$31=2,'Tuscany Lane'!$D$31,0)</f>
        <v>0</v>
      </c>
      <c r="E94" s="46">
        <f t="shared" si="4"/>
        <v>0</v>
      </c>
      <c r="F94" s="46">
        <f>IF('Tuscany Lane'!$A$31=2,'Tuscany Lane'!$K$31,0)</f>
        <v>0</v>
      </c>
      <c r="G94" s="46">
        <f t="shared" si="5"/>
        <v>0</v>
      </c>
      <c r="H94" s="47">
        <f>IF('Tuscany Lane'!$A$31=2,'Tuscany Lane'!$M$31,0)</f>
        <v>0</v>
      </c>
    </row>
    <row r="95" spans="1:8" hidden="1" x14ac:dyDescent="0.25">
      <c r="A95" s="44" t="str">
        <f>IF('Tuscany Lane'!A34=2,'Tuscany Lane'!B$1,"")</f>
        <v>Tuscany Lane</v>
      </c>
      <c r="B95" s="45" t="str">
        <f>IF('Tuscany Lane'!$A$34=2,'Tuscany Lane'!$A$34&amp;"/"&amp;'Tuscany Lane'!$B$34,"")</f>
        <v>2/2</v>
      </c>
      <c r="C95" s="45">
        <f>IF('Tuscany Lane'!$A$34=2,'Tuscany Lane'!$C$34,0)</f>
        <v>20</v>
      </c>
      <c r="D95" s="45">
        <f>IF('Tuscany Lane'!$A$34=2,'Tuscany Lane'!$D$34,0)</f>
        <v>1018</v>
      </c>
      <c r="E95" s="46">
        <f t="shared" si="4"/>
        <v>20360</v>
      </c>
      <c r="F95" s="46">
        <f>IF('Tuscany Lane'!$A$34=2,'Tuscany Lane'!$K$34,0)</f>
        <v>1520</v>
      </c>
      <c r="G95" s="46">
        <f t="shared" si="5"/>
        <v>30400</v>
      </c>
      <c r="H95" s="47">
        <f>IF('Tuscany Lane'!$A$34=2,'Tuscany Lane'!$M$34,0)</f>
        <v>1.4931237721021611</v>
      </c>
    </row>
    <row r="96" spans="1:8" hidden="1" x14ac:dyDescent="0.25">
      <c r="A96" s="44" t="e">
        <f>IF('Tuscany Lane'!#REF!=2,'Tuscany Lane'!B$1,"")</f>
        <v>#REF!</v>
      </c>
      <c r="B96" s="45" t="e">
        <f>IF('Tuscany Lane'!#REF!=2,'Tuscany Lane'!#REF!&amp;"/"&amp;'Tuscany Lane'!#REF!,"")</f>
        <v>#REF!</v>
      </c>
      <c r="C96" s="45" t="e">
        <f>IF('Tuscany Lane'!#REF!=2,'Tuscany Lane'!#REF!,0)</f>
        <v>#REF!</v>
      </c>
      <c r="D96" s="45" t="e">
        <f>IF('Tuscany Lane'!#REF!=2,'Tuscany Lane'!#REF!,0)</f>
        <v>#REF!</v>
      </c>
      <c r="E96" s="46">
        <f t="shared" si="4"/>
        <v>0</v>
      </c>
      <c r="F96" s="46" t="e">
        <f>IF('Tuscany Lane'!#REF!=2,'Tuscany Lane'!#REF!,0)</f>
        <v>#REF!</v>
      </c>
      <c r="G96" s="46" t="e">
        <f t="shared" si="5"/>
        <v>#REF!</v>
      </c>
      <c r="H96" s="47" t="e">
        <f>IF('Tuscany Lane'!#REF!=2,'Tuscany Lane'!#REF!,0)</f>
        <v>#REF!</v>
      </c>
    </row>
    <row r="97" spans="1:8" x14ac:dyDescent="0.25">
      <c r="A97" s="44" t="str">
        <f>IF('Tate Tanglewood'!A37=2,'Tate Tanglewood'!B$1,"")</f>
        <v/>
      </c>
      <c r="B97" s="45" t="str">
        <f>IF('Tate Tanglewood'!$A$37=2,'Tate Tanglewood'!$A$37&amp;"/"&amp;'Tate Tanglewood'!$B$37,"")</f>
        <v/>
      </c>
      <c r="C97" s="45">
        <f>IF('Tate Tanglewood'!$A$37=2,'Tate Tanglewood'!$C$37,0)</f>
        <v>0</v>
      </c>
      <c r="D97" s="45">
        <f>IF('Tate Tanglewood'!$A$37=2,'Tate Tanglewood'!$D$37,0)</f>
        <v>0</v>
      </c>
      <c r="E97" s="46">
        <f t="shared" si="4"/>
        <v>0</v>
      </c>
      <c r="F97" s="46">
        <f>IF('Tate Tanglewood'!$A$37=2,'Tate Tanglewood'!$K$37,0)</f>
        <v>0</v>
      </c>
      <c r="G97" s="46">
        <f t="shared" si="5"/>
        <v>0</v>
      </c>
      <c r="H97" s="47">
        <f>IF('Tate Tanglewood'!$A$37=2,'Tate Tanglewood'!$M$37,0)</f>
        <v>0</v>
      </c>
    </row>
    <row r="98" spans="1:8" x14ac:dyDescent="0.25">
      <c r="A98" s="44" t="e">
        <f>IF('Tuscany Oaks'!#REF!=2,'Tuscany Oaks'!B$1,"")</f>
        <v>#REF!</v>
      </c>
      <c r="B98" s="45" t="e">
        <f>IF('Tuscany Oaks'!#REF!=2,'Tuscany Oaks'!#REF!&amp;"/"&amp;'Tuscany Oaks'!#REF!,"")</f>
        <v>#REF!</v>
      </c>
      <c r="C98" s="45" t="e">
        <f>IF('Tuscany Oaks'!#REF!=2,'Tuscany Oaks'!#REF!,0)</f>
        <v>#REF!</v>
      </c>
      <c r="D98" s="45" t="e">
        <f>IF('Tuscany Oaks'!#REF!=2,'Tuscany Oaks'!#REF!,0)</f>
        <v>#REF!</v>
      </c>
      <c r="E98" s="46">
        <f t="shared" si="4"/>
        <v>0</v>
      </c>
      <c r="F98" s="46" t="e">
        <f>IF('Tuscany Oaks'!#REF!=2,'Tuscany Oaks'!#REF!,0)</f>
        <v>#REF!</v>
      </c>
      <c r="G98" s="46" t="e">
        <f t="shared" si="5"/>
        <v>#REF!</v>
      </c>
      <c r="H98" s="47" t="e">
        <f>IF('Tuscany Oaks'!#REF!=2,'Tuscany Oaks'!#REF!,0)</f>
        <v>#REF!</v>
      </c>
    </row>
    <row r="99" spans="1:8" x14ac:dyDescent="0.25">
      <c r="A99" s="44" t="e">
        <f>IF('Tuscany Lane'!#REF!=2,'Tuscany Lane'!B$1,"")</f>
        <v>#REF!</v>
      </c>
      <c r="B99" s="45" t="e">
        <f>IF('Tuscany Lane'!#REF!=2,'Tuscany Lane'!#REF!&amp;"/"&amp;'Tuscany Lane'!#REF!,"")</f>
        <v>#REF!</v>
      </c>
      <c r="C99" s="45" t="e">
        <f>IF('Tuscany Lane'!#REF!=2,'Tuscany Lane'!#REF!,0)</f>
        <v>#REF!</v>
      </c>
      <c r="D99" s="45" t="e">
        <f>IF('Tuscany Lane'!#REF!=2,'Tuscany Lane'!#REF!,0)</f>
        <v>#REF!</v>
      </c>
      <c r="E99" s="46">
        <f t="shared" si="4"/>
        <v>0</v>
      </c>
      <c r="F99" s="46" t="e">
        <f>IF('Tuscany Lane'!#REF!=2,'Tuscany Lane'!#REF!,0)</f>
        <v>#REF!</v>
      </c>
      <c r="G99" s="46" t="e">
        <f t="shared" si="5"/>
        <v>#REF!</v>
      </c>
      <c r="H99" s="47" t="e">
        <f>IF('Tuscany Lane'!#REF!=2,'Tuscany Lane'!#REF!,0)</f>
        <v>#REF!</v>
      </c>
    </row>
    <row r="100" spans="1:8" x14ac:dyDescent="0.25">
      <c r="A100" s="44" t="str">
        <f>IF('Tate Tanglewood'!A39=2,'Tate Tanglewood'!B$1,"")</f>
        <v>Tate Tanglewood</v>
      </c>
      <c r="B100" s="45" t="str">
        <f>IF('Tate Tanglewood'!$A$39=2,'Tate Tanglewood'!$A$39&amp;"/"&amp;'Tate Tanglewood'!$B$39,"")</f>
        <v>2/2</v>
      </c>
      <c r="C100" s="45">
        <f>IF('Tate Tanglewood'!$A$39=2,'Tate Tanglewood'!$C$39,0)</f>
        <v>4</v>
      </c>
      <c r="D100" s="45">
        <f>IF('Tate Tanglewood'!$A$39=2,'Tate Tanglewood'!$D$39,0)</f>
        <v>1071</v>
      </c>
      <c r="E100" s="46">
        <f t="shared" si="4"/>
        <v>4284</v>
      </c>
      <c r="F100" s="46">
        <f>IF('Tate Tanglewood'!$A$39=2,'Tate Tanglewood'!$K$39,0)</f>
        <v>1693</v>
      </c>
      <c r="G100" s="46">
        <f t="shared" si="5"/>
        <v>6772</v>
      </c>
      <c r="H100" s="47">
        <f>IF('Tate Tanglewood'!$A$39=2,'Tate Tanglewood'!$M$39,0)</f>
        <v>1.5807656395891689</v>
      </c>
    </row>
    <row r="101" spans="1:8" hidden="1" x14ac:dyDescent="0.25">
      <c r="A101" s="44" t="e">
        <f>IF('Tuscany Lane'!#REF!=2,'Tuscany Lane'!B$1,"")</f>
        <v>#REF!</v>
      </c>
      <c r="B101" s="45" t="e">
        <f>IF('Tuscany Lane'!#REF!=2,'Tuscany Lane'!#REF!&amp;"/"&amp;'Tuscany Lane'!#REF!,"")</f>
        <v>#REF!</v>
      </c>
      <c r="C101" s="45" t="e">
        <f>IF('Tuscany Lane'!#REF!=2,'Tuscany Lane'!#REF!,0)</f>
        <v>#REF!</v>
      </c>
      <c r="D101" s="45" t="e">
        <f>IF('Tuscany Lane'!#REF!=2,'Tuscany Lane'!#REF!,0)</f>
        <v>#REF!</v>
      </c>
      <c r="E101" s="46">
        <f t="shared" ref="E101:E132" si="6">IF(ISERROR(C101*D101),0,(C101*D101))</f>
        <v>0</v>
      </c>
      <c r="F101" s="46" t="e">
        <f>IF('Tuscany Lane'!#REF!=2,'Tuscany Lane'!#REF!,0)</f>
        <v>#REF!</v>
      </c>
      <c r="G101" s="46" t="e">
        <f t="shared" ref="G101:G132" si="7">C101*F101</f>
        <v>#REF!</v>
      </c>
      <c r="H101" s="47" t="e">
        <f>IF('Tuscany Lane'!#REF!=2,'Tuscany Lane'!#REF!,0)</f>
        <v>#REF!</v>
      </c>
    </row>
    <row r="102" spans="1:8" hidden="1" x14ac:dyDescent="0.25">
      <c r="A102" s="44" t="e">
        <f>IF('Tuscany Lane'!#REF!=2,'Tuscany Lane'!B$1,"")</f>
        <v>#REF!</v>
      </c>
      <c r="B102" s="45" t="e">
        <f>IF('Tuscany Lane'!#REF!=2,'Tuscany Lane'!#REF!&amp;"/"&amp;'Tuscany Lane'!#REF!,"")</f>
        <v>#REF!</v>
      </c>
      <c r="C102" s="45" t="e">
        <f>IF('Tuscany Lane'!#REF!=2,'Tuscany Lane'!#REF!,0)</f>
        <v>#REF!</v>
      </c>
      <c r="D102" s="45" t="e">
        <f>IF('Tuscany Lane'!#REF!=2,'Tuscany Lane'!#REF!,0)</f>
        <v>#REF!</v>
      </c>
      <c r="E102" s="46">
        <f t="shared" si="6"/>
        <v>0</v>
      </c>
      <c r="F102" s="46" t="e">
        <f>IF('Tuscany Lane'!#REF!=2,'Tuscany Lane'!#REF!,0)</f>
        <v>#REF!</v>
      </c>
      <c r="G102" s="46" t="e">
        <f t="shared" si="7"/>
        <v>#REF!</v>
      </c>
      <c r="H102" s="47" t="e">
        <f>IF('Tuscany Lane'!#REF!=2,'Tuscany Lane'!#REF!,0)</f>
        <v>#REF!</v>
      </c>
    </row>
    <row r="103" spans="1:8" hidden="1" x14ac:dyDescent="0.25">
      <c r="A103" s="44" t="e">
        <f>IF('Tuscany Lane'!#REF!=2,'Tuscany Lane'!B$1,"")</f>
        <v>#REF!</v>
      </c>
      <c r="B103" s="45" t="e">
        <f>IF('Tuscany Lane'!#REF!=2,'Tuscany Lane'!#REF!&amp;"/"&amp;'Tuscany Lane'!#REF!,"")</f>
        <v>#REF!</v>
      </c>
      <c r="C103" s="45" t="e">
        <f>IF('Tuscany Lane'!#REF!=2,'Tuscany Lane'!#REF!,0)</f>
        <v>#REF!</v>
      </c>
      <c r="D103" s="45" t="e">
        <f>IF('Tuscany Lane'!#REF!=2,'Tuscany Lane'!#REF!,0)</f>
        <v>#REF!</v>
      </c>
      <c r="E103" s="46">
        <f t="shared" si="6"/>
        <v>0</v>
      </c>
      <c r="F103" s="46" t="e">
        <f>IF('Tuscany Lane'!#REF!=2,'Tuscany Lane'!#REF!,0)</f>
        <v>#REF!</v>
      </c>
      <c r="G103" s="46" t="e">
        <f t="shared" si="7"/>
        <v>#REF!</v>
      </c>
      <c r="H103" s="47" t="e">
        <f>IF('Tuscany Lane'!#REF!=2,'Tuscany Lane'!#REF!,0)</f>
        <v>#REF!</v>
      </c>
    </row>
    <row r="104" spans="1:8" hidden="1" x14ac:dyDescent="0.25">
      <c r="A104" s="44" t="e">
        <f>IF('Tuscany Lane'!#REF!=2,'Tuscany Lane'!B$1,"")</f>
        <v>#REF!</v>
      </c>
      <c r="B104" s="45" t="e">
        <f>IF('Tuscany Lane'!#REF!=2,'Tuscany Lane'!#REF!&amp;"/"&amp;'Tuscany Lane'!#REF!,"")</f>
        <v>#REF!</v>
      </c>
      <c r="C104" s="45" t="e">
        <f>IF('Tuscany Lane'!#REF!=2,'Tuscany Lane'!#REF!,0)</f>
        <v>#REF!</v>
      </c>
      <c r="D104" s="45" t="e">
        <f>IF('Tuscany Lane'!#REF!=2,'Tuscany Lane'!#REF!,0)</f>
        <v>#REF!</v>
      </c>
      <c r="E104" s="46">
        <f t="shared" si="6"/>
        <v>0</v>
      </c>
      <c r="F104" s="46" t="e">
        <f>IF('Tuscany Lane'!#REF!=2,'Tuscany Lane'!#REF!,0)</f>
        <v>#REF!</v>
      </c>
      <c r="G104" s="46" t="e">
        <f t="shared" si="7"/>
        <v>#REF!</v>
      </c>
      <c r="H104" s="47" t="e">
        <f>IF('Tuscany Lane'!#REF!=2,'Tuscany Lane'!#REF!,0)</f>
        <v>#REF!</v>
      </c>
    </row>
    <row r="105" spans="1:8" hidden="1" x14ac:dyDescent="0.25">
      <c r="A105" s="44" t="e">
        <f>IF('Tuscany Lane'!#REF!=2,'Tuscany Lane'!B$1,"")</f>
        <v>#REF!</v>
      </c>
      <c r="B105" s="45" t="e">
        <f>IF('Tuscany Lane'!#REF!=2,'Tuscany Lane'!#REF!&amp;"/"&amp;'Tuscany Lane'!#REF!,"")</f>
        <v>#REF!</v>
      </c>
      <c r="C105" s="45" t="e">
        <f>IF('Tuscany Lane'!#REF!=2,'Tuscany Lane'!#REF!,0)</f>
        <v>#REF!</v>
      </c>
      <c r="D105" s="45" t="e">
        <f>IF('Tuscany Lane'!#REF!=2,'Tuscany Lane'!#REF!,0)</f>
        <v>#REF!</v>
      </c>
      <c r="E105" s="46">
        <f t="shared" si="6"/>
        <v>0</v>
      </c>
      <c r="F105" s="46" t="e">
        <f>IF('Tuscany Lane'!#REF!=2,'Tuscany Lane'!#REF!,0)</f>
        <v>#REF!</v>
      </c>
      <c r="G105" s="46" t="e">
        <f t="shared" si="7"/>
        <v>#REF!</v>
      </c>
      <c r="H105" s="47" t="e">
        <f>IF('Tuscany Lane'!#REF!=2,'Tuscany Lane'!#REF!,0)</f>
        <v>#REF!</v>
      </c>
    </row>
    <row r="106" spans="1:8" hidden="1" x14ac:dyDescent="0.25">
      <c r="A106" s="44" t="e">
        <f>IF('Tuscany Lane'!#REF!=2,'Tuscany Lane'!B$1,"")</f>
        <v>#REF!</v>
      </c>
      <c r="B106" s="45" t="e">
        <f>IF('Tuscany Lane'!#REF!=2,'Tuscany Lane'!#REF!&amp;"/"&amp;'Tuscany Lane'!#REF!,"")</f>
        <v>#REF!</v>
      </c>
      <c r="C106" s="45" t="e">
        <f>IF('Tuscany Lane'!#REF!=2,'Tuscany Lane'!#REF!,0)</f>
        <v>#REF!</v>
      </c>
      <c r="D106" s="45" t="e">
        <f>IF('Tuscany Lane'!#REF!=2,'Tuscany Lane'!#REF!,0)</f>
        <v>#REF!</v>
      </c>
      <c r="E106" s="46">
        <f t="shared" si="6"/>
        <v>0</v>
      </c>
      <c r="F106" s="46" t="e">
        <f>IF('Tuscany Lane'!#REF!=2,'Tuscany Lane'!#REF!,0)</f>
        <v>#REF!</v>
      </c>
      <c r="G106" s="46" t="e">
        <f t="shared" si="7"/>
        <v>#REF!</v>
      </c>
      <c r="H106" s="47" t="e">
        <f>IF('Tuscany Lane'!#REF!=2,'Tuscany Lane'!#REF!,0)</f>
        <v>#REF!</v>
      </c>
    </row>
    <row r="107" spans="1:8" hidden="1" x14ac:dyDescent="0.25">
      <c r="A107" s="44" t="e">
        <f>IF('Tuscany Lane'!#REF!=2,'Tuscany Lane'!B$1,"")</f>
        <v>#REF!</v>
      </c>
      <c r="B107" s="45" t="e">
        <f>IF('Tuscany Lane'!#REF!=2,'Tuscany Lane'!#REF!&amp;"/"&amp;'Tuscany Lane'!#REF!,"")</f>
        <v>#REF!</v>
      </c>
      <c r="C107" s="45" t="e">
        <f>IF('Tuscany Lane'!#REF!=2,'Tuscany Lane'!#REF!,0)</f>
        <v>#REF!</v>
      </c>
      <c r="D107" s="45" t="e">
        <f>IF('Tuscany Lane'!#REF!=2,'Tuscany Lane'!#REF!,0)</f>
        <v>#REF!</v>
      </c>
      <c r="E107" s="46">
        <f t="shared" si="6"/>
        <v>0</v>
      </c>
      <c r="F107" s="46" t="e">
        <f>IF('Tuscany Lane'!#REF!=2,'Tuscany Lane'!#REF!,0)</f>
        <v>#REF!</v>
      </c>
      <c r="G107" s="46" t="e">
        <f t="shared" si="7"/>
        <v>#REF!</v>
      </c>
      <c r="H107" s="47" t="e">
        <f>IF('Tuscany Lane'!#REF!=2,'Tuscany Lane'!#REF!,0)</f>
        <v>#REF!</v>
      </c>
    </row>
    <row r="108" spans="1:8" hidden="1" x14ac:dyDescent="0.25">
      <c r="A108" s="44" t="e">
        <f>IF('Tuscany Lane'!#REF!=2,'Tuscany Lane'!B$1,"")</f>
        <v>#REF!</v>
      </c>
      <c r="B108" s="45" t="e">
        <f>IF('Tuscany Lane'!#REF!=2,'Tuscany Lane'!#REF!&amp;"/"&amp;'Tuscany Lane'!#REF!,"")</f>
        <v>#REF!</v>
      </c>
      <c r="C108" s="45" t="e">
        <f>IF('Tuscany Lane'!#REF!=2,'Tuscany Lane'!#REF!,0)</f>
        <v>#REF!</v>
      </c>
      <c r="D108" s="45" t="e">
        <f>IF('Tuscany Lane'!#REF!=2,'Tuscany Lane'!#REF!,0)</f>
        <v>#REF!</v>
      </c>
      <c r="E108" s="46">
        <f t="shared" si="6"/>
        <v>0</v>
      </c>
      <c r="F108" s="46" t="e">
        <f>IF('Tuscany Lane'!#REF!=2,'Tuscany Lane'!#REF!,0)</f>
        <v>#REF!</v>
      </c>
      <c r="G108" s="46" t="e">
        <f t="shared" si="7"/>
        <v>#REF!</v>
      </c>
      <c r="H108" s="47" t="e">
        <f>IF('Tuscany Lane'!#REF!=2,'Tuscany Lane'!#REF!,0)</f>
        <v>#REF!</v>
      </c>
    </row>
    <row r="109" spans="1:8" hidden="1" x14ac:dyDescent="0.25">
      <c r="A109" s="44" t="e">
        <f>IF('Tuscany Lane'!#REF!=2,'Tuscany Lane'!B$1,"")</f>
        <v>#REF!</v>
      </c>
      <c r="B109" s="45" t="e">
        <f>IF('Tuscany Lane'!#REF!=2,'Tuscany Lane'!#REF!&amp;"/"&amp;'Tuscany Lane'!#REF!,"")</f>
        <v>#REF!</v>
      </c>
      <c r="C109" s="45" t="e">
        <f>IF('Tuscany Lane'!#REF!=2,'Tuscany Lane'!#REF!,0)</f>
        <v>#REF!</v>
      </c>
      <c r="D109" s="45" t="e">
        <f>IF('Tuscany Lane'!#REF!=2,'Tuscany Lane'!#REF!,0)</f>
        <v>#REF!</v>
      </c>
      <c r="E109" s="46">
        <f t="shared" si="6"/>
        <v>0</v>
      </c>
      <c r="F109" s="46" t="e">
        <f>IF('Tuscany Lane'!#REF!=2,'Tuscany Lane'!#REF!,0)</f>
        <v>#REF!</v>
      </c>
      <c r="G109" s="46" t="e">
        <f t="shared" si="7"/>
        <v>#REF!</v>
      </c>
      <c r="H109" s="47" t="e">
        <f>IF('Tuscany Lane'!#REF!=2,'Tuscany Lane'!#REF!,0)</f>
        <v>#REF!</v>
      </c>
    </row>
    <row r="110" spans="1:8" hidden="1" x14ac:dyDescent="0.25">
      <c r="A110" s="44" t="e">
        <f>IF('Tuscany Lane'!#REF!=2,'Tuscany Lane'!B$1,"")</f>
        <v>#REF!</v>
      </c>
      <c r="B110" s="45" t="e">
        <f>IF('Tuscany Lane'!#REF!=2,'Tuscany Lane'!#REF!&amp;"/"&amp;'Tuscany Lane'!#REF!,"")</f>
        <v>#REF!</v>
      </c>
      <c r="C110" s="45" t="e">
        <f>IF('Tuscany Lane'!#REF!=2,'Tuscany Lane'!#REF!,0)</f>
        <v>#REF!</v>
      </c>
      <c r="D110" s="45" t="e">
        <f>IF('Tuscany Lane'!#REF!=2,'Tuscany Lane'!#REF!,0)</f>
        <v>#REF!</v>
      </c>
      <c r="E110" s="46">
        <f t="shared" si="6"/>
        <v>0</v>
      </c>
      <c r="F110" s="46" t="e">
        <f>IF('Tuscany Lane'!#REF!=2,'Tuscany Lane'!#REF!,0)</f>
        <v>#REF!</v>
      </c>
      <c r="G110" s="46" t="e">
        <f t="shared" si="7"/>
        <v>#REF!</v>
      </c>
      <c r="H110" s="47" t="e">
        <f>IF('Tuscany Lane'!#REF!=2,'Tuscany Lane'!#REF!,0)</f>
        <v>#REF!</v>
      </c>
    </row>
    <row r="111" spans="1:8" hidden="1" x14ac:dyDescent="0.25">
      <c r="A111" s="44" t="str">
        <f>IF('Crosley at Tanglewood'!A30=2,'Crosley at Tanglewood'!B$1,"")</f>
        <v/>
      </c>
      <c r="B111" s="45" t="str">
        <f>IF('Crosley at Tanglewood'!$A$30=2,'Crosley at Tanglewood'!$A$30&amp;"/"&amp;'Crosley at Tanglewood'!$B$30,"")</f>
        <v/>
      </c>
      <c r="C111" s="45">
        <f>IF('Crosley at Tanglewood'!$A$30=2,'Crosley at Tanglewood'!$C$30,0)</f>
        <v>0</v>
      </c>
      <c r="D111" s="45">
        <f>IF('Crosley at Tanglewood'!$A$30=2,'Crosley at Tanglewood'!$D$30,0)</f>
        <v>0</v>
      </c>
      <c r="E111" s="46">
        <f t="shared" si="6"/>
        <v>0</v>
      </c>
      <c r="F111" s="46">
        <f>IF('Crosley at Tanglewood'!$A$30=2,'Crosley at Tanglewood'!$K$30,0)</f>
        <v>0</v>
      </c>
      <c r="G111" s="46">
        <f t="shared" si="7"/>
        <v>0</v>
      </c>
      <c r="H111" s="47">
        <f>IF('Crosley at Tanglewood'!$A$30=2,'Crosley at Tanglewood'!$M$30,0)</f>
        <v>0</v>
      </c>
    </row>
    <row r="112" spans="1:8" hidden="1" x14ac:dyDescent="0.25">
      <c r="A112" s="44" t="str">
        <f>IF('Crosley at Tanglewood'!A31=2,'Crosley at Tanglewood'!B$1,"")</f>
        <v/>
      </c>
      <c r="B112" s="45" t="str">
        <f>IF('Crosley at Tanglewood'!$A$31=2,'Crosley at Tanglewood'!$A$31&amp;"/"&amp;'Crosley at Tanglewood'!$B$31,"")</f>
        <v/>
      </c>
      <c r="C112" s="45">
        <f>IF('Crosley at Tanglewood'!$A$31=2,'Crosley at Tanglewood'!$C$31,0)</f>
        <v>0</v>
      </c>
      <c r="D112" s="45">
        <f>IF('Crosley at Tanglewood'!$A$31=2,'Crosley at Tanglewood'!$D$31,0)</f>
        <v>0</v>
      </c>
      <c r="E112" s="46">
        <f t="shared" si="6"/>
        <v>0</v>
      </c>
      <c r="F112" s="46">
        <f>IF('Crosley at Tanglewood'!$A$31=2,'Crosley at Tanglewood'!$K$31,0)</f>
        <v>0</v>
      </c>
      <c r="G112" s="46">
        <f t="shared" si="7"/>
        <v>0</v>
      </c>
      <c r="H112" s="47">
        <f>IF('Crosley at Tanglewood'!$A$31=2,'Crosley at Tanglewood'!$M$31,0)</f>
        <v>0</v>
      </c>
    </row>
    <row r="113" spans="1:8" hidden="1" x14ac:dyDescent="0.25">
      <c r="A113" s="44" t="str">
        <f>IF('Crosley at Tanglewood'!A32=2,'Crosley at Tanglewood'!B$1,"")</f>
        <v/>
      </c>
      <c r="B113" s="45" t="str">
        <f>IF('Crosley at Tanglewood'!$A$32=2,'Crosley at Tanglewood'!$A$32&amp;"/"&amp;'Crosley at Tanglewood'!$B$32,"")</f>
        <v/>
      </c>
      <c r="C113" s="45">
        <f>IF('Crosley at Tanglewood'!$A$32=2,'Crosley at Tanglewood'!$C$32,0)</f>
        <v>0</v>
      </c>
      <c r="D113" s="45">
        <f>IF('Crosley at Tanglewood'!$A$32=2,'Crosley at Tanglewood'!$D$32,0)</f>
        <v>0</v>
      </c>
      <c r="E113" s="46">
        <f t="shared" si="6"/>
        <v>0</v>
      </c>
      <c r="F113" s="46">
        <f>IF('Crosley at Tanglewood'!$A$32=2,'Crosley at Tanglewood'!$K$32,0)</f>
        <v>0</v>
      </c>
      <c r="G113" s="46">
        <f t="shared" si="7"/>
        <v>0</v>
      </c>
      <c r="H113" s="47">
        <f>IF('Crosley at Tanglewood'!$A$32=2,'Crosley at Tanglewood'!$M$32,0)</f>
        <v>0</v>
      </c>
    </row>
    <row r="114" spans="1:8" hidden="1" x14ac:dyDescent="0.25">
      <c r="A114" s="44" t="str">
        <f>IF('Crosley at Tanglewood'!A33=2,'Crosley at Tanglewood'!B$1,"")</f>
        <v/>
      </c>
      <c r="B114" s="45" t="str">
        <f>IF('Crosley at Tanglewood'!$A$33=2,'Crosley at Tanglewood'!$A$33&amp;"/"&amp;'Crosley at Tanglewood'!$B$33,"")</f>
        <v/>
      </c>
      <c r="C114" s="45">
        <f>IF('Crosley at Tanglewood'!$A$33=2,'Crosley at Tanglewood'!$C$33,0)</f>
        <v>0</v>
      </c>
      <c r="D114" s="45">
        <f>IF('Crosley at Tanglewood'!$A$33=2,'Crosley at Tanglewood'!$D$33,0)</f>
        <v>0</v>
      </c>
      <c r="E114" s="46">
        <f t="shared" si="6"/>
        <v>0</v>
      </c>
      <c r="F114" s="46">
        <f>IF('Crosley at Tanglewood'!$A$33=2,'Crosley at Tanglewood'!$K$33,0)</f>
        <v>0</v>
      </c>
      <c r="G114" s="46">
        <f t="shared" si="7"/>
        <v>0</v>
      </c>
      <c r="H114" s="47">
        <f>IF('Crosley at Tanglewood'!$A$33=2,'Crosley at Tanglewood'!$M$33,0)</f>
        <v>0</v>
      </c>
    </row>
    <row r="115" spans="1:8" x14ac:dyDescent="0.25">
      <c r="A115" s="44" t="e">
        <f>IF('Tuscany Oaks'!#REF!=2,'Tuscany Oaks'!B$1,"")</f>
        <v>#REF!</v>
      </c>
      <c r="B115" s="45" t="e">
        <f>IF('Tuscany Oaks'!#REF!=2,'Tuscany Oaks'!#REF!&amp;"/"&amp;'Tuscany Oaks'!#REF!,"")</f>
        <v>#REF!</v>
      </c>
      <c r="C115" s="45" t="e">
        <f>IF('Tuscany Oaks'!#REF!=2,'Tuscany Oaks'!#REF!,0)</f>
        <v>#REF!</v>
      </c>
      <c r="D115" s="45" t="e">
        <f>IF('Tuscany Oaks'!#REF!=2,'Tuscany Oaks'!#REF!,0)</f>
        <v>#REF!</v>
      </c>
      <c r="E115" s="46">
        <f t="shared" si="6"/>
        <v>0</v>
      </c>
      <c r="F115" s="46" t="e">
        <f>IF('Tuscany Oaks'!#REF!=2,'Tuscany Oaks'!#REF!,0)</f>
        <v>#REF!</v>
      </c>
      <c r="G115" s="46" t="e">
        <f t="shared" si="7"/>
        <v>#REF!</v>
      </c>
      <c r="H115" s="47" t="e">
        <f>IF('Tuscany Oaks'!#REF!=2,'Tuscany Oaks'!#REF!,0)</f>
        <v>#REF!</v>
      </c>
    </row>
    <row r="116" spans="1:8" x14ac:dyDescent="0.25">
      <c r="A116" s="44" t="str">
        <f>IF('Crosley at Tanglewood'!A35=2,'Crosley at Tanglewood'!B$1,"")</f>
        <v>Crosley Tanglewood</v>
      </c>
      <c r="B116" s="45" t="str">
        <f>IF('Crosley at Tanglewood'!$A$35=2,'Crosley at Tanglewood'!$A$35&amp;"/"&amp;'Crosley at Tanglewood'!$B$35,"")</f>
        <v>2/2</v>
      </c>
      <c r="C116" s="45">
        <f>IF('Crosley at Tanglewood'!$A$35=2,'Crosley at Tanglewood'!$C$35,0)</f>
        <v>8</v>
      </c>
      <c r="D116" s="45">
        <f>IF('Crosley at Tanglewood'!$A$35=2,'Crosley at Tanglewood'!$D$35,0)</f>
        <v>1191</v>
      </c>
      <c r="E116" s="46">
        <f t="shared" si="6"/>
        <v>9528</v>
      </c>
      <c r="F116" s="46">
        <f>IF('Crosley at Tanglewood'!$A$35=2,'Crosley at Tanglewood'!$K$35,0)</f>
        <v>1675</v>
      </c>
      <c r="G116" s="46">
        <f t="shared" si="7"/>
        <v>13400</v>
      </c>
      <c r="H116" s="47">
        <f>IF('Crosley at Tanglewood'!$A$35=2,'Crosley at Tanglewood'!$M$35,0)</f>
        <v>1.4063811922753988</v>
      </c>
    </row>
    <row r="117" spans="1:8" x14ac:dyDescent="0.25">
      <c r="A117" s="44" t="str">
        <f>IF('Crosley at Tanglewood'!A34=2,'Crosley at Tanglewood'!B$1,"")</f>
        <v>Crosley Tanglewood</v>
      </c>
      <c r="B117" s="45" t="str">
        <f>IF('Crosley at Tanglewood'!$A$34=2,'Crosley at Tanglewood'!$A$34&amp;"/"&amp;'Crosley at Tanglewood'!$B$34,"")</f>
        <v>2/2</v>
      </c>
      <c r="C117" s="45">
        <f>IF('Crosley at Tanglewood'!$A$34=2,'Crosley at Tanglewood'!$C$34,0)</f>
        <v>15</v>
      </c>
      <c r="D117" s="45">
        <f>IF('Crosley at Tanglewood'!$A$34=2,'Crosley at Tanglewood'!$D$34,0)</f>
        <v>1141</v>
      </c>
      <c r="E117" s="46">
        <f t="shared" si="6"/>
        <v>17115</v>
      </c>
      <c r="F117" s="46">
        <f>IF('Crosley at Tanglewood'!$A$34=2,'Crosley at Tanglewood'!$K$34,0)</f>
        <v>1902</v>
      </c>
      <c r="G117" s="46">
        <f t="shared" si="7"/>
        <v>28530</v>
      </c>
      <c r="H117" s="47">
        <f>IF('Crosley at Tanglewood'!$A$34=2,'Crosley at Tanglewood'!$M$34,0)</f>
        <v>1.6669588080631026</v>
      </c>
    </row>
    <row r="118" spans="1:8" hidden="1" x14ac:dyDescent="0.25">
      <c r="A118" s="44" t="str">
        <f>IF('Crosley at Tanglewood'!A37=2,'Crosley at Tanglewood'!B$1,"")</f>
        <v>Crosley Tanglewood</v>
      </c>
      <c r="B118" s="45" t="str">
        <f>IF('Crosley at Tanglewood'!$A$37=2,'Crosley at Tanglewood'!$A$37&amp;"/"&amp;'Crosley at Tanglewood'!$B$37,"")</f>
        <v>2/2</v>
      </c>
      <c r="C118" s="45">
        <f>IF('Crosley at Tanglewood'!$A$37=2,'Crosley at Tanglewood'!$C$37,0)</f>
        <v>4</v>
      </c>
      <c r="D118" s="45">
        <f>IF('Crosley at Tanglewood'!$A$37=2,'Crosley at Tanglewood'!$D$37,0)</f>
        <v>1229</v>
      </c>
      <c r="E118" s="46">
        <f t="shared" si="6"/>
        <v>4916</v>
      </c>
      <c r="F118" s="46">
        <f>IF('Crosley at Tanglewood'!$A$37=2,'Crosley at Tanglewood'!$K$37,0)</f>
        <v>1882</v>
      </c>
      <c r="G118" s="46">
        <f t="shared" si="7"/>
        <v>7528</v>
      </c>
      <c r="H118" s="47">
        <f>IF('Crosley at Tanglewood'!$A$37=2,'Crosley at Tanglewood'!$M$37,0)</f>
        <v>1.5313262815296989</v>
      </c>
    </row>
    <row r="119" spans="1:8" hidden="1" x14ac:dyDescent="0.25">
      <c r="A119" s="44" t="str">
        <f>IF('Crosley at Tanglewood'!A38=2,'Crosley at Tanglewood'!B$1,"")</f>
        <v>Crosley Tanglewood</v>
      </c>
      <c r="B119" s="45" t="str">
        <f>IF('Crosley at Tanglewood'!$A$38=2,'Crosley at Tanglewood'!$A$38&amp;"/"&amp;'Crosley at Tanglewood'!$B$38,"")</f>
        <v>2/2</v>
      </c>
      <c r="C119" s="45">
        <f>IF('Crosley at Tanglewood'!$A$38=2,'Crosley at Tanglewood'!$C$38,0)</f>
        <v>17</v>
      </c>
      <c r="D119" s="45">
        <f>IF('Crosley at Tanglewood'!$A$38=2,'Crosley at Tanglewood'!$D$38,0)</f>
        <v>1269</v>
      </c>
      <c r="E119" s="46">
        <f t="shared" si="6"/>
        <v>21573</v>
      </c>
      <c r="F119" s="46">
        <f>IF('Crosley at Tanglewood'!$A$38=2,'Crosley at Tanglewood'!$K$38,0)</f>
        <v>1880</v>
      </c>
      <c r="G119" s="46">
        <f t="shared" si="7"/>
        <v>31960</v>
      </c>
      <c r="H119" s="47">
        <f>IF('Crosley at Tanglewood'!$A$38=2,'Crosley at Tanglewood'!$M$38,0)</f>
        <v>1.4814814814814814</v>
      </c>
    </row>
    <row r="120" spans="1:8" hidden="1" x14ac:dyDescent="0.25">
      <c r="A120" s="44" t="str">
        <f>IF('Crosley at Tanglewood'!A39=2,'Crosley at Tanglewood'!B$1,"")</f>
        <v>Crosley Tanglewood</v>
      </c>
      <c r="B120" s="45" t="str">
        <f>IF('Crosley at Tanglewood'!$A$39=2,'Crosley at Tanglewood'!$A$39&amp;"/"&amp;'Crosley at Tanglewood'!$B$39,"")</f>
        <v>2/2</v>
      </c>
      <c r="C120" s="45">
        <f>IF('Crosley at Tanglewood'!$A$39=2,'Crosley at Tanglewood'!$C$39,0)</f>
        <v>8</v>
      </c>
      <c r="D120" s="45">
        <f>IF('Crosley at Tanglewood'!$A$39=2,'Crosley at Tanglewood'!$D$39,0)</f>
        <v>1307</v>
      </c>
      <c r="E120" s="46">
        <f t="shared" si="6"/>
        <v>10456</v>
      </c>
      <c r="F120" s="46">
        <f>IF('Crosley at Tanglewood'!$A$39=2,'Crosley at Tanglewood'!$K$39,0)</f>
        <v>1993</v>
      </c>
      <c r="G120" s="46">
        <f t="shared" si="7"/>
        <v>15944</v>
      </c>
      <c r="H120" s="47">
        <f>IF('Crosley at Tanglewood'!$A$39=2,'Crosley at Tanglewood'!$M$39,0)</f>
        <v>1.5248661055853099</v>
      </c>
    </row>
    <row r="121" spans="1:8" hidden="1" x14ac:dyDescent="0.25">
      <c r="A121" s="44" t="str">
        <f>IF('Crosley at Tanglewood'!A40=2,'Crosley at Tanglewood'!B$1,"")</f>
        <v>Crosley Tanglewood</v>
      </c>
      <c r="B121" s="45" t="str">
        <f>IF('Crosley at Tanglewood'!$A$40=2,'Crosley at Tanglewood'!$A$40&amp;"/"&amp;'Crosley at Tanglewood'!$B$40,"")</f>
        <v>2/2</v>
      </c>
      <c r="C121" s="45">
        <f>IF('Crosley at Tanglewood'!$A$40=2,'Crosley at Tanglewood'!$C$40,0)</f>
        <v>8</v>
      </c>
      <c r="D121" s="45">
        <f>IF('Crosley at Tanglewood'!$A$40=2,'Crosley at Tanglewood'!$D$40,0)</f>
        <v>1465</v>
      </c>
      <c r="E121" s="46">
        <f t="shared" si="6"/>
        <v>11720</v>
      </c>
      <c r="F121" s="46">
        <f>IF('Crosley at Tanglewood'!$A$40=2,'Crosley at Tanglewood'!$K$40,0)</f>
        <v>2030</v>
      </c>
      <c r="G121" s="46">
        <f t="shared" si="7"/>
        <v>16240</v>
      </c>
      <c r="H121" s="47">
        <f>IF('Crosley at Tanglewood'!$A$40=2,'Crosley at Tanglewood'!$M$40,0)</f>
        <v>1.3856655290102389</v>
      </c>
    </row>
    <row r="122" spans="1:8" hidden="1" x14ac:dyDescent="0.25">
      <c r="A122" s="44" t="e">
        <f>IF('Crosley at Tanglewood'!#REF!=2,'Crosley at Tanglewood'!B$1,"")</f>
        <v>#REF!</v>
      </c>
      <c r="B122" s="45" t="e">
        <f>IF('Crosley at Tanglewood'!#REF!=2,'Crosley at Tanglewood'!#REF!&amp;"/"&amp;'Crosley at Tanglewood'!#REF!,"")</f>
        <v>#REF!</v>
      </c>
      <c r="C122" s="45" t="e">
        <f>IF('Crosley at Tanglewood'!#REF!=2,'Crosley at Tanglewood'!#REF!,0)</f>
        <v>#REF!</v>
      </c>
      <c r="D122" s="45" t="e">
        <f>IF('Crosley at Tanglewood'!#REF!=2,'Crosley at Tanglewood'!#REF!,0)</f>
        <v>#REF!</v>
      </c>
      <c r="E122" s="46">
        <f t="shared" si="6"/>
        <v>0</v>
      </c>
      <c r="F122" s="46" t="e">
        <f>IF('Crosley at Tanglewood'!#REF!=2,'Crosley at Tanglewood'!#REF!,0)</f>
        <v>#REF!</v>
      </c>
      <c r="G122" s="46" t="e">
        <f t="shared" si="7"/>
        <v>#REF!</v>
      </c>
      <c r="H122" s="47" t="e">
        <f>IF('Crosley at Tanglewood'!#REF!=2,'Crosley at Tanglewood'!#REF!,0)</f>
        <v>#REF!</v>
      </c>
    </row>
    <row r="123" spans="1:8" hidden="1" x14ac:dyDescent="0.25">
      <c r="A123" s="44" t="e">
        <f>IF('Crosley at Tanglewood'!#REF!=2,'Crosley at Tanglewood'!B$1,"")</f>
        <v>#REF!</v>
      </c>
      <c r="B123" s="45" t="e">
        <f>IF('Crosley at Tanglewood'!#REF!=2,'Crosley at Tanglewood'!#REF!&amp;"/"&amp;'Crosley at Tanglewood'!#REF!,"")</f>
        <v>#REF!</v>
      </c>
      <c r="C123" s="45" t="e">
        <f>IF('Crosley at Tanglewood'!#REF!=2,'Crosley at Tanglewood'!#REF!,0)</f>
        <v>#REF!</v>
      </c>
      <c r="D123" s="45" t="e">
        <f>IF('Crosley at Tanglewood'!#REF!=2,'Crosley at Tanglewood'!#REF!,0)</f>
        <v>#REF!</v>
      </c>
      <c r="E123" s="46">
        <f t="shared" si="6"/>
        <v>0</v>
      </c>
      <c r="F123" s="46" t="e">
        <f>IF('Crosley at Tanglewood'!#REF!=2,'Crosley at Tanglewood'!#REF!,0)</f>
        <v>#REF!</v>
      </c>
      <c r="G123" s="46" t="e">
        <f t="shared" si="7"/>
        <v>#REF!</v>
      </c>
      <c r="H123" s="47" t="e">
        <f>IF('Crosley at Tanglewood'!#REF!=2,'Crosley at Tanglewood'!#REF!,0)</f>
        <v>#REF!</v>
      </c>
    </row>
    <row r="124" spans="1:8" hidden="1" x14ac:dyDescent="0.25">
      <c r="A124" s="44" t="e">
        <f>IF('Crosley at Tanglewood'!#REF!=2,'Crosley at Tanglewood'!B$1,"")</f>
        <v>#REF!</v>
      </c>
      <c r="B124" s="45" t="e">
        <f>IF('Crosley at Tanglewood'!#REF!=2,'Crosley at Tanglewood'!#REF!&amp;"/"&amp;'Crosley at Tanglewood'!#REF!,"")</f>
        <v>#REF!</v>
      </c>
      <c r="C124" s="45" t="e">
        <f>IF('Crosley at Tanglewood'!#REF!=2,'Crosley at Tanglewood'!#REF!,0)</f>
        <v>#REF!</v>
      </c>
      <c r="D124" s="45" t="e">
        <f>IF('Crosley at Tanglewood'!#REF!=2,'Crosley at Tanglewood'!#REF!,0)</f>
        <v>#REF!</v>
      </c>
      <c r="E124" s="46">
        <f t="shared" si="6"/>
        <v>0</v>
      </c>
      <c r="F124" s="46" t="e">
        <f>IF('Crosley at Tanglewood'!#REF!=2,'Crosley at Tanglewood'!#REF!,0)</f>
        <v>#REF!</v>
      </c>
      <c r="G124" s="46" t="e">
        <f t="shared" si="7"/>
        <v>#REF!</v>
      </c>
      <c r="H124" s="47" t="e">
        <f>IF('Crosley at Tanglewood'!#REF!=2,'Crosley at Tanglewood'!#REF!,0)</f>
        <v>#REF!</v>
      </c>
    </row>
    <row r="125" spans="1:8" hidden="1" x14ac:dyDescent="0.25">
      <c r="A125" s="44" t="e">
        <f>IF('Crosley at Tanglewood'!#REF!=2,'Crosley at Tanglewood'!B$1,"")</f>
        <v>#REF!</v>
      </c>
      <c r="B125" s="45" t="e">
        <f>IF('Crosley at Tanglewood'!#REF!=2,'Crosley at Tanglewood'!#REF!&amp;"/"&amp;'Crosley at Tanglewood'!#REF!,"")</f>
        <v>#REF!</v>
      </c>
      <c r="C125" s="45" t="e">
        <f>IF('Crosley at Tanglewood'!#REF!=2,'Crosley at Tanglewood'!#REF!,0)</f>
        <v>#REF!</v>
      </c>
      <c r="D125" s="45" t="e">
        <f>IF('Crosley at Tanglewood'!#REF!=2,'Crosley at Tanglewood'!#REF!,0)</f>
        <v>#REF!</v>
      </c>
      <c r="E125" s="46">
        <f t="shared" si="6"/>
        <v>0</v>
      </c>
      <c r="F125" s="46" t="e">
        <f>IF('Crosley at Tanglewood'!#REF!=2,'Crosley at Tanglewood'!#REF!,0)</f>
        <v>#REF!</v>
      </c>
      <c r="G125" s="46" t="e">
        <f t="shared" si="7"/>
        <v>#REF!</v>
      </c>
      <c r="H125" s="47" t="e">
        <f>IF('Crosley at Tanglewood'!#REF!=2,'Crosley at Tanglewood'!#REF!,0)</f>
        <v>#REF!</v>
      </c>
    </row>
    <row r="126" spans="1:8" hidden="1" x14ac:dyDescent="0.25">
      <c r="A126" s="44" t="e">
        <f>IF('Crosley at Tanglewood'!#REF!=2,'Crosley at Tanglewood'!B$1,"")</f>
        <v>#REF!</v>
      </c>
      <c r="B126" s="45" t="e">
        <f>IF('Crosley at Tanglewood'!#REF!=2,'Crosley at Tanglewood'!#REF!&amp;"/"&amp;'Crosley at Tanglewood'!#REF!,"")</f>
        <v>#REF!</v>
      </c>
      <c r="C126" s="45" t="e">
        <f>IF('Crosley at Tanglewood'!#REF!=2,'Crosley at Tanglewood'!#REF!,0)</f>
        <v>#REF!</v>
      </c>
      <c r="D126" s="45" t="e">
        <f>IF('Crosley at Tanglewood'!#REF!=2,'Crosley at Tanglewood'!#REF!,0)</f>
        <v>#REF!</v>
      </c>
      <c r="E126" s="46">
        <f t="shared" si="6"/>
        <v>0</v>
      </c>
      <c r="F126" s="46" t="e">
        <f>IF('Crosley at Tanglewood'!#REF!=2,'Crosley at Tanglewood'!#REF!,0)</f>
        <v>#REF!</v>
      </c>
      <c r="G126" s="46" t="e">
        <f t="shared" si="7"/>
        <v>#REF!</v>
      </c>
      <c r="H126" s="47" t="e">
        <f>IF('Crosley at Tanglewood'!#REF!=2,'Crosley at Tanglewood'!#REF!,0)</f>
        <v>#REF!</v>
      </c>
    </row>
    <row r="127" spans="1:8" hidden="1" x14ac:dyDescent="0.25">
      <c r="A127" s="44" t="e">
        <f>IF('Crosley at Tanglewood'!#REF!=2,'Crosley at Tanglewood'!B$1,"")</f>
        <v>#REF!</v>
      </c>
      <c r="B127" s="45" t="e">
        <f>IF('Crosley at Tanglewood'!#REF!=2,'Crosley at Tanglewood'!#REF!&amp;"/"&amp;'Crosley at Tanglewood'!#REF!,"")</f>
        <v>#REF!</v>
      </c>
      <c r="C127" s="45" t="e">
        <f>IF('Crosley at Tanglewood'!#REF!=2,'Crosley at Tanglewood'!#REF!,0)</f>
        <v>#REF!</v>
      </c>
      <c r="D127" s="45" t="e">
        <f>IF('Crosley at Tanglewood'!#REF!=2,'Crosley at Tanglewood'!#REF!,0)</f>
        <v>#REF!</v>
      </c>
      <c r="E127" s="46">
        <f t="shared" si="6"/>
        <v>0</v>
      </c>
      <c r="F127" s="46" t="e">
        <f>IF('Crosley at Tanglewood'!#REF!=2,'Crosley at Tanglewood'!#REF!,0)</f>
        <v>#REF!</v>
      </c>
      <c r="G127" s="46" t="e">
        <f t="shared" si="7"/>
        <v>#REF!</v>
      </c>
      <c r="H127" s="47" t="e">
        <f>IF('Crosley at Tanglewood'!#REF!=2,'Crosley at Tanglewood'!#REF!,0)</f>
        <v>#REF!</v>
      </c>
    </row>
    <row r="128" spans="1:8" hidden="1" x14ac:dyDescent="0.25">
      <c r="A128" s="44" t="e">
        <f>IF('Crosley at Tanglewood'!#REF!=2,'Crosley at Tanglewood'!B$1,"")</f>
        <v>#REF!</v>
      </c>
      <c r="B128" s="45" t="e">
        <f>IF('Crosley at Tanglewood'!#REF!=2,'Crosley at Tanglewood'!#REF!&amp;"/"&amp;'Crosley at Tanglewood'!#REF!,"")</f>
        <v>#REF!</v>
      </c>
      <c r="C128" s="45" t="e">
        <f>IF('Crosley at Tanglewood'!#REF!=2,'Crosley at Tanglewood'!#REF!,0)</f>
        <v>#REF!</v>
      </c>
      <c r="D128" s="45" t="e">
        <f>IF('Crosley at Tanglewood'!#REF!=2,'Crosley at Tanglewood'!#REF!,0)</f>
        <v>#REF!</v>
      </c>
      <c r="E128" s="46">
        <f t="shared" si="6"/>
        <v>0</v>
      </c>
      <c r="F128" s="46" t="e">
        <f>IF('Crosley at Tanglewood'!#REF!=2,'Crosley at Tanglewood'!#REF!,0)</f>
        <v>#REF!</v>
      </c>
      <c r="G128" s="46" t="e">
        <f t="shared" si="7"/>
        <v>#REF!</v>
      </c>
      <c r="H128" s="47" t="e">
        <f>IF('Crosley at Tanglewood'!#REF!=2,'Crosley at Tanglewood'!#REF!,0)</f>
        <v>#REF!</v>
      </c>
    </row>
    <row r="129" spans="1:8" hidden="1" x14ac:dyDescent="0.25">
      <c r="A129" s="44" t="e">
        <f>IF('Crosley at Tanglewood'!#REF!=2,'Crosley at Tanglewood'!B$1,"")</f>
        <v>#REF!</v>
      </c>
      <c r="B129" s="45" t="e">
        <f>IF('Crosley at Tanglewood'!#REF!=2,'Crosley at Tanglewood'!#REF!&amp;"/"&amp;'Crosley at Tanglewood'!#REF!,"")</f>
        <v>#REF!</v>
      </c>
      <c r="C129" s="45" t="e">
        <f>IF('Crosley at Tanglewood'!#REF!=2,'Crosley at Tanglewood'!#REF!,0)</f>
        <v>#REF!</v>
      </c>
      <c r="D129" s="45" t="e">
        <f>IF('Crosley at Tanglewood'!#REF!=2,'Crosley at Tanglewood'!#REF!,0)</f>
        <v>#REF!</v>
      </c>
      <c r="E129" s="46">
        <f t="shared" si="6"/>
        <v>0</v>
      </c>
      <c r="F129" s="46" t="e">
        <f>IF('Crosley at Tanglewood'!#REF!=2,'Crosley at Tanglewood'!#REF!,0)</f>
        <v>#REF!</v>
      </c>
      <c r="G129" s="46" t="e">
        <f t="shared" si="7"/>
        <v>#REF!</v>
      </c>
      <c r="H129" s="47" t="e">
        <f>IF('Crosley at Tanglewood'!#REF!=2,'Crosley at Tanglewood'!#REF!,0)</f>
        <v>#REF!</v>
      </c>
    </row>
    <row r="130" spans="1:8" hidden="1" x14ac:dyDescent="0.25">
      <c r="A130" s="44" t="e">
        <f>IF('Crosley at Tanglewood'!#REF!=2,'Crosley at Tanglewood'!B$1,"")</f>
        <v>#REF!</v>
      </c>
      <c r="B130" s="45" t="e">
        <f>IF('Crosley at Tanglewood'!#REF!=2,'Crosley at Tanglewood'!#REF!&amp;"/"&amp;'Crosley at Tanglewood'!#REF!,"")</f>
        <v>#REF!</v>
      </c>
      <c r="C130" s="45" t="e">
        <f>IF('Crosley at Tanglewood'!#REF!=2,'Crosley at Tanglewood'!#REF!,0)</f>
        <v>#REF!</v>
      </c>
      <c r="D130" s="45" t="e">
        <f>IF('Crosley at Tanglewood'!#REF!=2,'Crosley at Tanglewood'!#REF!,0)</f>
        <v>#REF!</v>
      </c>
      <c r="E130" s="46">
        <f t="shared" si="6"/>
        <v>0</v>
      </c>
      <c r="F130" s="46" t="e">
        <f>IF('Crosley at Tanglewood'!#REF!=2,'Crosley at Tanglewood'!#REF!,0)</f>
        <v>#REF!</v>
      </c>
      <c r="G130" s="46" t="e">
        <f t="shared" si="7"/>
        <v>#REF!</v>
      </c>
      <c r="H130" s="47" t="e">
        <f>IF('Crosley at Tanglewood'!#REF!=2,'Crosley at Tanglewood'!#REF!,0)</f>
        <v>#REF!</v>
      </c>
    </row>
    <row r="131" spans="1:8" hidden="1" x14ac:dyDescent="0.25">
      <c r="A131" s="44" t="str">
        <f>IF('Comp 7'!A30=2,'Comp 7'!B$1,"")</f>
        <v/>
      </c>
      <c r="B131" s="45" t="str">
        <f>IF('Comp 7'!$A$30=2,'Comp 7'!$A$30&amp;"/"&amp;'Comp 7'!$B$30,"")</f>
        <v/>
      </c>
      <c r="C131" s="45">
        <f>IF('Comp 7'!$A$30=2,'Comp 7'!$C$30,0)</f>
        <v>0</v>
      </c>
      <c r="D131" s="45">
        <f>IF('Comp 7'!$A$30=2,'Comp 7'!$D$30,0)</f>
        <v>0</v>
      </c>
      <c r="E131" s="46">
        <f t="shared" si="6"/>
        <v>0</v>
      </c>
      <c r="F131" s="46">
        <f>IF('Comp 7'!$A$30=2,'Comp 7'!$K$30,0)</f>
        <v>0</v>
      </c>
      <c r="G131" s="46">
        <f t="shared" si="7"/>
        <v>0</v>
      </c>
      <c r="H131" s="47">
        <f>IF('Comp 7'!$A$30=2,'Comp 7'!$M$30,0)</f>
        <v>0</v>
      </c>
    </row>
    <row r="132" spans="1:8" hidden="1" x14ac:dyDescent="0.25">
      <c r="A132" s="44" t="str">
        <f>IF('Comp 7'!A31=2,'Comp 7'!B$1,"")</f>
        <v/>
      </c>
      <c r="B132" s="45" t="str">
        <f>IF('Comp 7'!$A$31=2,'Comp 7'!$A$31&amp;"/"&amp;'Comp 7'!$B$31,"")</f>
        <v/>
      </c>
      <c r="C132" s="45">
        <f>IF('Comp 7'!$A$31=2,'Comp 7'!$C$31,0)</f>
        <v>0</v>
      </c>
      <c r="D132" s="45">
        <f>IF('Comp 7'!$A$31=2,'Comp 7'!$D$31,0)</f>
        <v>0</v>
      </c>
      <c r="E132" s="46">
        <f t="shared" si="6"/>
        <v>0</v>
      </c>
      <c r="F132" s="46">
        <f>IF('Comp 7'!$A$31=2,'Comp 7'!$K$31,0)</f>
        <v>0</v>
      </c>
      <c r="G132" s="46">
        <f t="shared" si="7"/>
        <v>0</v>
      </c>
      <c r="H132" s="47">
        <f>IF('Comp 7'!$A$31=2,'Comp 7'!$M$31,0)</f>
        <v>0</v>
      </c>
    </row>
    <row r="133" spans="1:8" hidden="1" x14ac:dyDescent="0.25">
      <c r="A133" s="44" t="str">
        <f>IF('Comp 7'!A32=2,'Comp 7'!B$1,"")</f>
        <v/>
      </c>
      <c r="B133" s="45" t="str">
        <f>IF('Comp 7'!$A$32=2,'Comp 7'!$A$32&amp;"/"&amp;'Comp 7'!$B$32,"")</f>
        <v/>
      </c>
      <c r="C133" s="45">
        <f>IF('Comp 7'!$A$32=2,'Comp 7'!$C$32,0)</f>
        <v>0</v>
      </c>
      <c r="D133" s="45">
        <f>IF('Comp 7'!$A$32=2,'Comp 7'!$D$32,0)</f>
        <v>0</v>
      </c>
      <c r="E133" s="46">
        <f t="shared" ref="E133:E164" si="8">IF(ISERROR(C133*D133),0,(C133*D133))</f>
        <v>0</v>
      </c>
      <c r="F133" s="46">
        <f>IF('Comp 7'!$A$32=2,'Comp 7'!$K$32,0)</f>
        <v>0</v>
      </c>
      <c r="G133" s="46">
        <f t="shared" ref="G133:G164" si="9">C133*F133</f>
        <v>0</v>
      </c>
      <c r="H133" s="47">
        <f>IF('Comp 7'!$A$32=2,'Comp 7'!$M$32,0)</f>
        <v>0</v>
      </c>
    </row>
    <row r="134" spans="1:8" hidden="1" x14ac:dyDescent="0.25">
      <c r="A134" s="44" t="str">
        <f>IF('Comp 7'!A33=2,'Comp 7'!B$1,"")</f>
        <v/>
      </c>
      <c r="B134" s="45" t="str">
        <f>IF('Comp 7'!$A$33=2,'Comp 7'!$A$33&amp;"/"&amp;'Comp 7'!$B$33,"")</f>
        <v/>
      </c>
      <c r="C134" s="45">
        <f>IF('Comp 7'!$A$33=2,'Comp 7'!$C$33,0)</f>
        <v>0</v>
      </c>
      <c r="D134" s="45">
        <f>IF('Comp 7'!$A$33=2,'Comp 7'!$D$33,0)</f>
        <v>0</v>
      </c>
      <c r="E134" s="46">
        <f t="shared" si="8"/>
        <v>0</v>
      </c>
      <c r="F134" s="46">
        <f>IF('Comp 7'!$A$33=2,'Comp 7'!$K$33,0)</f>
        <v>0</v>
      </c>
      <c r="G134" s="46">
        <f t="shared" si="9"/>
        <v>0</v>
      </c>
      <c r="H134" s="47">
        <f>IF('Comp 7'!$A$33=2,'Comp 7'!$M$33,0)</f>
        <v>0</v>
      </c>
    </row>
    <row r="135" spans="1:8" hidden="1" x14ac:dyDescent="0.25">
      <c r="A135" s="44" t="str">
        <f>IF('Comp 7'!A34=2,'Comp 7'!B$1,"")</f>
        <v/>
      </c>
      <c r="B135" s="45" t="str">
        <f>IF('Comp 7'!$A$34=2,'Comp 7'!$A$34&amp;"/"&amp;'Comp 7'!$B$34,"")</f>
        <v/>
      </c>
      <c r="C135" s="45">
        <f>IF('Comp 7'!$A$34=2,'Comp 7'!$C$34,0)</f>
        <v>0</v>
      </c>
      <c r="D135" s="45">
        <f>IF('Comp 7'!$A$34=2,'Comp 7'!$D$34,0)</f>
        <v>0</v>
      </c>
      <c r="E135" s="46">
        <f t="shared" si="8"/>
        <v>0</v>
      </c>
      <c r="F135" s="46">
        <f>IF('Comp 7'!$A$34=2,'Comp 7'!$K$34,0)</f>
        <v>0</v>
      </c>
      <c r="G135" s="46">
        <f t="shared" si="9"/>
        <v>0</v>
      </c>
      <c r="H135" s="47">
        <f>IF('Comp 7'!$A$34=2,'Comp 7'!$M$34,0)</f>
        <v>0</v>
      </c>
    </row>
    <row r="136" spans="1:8" hidden="1" x14ac:dyDescent="0.25">
      <c r="A136" s="44" t="str">
        <f>IF('Comp 7'!A35=2,'Comp 7'!B$1,"")</f>
        <v/>
      </c>
      <c r="B136" s="45" t="str">
        <f>IF('Comp 7'!$A$35=2,'Comp 7'!$A$35&amp;"/"&amp;'Comp 7'!$B$35,"")</f>
        <v/>
      </c>
      <c r="C136" s="45">
        <f>IF('Comp 7'!$A$35=2,'Comp 7'!$C$35,0)</f>
        <v>0</v>
      </c>
      <c r="D136" s="45">
        <f>IF('Comp 7'!$A$35=2,'Comp 7'!$D$35,0)</f>
        <v>0</v>
      </c>
      <c r="E136" s="46">
        <f t="shared" si="8"/>
        <v>0</v>
      </c>
      <c r="F136" s="46">
        <f>IF('Comp 7'!$A$35=2,'Comp 7'!$K$35,0)</f>
        <v>0</v>
      </c>
      <c r="G136" s="46">
        <f t="shared" si="9"/>
        <v>0</v>
      </c>
      <c r="H136" s="47">
        <f>IF('Comp 7'!$A$35=2,'Comp 7'!$M$35,0)</f>
        <v>0</v>
      </c>
    </row>
    <row r="137" spans="1:8" hidden="1" x14ac:dyDescent="0.25">
      <c r="A137" s="44" t="str">
        <f>IF('Comp 7'!A36=2,'Comp 7'!B$1,"")</f>
        <v/>
      </c>
      <c r="B137" s="45" t="str">
        <f>IF('Comp 7'!$A$36=2,'Comp 7'!$A$36&amp;"/"&amp;'Comp 7'!$B$36,"")</f>
        <v/>
      </c>
      <c r="C137" s="45">
        <f>IF('Comp 7'!$A$36=2,'Comp 7'!$C$36,0)</f>
        <v>0</v>
      </c>
      <c r="D137" s="45">
        <f>IF('Comp 7'!$A$36=2,'Comp 7'!$D$36,0)</f>
        <v>0</v>
      </c>
      <c r="E137" s="46">
        <f t="shared" si="8"/>
        <v>0</v>
      </c>
      <c r="F137" s="46">
        <f>IF('Comp 7'!$A$36=2,'Comp 7'!$K$36,0)</f>
        <v>0</v>
      </c>
      <c r="G137" s="46">
        <f t="shared" si="9"/>
        <v>0</v>
      </c>
      <c r="H137" s="47">
        <f>IF('Comp 7'!$A$36=2,'Comp 7'!$M$36,0)</f>
        <v>0</v>
      </c>
    </row>
    <row r="138" spans="1:8" hidden="1" x14ac:dyDescent="0.25">
      <c r="A138" s="44" t="str">
        <f>IF('Comp 7'!A37=2,'Comp 7'!B$1,"")</f>
        <v/>
      </c>
      <c r="B138" s="45" t="str">
        <f>IF('Comp 7'!$A$37=2,'Comp 7'!$A$37&amp;"/"&amp;'Comp 7'!$B$37,"")</f>
        <v/>
      </c>
      <c r="C138" s="45">
        <f>IF('Comp 7'!$A$37=2,'Comp 7'!$C$37,0)</f>
        <v>0</v>
      </c>
      <c r="D138" s="45">
        <f>IF('Comp 7'!$A$37=2,'Comp 7'!$D$37,0)</f>
        <v>0</v>
      </c>
      <c r="E138" s="46">
        <f t="shared" si="8"/>
        <v>0</v>
      </c>
      <c r="F138" s="46">
        <f>IF('Comp 7'!$A$37=2,'Comp 7'!$K$37,0)</f>
        <v>0</v>
      </c>
      <c r="G138" s="46">
        <f t="shared" si="9"/>
        <v>0</v>
      </c>
      <c r="H138" s="47">
        <f>IF('Comp 7'!$A$37=2,'Comp 7'!$M$37,0)</f>
        <v>0</v>
      </c>
    </row>
    <row r="139" spans="1:8" hidden="1" x14ac:dyDescent="0.25">
      <c r="A139" s="44" t="str">
        <f>IF('Comp 7'!A38=2,'Comp 7'!B$1,"")</f>
        <v/>
      </c>
      <c r="B139" s="45" t="str">
        <f>IF('Comp 7'!$A$38=2,'Comp 7'!$A$38&amp;"/"&amp;'Comp 7'!$B$38,"")</f>
        <v/>
      </c>
      <c r="C139" s="45">
        <f>IF('Comp 7'!$A$38=2,'Comp 7'!$C$38,0)</f>
        <v>0</v>
      </c>
      <c r="D139" s="45">
        <f>IF('Comp 7'!$A$38=2,'Comp 7'!$D$38,0)</f>
        <v>0</v>
      </c>
      <c r="E139" s="46">
        <f t="shared" si="8"/>
        <v>0</v>
      </c>
      <c r="F139" s="46">
        <f>IF('Comp 7'!$A$38=2,'Comp 7'!$K$38,0)</f>
        <v>0</v>
      </c>
      <c r="G139" s="46">
        <f t="shared" si="9"/>
        <v>0</v>
      </c>
      <c r="H139" s="47">
        <f>IF('Comp 7'!$A$38=2,'Comp 7'!$M$38,0)</f>
        <v>0</v>
      </c>
    </row>
    <row r="140" spans="1:8" hidden="1" x14ac:dyDescent="0.25">
      <c r="A140" s="44" t="str">
        <f>IF('Comp 7'!A39=2,'Comp 7'!B$1,"")</f>
        <v/>
      </c>
      <c r="B140" s="45" t="str">
        <f>IF('Comp 7'!$A$39=2,'Comp 7'!$A$39&amp;"/"&amp;'Comp 7'!$B$39,"")</f>
        <v/>
      </c>
      <c r="C140" s="45">
        <f>IF('Comp 7'!$A$39=2,'Comp 7'!$C$39,0)</f>
        <v>0</v>
      </c>
      <c r="D140" s="45">
        <f>IF('Comp 7'!$A$39=2,'Comp 7'!$D$39,0)</f>
        <v>0</v>
      </c>
      <c r="E140" s="46">
        <f t="shared" si="8"/>
        <v>0</v>
      </c>
      <c r="F140" s="46">
        <f>IF('Comp 7'!$A$39=2,'Comp 7'!$K$39,0)</f>
        <v>0</v>
      </c>
      <c r="G140" s="46">
        <f t="shared" si="9"/>
        <v>0</v>
      </c>
      <c r="H140" s="47">
        <f>IF('Comp 7'!$A$39=2,'Comp 7'!$M$39,0)</f>
        <v>0</v>
      </c>
    </row>
    <row r="141" spans="1:8" hidden="1" x14ac:dyDescent="0.25">
      <c r="A141" s="44" t="str">
        <f>IF('Comp 7'!A40=2,'Comp 7'!B$1,"")</f>
        <v/>
      </c>
      <c r="B141" s="45" t="str">
        <f>IF('Comp 7'!$A$40=2,'Comp 7'!$A$40&amp;"/"&amp;'Comp 7'!$B$40,"")</f>
        <v/>
      </c>
      <c r="C141" s="45">
        <f>IF('Comp 7'!$A$40=2,'Comp 7'!$C$40,0)</f>
        <v>0</v>
      </c>
      <c r="D141" s="45">
        <f>IF('Comp 7'!$A$40=2,'Comp 7'!$D$40,0)</f>
        <v>0</v>
      </c>
      <c r="E141" s="46">
        <f t="shared" si="8"/>
        <v>0</v>
      </c>
      <c r="F141" s="46">
        <f>IF('Comp 7'!$A$40=2,'Comp 7'!$K$40,0)</f>
        <v>0</v>
      </c>
      <c r="G141" s="46">
        <f t="shared" si="9"/>
        <v>0</v>
      </c>
      <c r="H141" s="47">
        <f>IF('Comp 7'!$A$40=2,'Comp 7'!$M$40,0)</f>
        <v>0</v>
      </c>
    </row>
    <row r="142" spans="1:8" hidden="1" x14ac:dyDescent="0.25">
      <c r="A142" s="44" t="str">
        <f>IF('Comp 7'!A41=2,'Comp 7'!B$1,"")</f>
        <v/>
      </c>
      <c r="B142" s="45" t="str">
        <f>IF('Comp 7'!$A$41=2,'Comp 7'!$A$41&amp;"/"&amp;'Comp 7'!$B$41,"")</f>
        <v/>
      </c>
      <c r="C142" s="45">
        <f>IF('Comp 7'!$A$41=2,'Comp 7'!$C$41,0)</f>
        <v>0</v>
      </c>
      <c r="D142" s="45">
        <f>IF('Comp 7'!$A$41=2,'Comp 7'!$D$41,0)</f>
        <v>0</v>
      </c>
      <c r="E142" s="46">
        <f t="shared" si="8"/>
        <v>0</v>
      </c>
      <c r="F142" s="46">
        <f>IF('Comp 7'!$A$41=2,'Comp 7'!$K$41,0)</f>
        <v>0</v>
      </c>
      <c r="G142" s="46">
        <f t="shared" si="9"/>
        <v>0</v>
      </c>
      <c r="H142" s="47">
        <f>IF('Comp 7'!$A$41=2,'Comp 7'!$M$41,0)</f>
        <v>0</v>
      </c>
    </row>
    <row r="143" spans="1:8" hidden="1" x14ac:dyDescent="0.25">
      <c r="A143" s="44" t="str">
        <f>IF('Comp 7'!A42=2,'Comp 7'!B$1,"")</f>
        <v/>
      </c>
      <c r="B143" s="45" t="str">
        <f>IF('Comp 7'!$A$42=2,'Comp 7'!$A$42&amp;"/"&amp;'Comp 7'!$B$42,"")</f>
        <v/>
      </c>
      <c r="C143" s="45">
        <f>IF('Comp 7'!$A$42=2,'Comp 7'!$C$42,0)</f>
        <v>0</v>
      </c>
      <c r="D143" s="45">
        <f>IF('Comp 7'!$A$42=2,'Comp 7'!$D$42,0)</f>
        <v>0</v>
      </c>
      <c r="E143" s="46">
        <f t="shared" si="8"/>
        <v>0</v>
      </c>
      <c r="F143" s="46">
        <f>IF('Comp 7'!$A$42=2,'Comp 7'!$K$42,0)</f>
        <v>0</v>
      </c>
      <c r="G143" s="46">
        <f t="shared" si="9"/>
        <v>0</v>
      </c>
      <c r="H143" s="47">
        <f>IF('Comp 7'!$A$42=2,'Comp 7'!$M$42,0)</f>
        <v>0</v>
      </c>
    </row>
    <row r="144" spans="1:8" hidden="1" x14ac:dyDescent="0.25">
      <c r="A144" s="44" t="str">
        <f>IF('Comp 7'!A43=2,'Comp 7'!B$1,"")</f>
        <v/>
      </c>
      <c r="B144" s="45" t="str">
        <f>IF('Comp 7'!$A$43=2,'Comp 7'!$A$43&amp;"/"&amp;'Comp 7'!$B$43,"")</f>
        <v/>
      </c>
      <c r="C144" s="45">
        <f>IF('Comp 7'!$A$43=2,'Comp 7'!$C$43,0)</f>
        <v>0</v>
      </c>
      <c r="D144" s="45">
        <f>IF('Comp 7'!$A$43=2,'Comp 7'!$D$43,0)</f>
        <v>0</v>
      </c>
      <c r="E144" s="46">
        <f t="shared" si="8"/>
        <v>0</v>
      </c>
      <c r="F144" s="46">
        <f>IF('Comp 7'!$A$43=2,'Comp 7'!$K$43,0)</f>
        <v>0</v>
      </c>
      <c r="G144" s="46">
        <f t="shared" si="9"/>
        <v>0</v>
      </c>
      <c r="H144" s="47">
        <f>IF('Comp 7'!$A$43=2,'Comp 7'!$M$43,0)</f>
        <v>0</v>
      </c>
    </row>
    <row r="145" spans="1:8" hidden="1" x14ac:dyDescent="0.25">
      <c r="A145" s="44" t="str">
        <f>IF('Comp 7'!A44=2,'Comp 7'!B$1,"")</f>
        <v/>
      </c>
      <c r="B145" s="45" t="str">
        <f>IF('Comp 7'!$A$44=2,'Comp 7'!$A$44&amp;"/"&amp;'Comp 7'!$B$44,"")</f>
        <v/>
      </c>
      <c r="C145" s="45">
        <f>IF('Comp 7'!$A$44=2,'Comp 7'!$C$44,0)</f>
        <v>0</v>
      </c>
      <c r="D145" s="45">
        <f>IF('Comp 7'!$A$44=2,'Comp 7'!$D$44,0)</f>
        <v>0</v>
      </c>
      <c r="E145" s="46">
        <f t="shared" si="8"/>
        <v>0</v>
      </c>
      <c r="F145" s="46">
        <f>IF('Comp 7'!$A$44=2,'Comp 7'!$K$44,0)</f>
        <v>0</v>
      </c>
      <c r="G145" s="46">
        <f t="shared" si="9"/>
        <v>0</v>
      </c>
      <c r="H145" s="47">
        <f>IF('Comp 7'!$A$44=2,'Comp 7'!$M$44,0)</f>
        <v>0</v>
      </c>
    </row>
    <row r="146" spans="1:8" hidden="1" x14ac:dyDescent="0.25">
      <c r="A146" s="44" t="str">
        <f>IF('Comp 7'!A45=2,'Comp 7'!B$1,"")</f>
        <v/>
      </c>
      <c r="B146" s="45" t="str">
        <f>IF('Comp 7'!$A$45=2,'Comp 7'!$A$45&amp;"/"&amp;'Comp 7'!$B$45,"")</f>
        <v/>
      </c>
      <c r="C146" s="45">
        <f>IF('Comp 7'!$A$45=2,'Comp 7'!$C$45,0)</f>
        <v>0</v>
      </c>
      <c r="D146" s="45">
        <f>IF('Comp 7'!$A$45=2,'Comp 7'!$D$45,0)</f>
        <v>0</v>
      </c>
      <c r="E146" s="46">
        <f t="shared" si="8"/>
        <v>0</v>
      </c>
      <c r="F146" s="46">
        <f>IF('Comp 7'!$A$45=2,'Comp 7'!$K$45,0)</f>
        <v>0</v>
      </c>
      <c r="G146" s="46">
        <f t="shared" si="9"/>
        <v>0</v>
      </c>
      <c r="H146" s="47">
        <f>IF('Comp 7'!$A$45=2,'Comp 7'!$M$45,0)</f>
        <v>0</v>
      </c>
    </row>
    <row r="147" spans="1:8" hidden="1" x14ac:dyDescent="0.25">
      <c r="A147" s="44" t="str">
        <f>IF('Comp 7'!A46=2,'Comp 7'!B$1,"")</f>
        <v/>
      </c>
      <c r="B147" s="45" t="str">
        <f>IF('Comp 7'!$A$46=2,'Comp 7'!$A$46&amp;"/"&amp;'Comp 7'!$B$46,"")</f>
        <v/>
      </c>
      <c r="C147" s="45">
        <f>IF('Comp 7'!$A$46=2,'Comp 7'!$C$46,0)</f>
        <v>0</v>
      </c>
      <c r="D147" s="45">
        <f>IF('Comp 7'!$A$46=2,'Comp 7'!$D$46,0)</f>
        <v>0</v>
      </c>
      <c r="E147" s="46">
        <f t="shared" si="8"/>
        <v>0</v>
      </c>
      <c r="F147" s="46">
        <f>IF('Comp 7'!$A$46=2,'Comp 7'!$K$46,0)</f>
        <v>0</v>
      </c>
      <c r="G147" s="46">
        <f t="shared" si="9"/>
        <v>0</v>
      </c>
      <c r="H147" s="47">
        <f>IF('Comp 7'!$A$46=2,'Comp 7'!$M$46,0)</f>
        <v>0</v>
      </c>
    </row>
    <row r="148" spans="1:8" hidden="1" x14ac:dyDescent="0.25">
      <c r="A148" s="44" t="str">
        <f>IF('Comp 7'!A47=2,'Comp 7'!B$1,"")</f>
        <v/>
      </c>
      <c r="B148" s="45" t="str">
        <f>IF('Comp 7'!$A$47=2,'Comp 7'!$A$47&amp;"/"&amp;'Comp 7'!$B$47,"")</f>
        <v/>
      </c>
      <c r="C148" s="45">
        <f>IF('Comp 7'!$A$47=2,'Comp 7'!$C$47,0)</f>
        <v>0</v>
      </c>
      <c r="D148" s="45">
        <f>IF('Comp 7'!$A$47=2,'Comp 7'!$D$47,0)</f>
        <v>0</v>
      </c>
      <c r="E148" s="46">
        <f t="shared" si="8"/>
        <v>0</v>
      </c>
      <c r="F148" s="46">
        <f>IF('Comp 7'!$A$47=2,'Comp 7'!$K$47,0)</f>
        <v>0</v>
      </c>
      <c r="G148" s="46">
        <f t="shared" si="9"/>
        <v>0</v>
      </c>
      <c r="H148" s="47">
        <f>IF('Comp 7'!$A$47=2,'Comp 7'!$M$47,0)</f>
        <v>0</v>
      </c>
    </row>
    <row r="149" spans="1:8" hidden="1" x14ac:dyDescent="0.25">
      <c r="A149" s="44" t="str">
        <f>IF('Comp 7'!A48=2,'Comp 7'!B$1,"")</f>
        <v/>
      </c>
      <c r="B149" s="45" t="str">
        <f>IF('Comp 7'!$A$48=2,'Comp 7'!$A$48&amp;"/"&amp;'Comp 7'!$B$48,"")</f>
        <v/>
      </c>
      <c r="C149" s="45">
        <f>IF('Comp 7'!$A$48=2,'Comp 7'!$C$48,0)</f>
        <v>0</v>
      </c>
      <c r="D149" s="45">
        <f>IF('Comp 7'!$A$48=2,'Comp 7'!$D$48,0)</f>
        <v>0</v>
      </c>
      <c r="E149" s="46">
        <f t="shared" si="8"/>
        <v>0</v>
      </c>
      <c r="F149" s="46">
        <f>IF('Comp 7'!$A$48=2,'Comp 7'!$K$48,0)</f>
        <v>0</v>
      </c>
      <c r="G149" s="46">
        <f t="shared" si="9"/>
        <v>0</v>
      </c>
      <c r="H149" s="47">
        <f>IF('Comp 7'!$A$48=2,'Comp 7'!$M$48,0)</f>
        <v>0</v>
      </c>
    </row>
    <row r="150" spans="1:8" hidden="1" x14ac:dyDescent="0.25">
      <c r="A150" s="44" t="str">
        <f>IF('Comp 7'!A49=2,'Comp 7'!B$1,"")</f>
        <v/>
      </c>
      <c r="B150" s="45" t="str">
        <f>IF('Comp 7'!$A$49=2,'Comp 7'!$A$49&amp;"/"&amp;'Comp 7'!$B$49,"")</f>
        <v/>
      </c>
      <c r="C150" s="45">
        <f>IF('Comp 7'!$A$49=2,'Comp 7'!$C$49,0)</f>
        <v>0</v>
      </c>
      <c r="D150" s="45">
        <f>IF('Comp 7'!$A$49=2,'Comp 7'!$D$49,0)</f>
        <v>0</v>
      </c>
      <c r="E150" s="46">
        <f t="shared" si="8"/>
        <v>0</v>
      </c>
      <c r="F150" s="46">
        <f>IF('Comp 7'!$A$49=2,'Comp 7'!$K$49,0)</f>
        <v>0</v>
      </c>
      <c r="G150" s="46">
        <f t="shared" si="9"/>
        <v>0</v>
      </c>
      <c r="H150" s="47">
        <f>IF('Comp 7'!$A$49=2,'Comp 7'!$M$49,0)</f>
        <v>0</v>
      </c>
    </row>
    <row r="151" spans="1:8" hidden="1" x14ac:dyDescent="0.25">
      <c r="A151" s="44" t="str">
        <f>IF('Comp 8'!A30=2,'Comp 8'!B$1,"")</f>
        <v/>
      </c>
      <c r="B151" s="45" t="str">
        <f>IF('Comp 8'!$A$30=2,'Comp 8'!$A$30&amp;"/"&amp;'Comp 8'!$B$30,"")</f>
        <v/>
      </c>
      <c r="C151" s="45">
        <f>IF('Comp 8'!$A$30=2,'Comp 8'!$C$30,0)</f>
        <v>0</v>
      </c>
      <c r="D151" s="45">
        <f>IF('Comp 8'!$A$30=2,'Comp 8'!$D$30,0)</f>
        <v>0</v>
      </c>
      <c r="E151" s="46">
        <f t="shared" si="8"/>
        <v>0</v>
      </c>
      <c r="F151" s="46">
        <f>IF('Comp 8'!$A$30=2,'Comp 8'!$K$30,0)</f>
        <v>0</v>
      </c>
      <c r="G151" s="46">
        <f t="shared" si="9"/>
        <v>0</v>
      </c>
      <c r="H151" s="47">
        <f>IF('Comp 8'!$A$30=2,'Comp 8'!$M$30,0)</f>
        <v>0</v>
      </c>
    </row>
    <row r="152" spans="1:8" hidden="1" x14ac:dyDescent="0.25">
      <c r="A152" s="44" t="str">
        <f>IF('Comp 8'!A31=2,'Comp 8'!B$1,"")</f>
        <v/>
      </c>
      <c r="B152" s="45" t="str">
        <f>IF('Comp 8'!$A$31=2,'Comp 8'!$A$31&amp;"/"&amp;'Comp 8'!$B$31,"")</f>
        <v/>
      </c>
      <c r="C152" s="45">
        <f>IF('Comp 8'!$A$31=2,'Comp 8'!$C$31,0)</f>
        <v>0</v>
      </c>
      <c r="D152" s="45">
        <f>IF('Comp 8'!$A$31=2,'Comp 8'!$D$31,0)</f>
        <v>0</v>
      </c>
      <c r="E152" s="46">
        <f t="shared" si="8"/>
        <v>0</v>
      </c>
      <c r="F152" s="46">
        <f>IF('Comp 8'!$A$31=2,'Comp 8'!$K$31,0)</f>
        <v>0</v>
      </c>
      <c r="G152" s="46">
        <f t="shared" si="9"/>
        <v>0</v>
      </c>
      <c r="H152" s="47">
        <f>IF('Comp 8'!$A$31=2,'Comp 8'!$M$31,0)</f>
        <v>0</v>
      </c>
    </row>
    <row r="153" spans="1:8" hidden="1" x14ac:dyDescent="0.25">
      <c r="A153" s="44" t="str">
        <f>IF('Comp 8'!A32=2,'Comp 8'!B$1,"")</f>
        <v/>
      </c>
      <c r="B153" s="45" t="str">
        <f>IF('Comp 8'!$A$32=2,'Comp 8'!$A$32&amp;"/"&amp;'Comp 8'!$B$32,"")</f>
        <v/>
      </c>
      <c r="C153" s="45">
        <f>IF('Comp 8'!$A$32=2,'Comp 8'!$C$32,0)</f>
        <v>0</v>
      </c>
      <c r="D153" s="45">
        <f>IF('Comp 8'!$A$32=2,'Comp 8'!$D$32,0)</f>
        <v>0</v>
      </c>
      <c r="E153" s="46">
        <f t="shared" si="8"/>
        <v>0</v>
      </c>
      <c r="F153" s="46">
        <f>IF('Comp 8'!$A$32=2,'Comp 8'!$K$32,0)</f>
        <v>0</v>
      </c>
      <c r="G153" s="46">
        <f t="shared" si="9"/>
        <v>0</v>
      </c>
      <c r="H153" s="47">
        <f>IF('Comp 8'!$A$32=2,'Comp 8'!$M$32,0)</f>
        <v>0</v>
      </c>
    </row>
    <row r="154" spans="1:8" hidden="1" x14ac:dyDescent="0.25">
      <c r="A154" s="44" t="str">
        <f>IF('Comp 8'!A33=2,'Comp 8'!B$1,"")</f>
        <v/>
      </c>
      <c r="B154" s="45" t="str">
        <f>IF('Comp 8'!$A$33=2,'Comp 8'!$A$33&amp;"/"&amp;'Comp 8'!$B$33,"")</f>
        <v/>
      </c>
      <c r="C154" s="45">
        <f>IF('Comp 8'!$A$33=2,'Comp 8'!$C$33,0)</f>
        <v>0</v>
      </c>
      <c r="D154" s="45">
        <f>IF('Comp 8'!$A$33=2,'Comp 8'!$D$33,0)</f>
        <v>0</v>
      </c>
      <c r="E154" s="46">
        <f t="shared" si="8"/>
        <v>0</v>
      </c>
      <c r="F154" s="46">
        <f>IF('Comp 8'!$A$33=2,'Comp 8'!$K$33,0)</f>
        <v>0</v>
      </c>
      <c r="G154" s="46">
        <f t="shared" si="9"/>
        <v>0</v>
      </c>
      <c r="H154" s="47">
        <f>IF('Comp 8'!$A$33=2,'Comp 8'!$M$33,0)</f>
        <v>0</v>
      </c>
    </row>
    <row r="155" spans="1:8" hidden="1" x14ac:dyDescent="0.25">
      <c r="A155" s="44" t="str">
        <f>IF('Comp 8'!A34=2,'Comp 8'!B$1,"")</f>
        <v/>
      </c>
      <c r="B155" s="45" t="str">
        <f>IF('Comp 8'!$A$34=2,'Comp 8'!$A$34&amp;"/"&amp;'Comp 8'!$B$34,"")</f>
        <v/>
      </c>
      <c r="C155" s="45">
        <f>IF('Comp 8'!$A$34=2,'Comp 8'!$C$34,0)</f>
        <v>0</v>
      </c>
      <c r="D155" s="45">
        <f>IF('Comp 8'!$A$34=2,'Comp 8'!$D$34,0)</f>
        <v>0</v>
      </c>
      <c r="E155" s="46">
        <f t="shared" si="8"/>
        <v>0</v>
      </c>
      <c r="F155" s="46">
        <f>IF('Comp 8'!$A$34=2,'Comp 8'!$K$34,0)</f>
        <v>0</v>
      </c>
      <c r="G155" s="46">
        <f t="shared" si="9"/>
        <v>0</v>
      </c>
      <c r="H155" s="47">
        <f>IF('Comp 8'!$A$34=2,'Comp 8'!$M$34,0)</f>
        <v>0</v>
      </c>
    </row>
    <row r="156" spans="1:8" hidden="1" x14ac:dyDescent="0.25">
      <c r="A156" s="44" t="str">
        <f>IF('Comp 8'!A35=2,'Comp 8'!B$1,"")</f>
        <v/>
      </c>
      <c r="B156" s="45" t="str">
        <f>IF('Comp 8'!$A$35=2,'Comp 8'!$A$35&amp;"/"&amp;'Comp 8'!$B$35,"")</f>
        <v/>
      </c>
      <c r="C156" s="45">
        <f>IF('Comp 8'!$A$35=2,'Comp 8'!$C$35,0)</f>
        <v>0</v>
      </c>
      <c r="D156" s="45">
        <f>IF('Comp 8'!$A$35=2,'Comp 8'!$D$35,0)</f>
        <v>0</v>
      </c>
      <c r="E156" s="46">
        <f t="shared" si="8"/>
        <v>0</v>
      </c>
      <c r="F156" s="46">
        <f>IF('Comp 8'!$A$35=2,'Comp 8'!$K$35,0)</f>
        <v>0</v>
      </c>
      <c r="G156" s="46">
        <f t="shared" si="9"/>
        <v>0</v>
      </c>
      <c r="H156" s="47">
        <f>IF('Comp 8'!$A$35=2,'Comp 8'!$M$35,0)</f>
        <v>0</v>
      </c>
    </row>
    <row r="157" spans="1:8" hidden="1" x14ac:dyDescent="0.25">
      <c r="A157" s="44" t="str">
        <f>IF('Comp 8'!A36=2,'Comp 8'!B$1,"")</f>
        <v/>
      </c>
      <c r="B157" s="45" t="str">
        <f>IF('Comp 8'!$A$36=2,'Comp 8'!$A$36&amp;"/"&amp;'Comp 8'!$B$36,"")</f>
        <v/>
      </c>
      <c r="C157" s="45">
        <f>IF('Comp 8'!$A$36=2,'Comp 8'!$C$36,0)</f>
        <v>0</v>
      </c>
      <c r="D157" s="45">
        <f>IF('Comp 8'!$A$36=2,'Comp 8'!$D$36,0)</f>
        <v>0</v>
      </c>
      <c r="E157" s="46">
        <f t="shared" si="8"/>
        <v>0</v>
      </c>
      <c r="F157" s="46">
        <f>IF('Comp 8'!$A$36=2,'Comp 8'!$K$36,0)</f>
        <v>0</v>
      </c>
      <c r="G157" s="46">
        <f t="shared" si="9"/>
        <v>0</v>
      </c>
      <c r="H157" s="47">
        <f>IF('Comp 8'!$A$36=2,'Comp 8'!$M$36,0)</f>
        <v>0</v>
      </c>
    </row>
    <row r="158" spans="1:8" hidden="1" x14ac:dyDescent="0.25">
      <c r="A158" s="44" t="str">
        <f>IF('Comp 8'!A37=2,'Comp 8'!B$1,"")</f>
        <v/>
      </c>
      <c r="B158" s="45" t="str">
        <f>IF('Comp 8'!$A$37=2,'Comp 8'!$A$37&amp;"/"&amp;'Comp 8'!$B$37,"")</f>
        <v/>
      </c>
      <c r="C158" s="45">
        <f>IF('Comp 8'!$A$37=2,'Comp 8'!$C$37,0)</f>
        <v>0</v>
      </c>
      <c r="D158" s="45">
        <f>IF('Comp 8'!$A$37=2,'Comp 8'!$D$37,0)</f>
        <v>0</v>
      </c>
      <c r="E158" s="46">
        <f t="shared" si="8"/>
        <v>0</v>
      </c>
      <c r="F158" s="46">
        <f>IF('Comp 8'!$A$37=2,'Comp 8'!$K$37,0)</f>
        <v>0</v>
      </c>
      <c r="G158" s="46">
        <f t="shared" si="9"/>
        <v>0</v>
      </c>
      <c r="H158" s="47">
        <f>IF('Comp 8'!$A$37=2,'Comp 8'!$M$37,0)</f>
        <v>0</v>
      </c>
    </row>
    <row r="159" spans="1:8" hidden="1" x14ac:dyDescent="0.25">
      <c r="A159" s="44" t="str">
        <f>IF('Comp 8'!A38=2,'Comp 8'!B$1,"")</f>
        <v/>
      </c>
      <c r="B159" s="45" t="str">
        <f>IF('Comp 8'!$A$38=2,'Comp 8'!$A$38&amp;"/"&amp;'Comp 8'!$B$38,"")</f>
        <v/>
      </c>
      <c r="C159" s="45">
        <f>IF('Comp 8'!$A$38=2,'Comp 8'!$C$38,0)</f>
        <v>0</v>
      </c>
      <c r="D159" s="45">
        <f>IF('Comp 8'!$A$38=2,'Comp 8'!$D$38,0)</f>
        <v>0</v>
      </c>
      <c r="E159" s="46">
        <f t="shared" si="8"/>
        <v>0</v>
      </c>
      <c r="F159" s="46">
        <f>IF('Comp 8'!$A$38=2,'Comp 8'!$K$38,0)</f>
        <v>0</v>
      </c>
      <c r="G159" s="46">
        <f t="shared" si="9"/>
        <v>0</v>
      </c>
      <c r="H159" s="47">
        <f>IF('Comp 8'!$A$38=2,'Comp 8'!$M$38,0)</f>
        <v>0</v>
      </c>
    </row>
    <row r="160" spans="1:8" hidden="1" x14ac:dyDescent="0.25">
      <c r="A160" s="44" t="str">
        <f>IF('Comp 8'!A39=2,'Comp 8'!B$1,"")</f>
        <v/>
      </c>
      <c r="B160" s="45" t="str">
        <f>IF('Comp 8'!$A$39=2,'Comp 8'!$A$39&amp;"/"&amp;'Comp 8'!$B$39,"")</f>
        <v/>
      </c>
      <c r="C160" s="45">
        <f>IF('Comp 8'!$A$39=2,'Comp 8'!$C$39,0)</f>
        <v>0</v>
      </c>
      <c r="D160" s="45">
        <f>IF('Comp 8'!$A$39=2,'Comp 8'!$D$39,0)</f>
        <v>0</v>
      </c>
      <c r="E160" s="46">
        <f t="shared" si="8"/>
        <v>0</v>
      </c>
      <c r="F160" s="46">
        <f>IF('Comp 8'!$A$39=2,'Comp 8'!$K$39,0)</f>
        <v>0</v>
      </c>
      <c r="G160" s="46">
        <f t="shared" si="9"/>
        <v>0</v>
      </c>
      <c r="H160" s="47">
        <f>IF('Comp 8'!$A$39=2,'Comp 8'!$M$39,0)</f>
        <v>0</v>
      </c>
    </row>
    <row r="161" spans="1:8" hidden="1" x14ac:dyDescent="0.25">
      <c r="A161" s="44" t="str">
        <f>IF('Comp 8'!A40=2,'Comp 8'!B$1,"")</f>
        <v/>
      </c>
      <c r="B161" s="45" t="str">
        <f>IF('Comp 8'!$A$40=2,'Comp 8'!$A$40&amp;"/"&amp;'Comp 8'!$B$40,"")</f>
        <v/>
      </c>
      <c r="C161" s="45">
        <f>IF('Comp 8'!$A$40=2,'Comp 8'!$C$40,0)</f>
        <v>0</v>
      </c>
      <c r="D161" s="45">
        <f>IF('Comp 8'!$A$40=2,'Comp 8'!$D$40,0)</f>
        <v>0</v>
      </c>
      <c r="E161" s="46">
        <f t="shared" si="8"/>
        <v>0</v>
      </c>
      <c r="F161" s="46">
        <f>IF('Comp 8'!$A$40=2,'Comp 8'!$K$40,0)</f>
        <v>0</v>
      </c>
      <c r="G161" s="46">
        <f t="shared" si="9"/>
        <v>0</v>
      </c>
      <c r="H161" s="47">
        <f>IF('Comp 8'!$A$40=2,'Comp 8'!$M$40,0)</f>
        <v>0</v>
      </c>
    </row>
    <row r="162" spans="1:8" hidden="1" x14ac:dyDescent="0.25">
      <c r="A162" s="44" t="str">
        <f>IF('Comp 8'!A41=2,'Comp 8'!B$1,"")</f>
        <v/>
      </c>
      <c r="B162" s="45" t="str">
        <f>IF('Comp 8'!$A$41=2,'Comp 8'!$A$41&amp;"/"&amp;'Comp 8'!$B$41,"")</f>
        <v/>
      </c>
      <c r="C162" s="45">
        <f>IF('Comp 8'!$A$41=2,'Comp 8'!$C$41,0)</f>
        <v>0</v>
      </c>
      <c r="D162" s="45">
        <f>IF('Comp 8'!$A$41=2,'Comp 8'!$D$41,0)</f>
        <v>0</v>
      </c>
      <c r="E162" s="46">
        <f t="shared" si="8"/>
        <v>0</v>
      </c>
      <c r="F162" s="46">
        <f>IF('Comp 8'!$A$41=2,'Comp 8'!$K$41,0)</f>
        <v>0</v>
      </c>
      <c r="G162" s="46">
        <f t="shared" si="9"/>
        <v>0</v>
      </c>
      <c r="H162" s="47">
        <f>IF('Comp 8'!$A$41=2,'Comp 8'!$M$41,0)</f>
        <v>0</v>
      </c>
    </row>
    <row r="163" spans="1:8" hidden="1" x14ac:dyDescent="0.25">
      <c r="A163" s="44" t="str">
        <f>IF('Comp 8'!A42=2,'Comp 8'!B$1,"")</f>
        <v/>
      </c>
      <c r="B163" s="45" t="str">
        <f>IF('Comp 8'!$A$42=2,'Comp 8'!$A$42&amp;"/"&amp;'Comp 8'!$B$42,"")</f>
        <v/>
      </c>
      <c r="C163" s="45">
        <f>IF('Comp 8'!$A$42=2,'Comp 8'!$C$42,0)</f>
        <v>0</v>
      </c>
      <c r="D163" s="45">
        <f>IF('Comp 8'!$A$42=2,'Comp 8'!$D$42,0)</f>
        <v>0</v>
      </c>
      <c r="E163" s="46">
        <f t="shared" si="8"/>
        <v>0</v>
      </c>
      <c r="F163" s="46">
        <f>IF('Comp 8'!$A$42=2,'Comp 8'!$K$42,0)</f>
        <v>0</v>
      </c>
      <c r="G163" s="46">
        <f t="shared" si="9"/>
        <v>0</v>
      </c>
      <c r="H163" s="47">
        <f>IF('Comp 8'!$A$42=2,'Comp 8'!$M$42,0)</f>
        <v>0</v>
      </c>
    </row>
    <row r="164" spans="1:8" hidden="1" x14ac:dyDescent="0.25">
      <c r="A164" s="44" t="str">
        <f>IF('Comp 8'!A43=2,'Comp 8'!B$1,"")</f>
        <v/>
      </c>
      <c r="B164" s="45" t="str">
        <f>IF('Comp 8'!$A$43=2,'Comp 8'!$A$43&amp;"/"&amp;'Comp 8'!$B$43,"")</f>
        <v/>
      </c>
      <c r="C164" s="45">
        <f>IF('Comp 8'!$A$43=2,'Comp 8'!$C$43,0)</f>
        <v>0</v>
      </c>
      <c r="D164" s="45">
        <f>IF('Comp 8'!$A$43=2,'Comp 8'!$D$43,0)</f>
        <v>0</v>
      </c>
      <c r="E164" s="46">
        <f t="shared" si="8"/>
        <v>0</v>
      </c>
      <c r="F164" s="46">
        <f>IF('Comp 8'!$A$43=2,'Comp 8'!$K$43,0)</f>
        <v>0</v>
      </c>
      <c r="G164" s="46">
        <f t="shared" si="9"/>
        <v>0</v>
      </c>
      <c r="H164" s="47">
        <f>IF('Comp 8'!$A$43=2,'Comp 8'!$M$43,0)</f>
        <v>0</v>
      </c>
    </row>
    <row r="165" spans="1:8" hidden="1" x14ac:dyDescent="0.25">
      <c r="A165" s="44" t="str">
        <f>IF('Comp 8'!A44=2,'Comp 8'!B$1,"")</f>
        <v/>
      </c>
      <c r="B165" s="45" t="str">
        <f>IF('Comp 8'!$A$44=2,'Comp 8'!$A$44&amp;"/"&amp;'Comp 8'!$B$44,"")</f>
        <v/>
      </c>
      <c r="C165" s="45">
        <f>IF('Comp 8'!$A$44=2,'Comp 8'!$C$44,0)</f>
        <v>0</v>
      </c>
      <c r="D165" s="45">
        <f>IF('Comp 8'!$A$44=2,'Comp 8'!$D$44,0)</f>
        <v>0</v>
      </c>
      <c r="E165" s="46">
        <f t="shared" ref="E165:E184" si="10">IF(ISERROR(C165*D165),0,(C165*D165))</f>
        <v>0</v>
      </c>
      <c r="F165" s="46">
        <f>IF('Comp 8'!$A$44=2,'Comp 8'!$K$44,0)</f>
        <v>0</v>
      </c>
      <c r="G165" s="46">
        <f t="shared" ref="G165:G184" si="11">C165*F165</f>
        <v>0</v>
      </c>
      <c r="H165" s="47">
        <f>IF('Comp 8'!$A$44=2,'Comp 8'!$M$44,0)</f>
        <v>0</v>
      </c>
    </row>
    <row r="166" spans="1:8" hidden="1" x14ac:dyDescent="0.25">
      <c r="A166" s="44" t="str">
        <f>IF('Comp 8'!A45=2,'Comp 8'!B$1,"")</f>
        <v/>
      </c>
      <c r="B166" s="45" t="str">
        <f>IF('Comp 8'!$A$45=2,'Comp 8'!$A$45&amp;"/"&amp;'Comp 8'!$B$45,"")</f>
        <v/>
      </c>
      <c r="C166" s="45">
        <f>IF('Comp 8'!$A$45=2,'Comp 8'!$C$45,0)</f>
        <v>0</v>
      </c>
      <c r="D166" s="45">
        <f>IF('Comp 8'!$A$45=2,'Comp 8'!$D$45,0)</f>
        <v>0</v>
      </c>
      <c r="E166" s="46">
        <f t="shared" si="10"/>
        <v>0</v>
      </c>
      <c r="F166" s="46">
        <f>IF('Comp 8'!$A$45=2,'Comp 8'!$K$45,0)</f>
        <v>0</v>
      </c>
      <c r="G166" s="46">
        <f t="shared" si="11"/>
        <v>0</v>
      </c>
      <c r="H166" s="47">
        <f>IF('Comp 8'!$A$45=2,'Comp 8'!$M$45,0)</f>
        <v>0</v>
      </c>
    </row>
    <row r="167" spans="1:8" hidden="1" x14ac:dyDescent="0.25">
      <c r="A167" s="44" t="str">
        <f>IF('Comp 8'!A46=2,'Comp 8'!B$1,"")</f>
        <v/>
      </c>
      <c r="B167" s="45" t="str">
        <f>IF('Comp 8'!$A$46=2,'Comp 8'!$A$46&amp;"/"&amp;'Comp 8'!$B$46,"")</f>
        <v/>
      </c>
      <c r="C167" s="45">
        <f>IF('Comp 8'!$A$46=2,'Comp 8'!$C$46,0)</f>
        <v>0</v>
      </c>
      <c r="D167" s="45">
        <f>IF('Comp 8'!$A$46=2,'Comp 8'!$D$46,0)</f>
        <v>0</v>
      </c>
      <c r="E167" s="46">
        <f t="shared" si="10"/>
        <v>0</v>
      </c>
      <c r="F167" s="46">
        <f>IF('Comp 8'!$A$46=2,'Comp 8'!$K$46,0)</f>
        <v>0</v>
      </c>
      <c r="G167" s="46">
        <f t="shared" si="11"/>
        <v>0</v>
      </c>
      <c r="H167" s="47">
        <f>IF('Comp 8'!$A$46=2,'Comp 8'!$M$46,0)</f>
        <v>0</v>
      </c>
    </row>
    <row r="168" spans="1:8" hidden="1" x14ac:dyDescent="0.25">
      <c r="A168" s="44" t="str">
        <f>IF('Comp 8'!A47=2,'Comp 8'!B$1,"")</f>
        <v/>
      </c>
      <c r="B168" s="45" t="str">
        <f>IF('Comp 8'!$A$47=2,'Comp 8'!$A$47&amp;"/"&amp;'Comp 8'!$B$47,"")</f>
        <v/>
      </c>
      <c r="C168" s="45">
        <f>IF('Comp 8'!$A$47=2,'Comp 8'!$C$47,0)</f>
        <v>0</v>
      </c>
      <c r="D168" s="45">
        <f>IF('Comp 8'!$A$47=2,'Comp 8'!$D$47,0)</f>
        <v>0</v>
      </c>
      <c r="E168" s="46">
        <f t="shared" si="10"/>
        <v>0</v>
      </c>
      <c r="F168" s="46">
        <f>IF('Comp 8'!$A$47=2,'Comp 8'!$K$47,0)</f>
        <v>0</v>
      </c>
      <c r="G168" s="46">
        <f t="shared" si="11"/>
        <v>0</v>
      </c>
      <c r="H168" s="47">
        <f>IF('Comp 8'!$A$47=2,'Comp 8'!$M$47,0)</f>
        <v>0</v>
      </c>
    </row>
    <row r="169" spans="1:8" hidden="1" x14ac:dyDescent="0.25">
      <c r="A169" s="44" t="str">
        <f>IF('Comp 8'!A48=2,'Comp 8'!B$1,"")</f>
        <v/>
      </c>
      <c r="B169" s="45" t="str">
        <f>IF('Comp 8'!$A$48=2,'Comp 8'!$A$48&amp;"/"&amp;'Comp 8'!$B$48,"")</f>
        <v/>
      </c>
      <c r="C169" s="45">
        <f>IF('Comp 8'!$A$48=2,'Comp 8'!$C$48,0)</f>
        <v>0</v>
      </c>
      <c r="D169" s="45">
        <f>IF('Comp 8'!$A$48=2,'Comp 8'!$D$48,0)</f>
        <v>0</v>
      </c>
      <c r="E169" s="46">
        <f t="shared" si="10"/>
        <v>0</v>
      </c>
      <c r="F169" s="46">
        <f>IF('Comp 8'!$A$48=2,'Comp 8'!$K$48,0)</f>
        <v>0</v>
      </c>
      <c r="G169" s="46">
        <f t="shared" si="11"/>
        <v>0</v>
      </c>
      <c r="H169" s="47">
        <f>IF('Comp 8'!$A$48=2,'Comp 8'!$M$48,0)</f>
        <v>0</v>
      </c>
    </row>
    <row r="170" spans="1:8" hidden="1" x14ac:dyDescent="0.25">
      <c r="A170" s="44" t="str">
        <f>IF('Augusta Court'!A33=2,'Augusta Court'!$B$1,"")</f>
        <v/>
      </c>
      <c r="B170" s="45" t="str">
        <f>IF('Augusta Court'!$A$33=2,'Augusta Court'!$A$33&amp;"/"&amp;'Augusta Court'!$B$33,"")</f>
        <v/>
      </c>
      <c r="C170" s="45">
        <f>IF('Augusta Court'!$A$33=2,'Augusta Court'!$C$33,0)</f>
        <v>0</v>
      </c>
      <c r="D170" s="45">
        <f>IF('Augusta Court'!$A$33=2,'Augusta Court'!$D$33,0)</f>
        <v>0</v>
      </c>
      <c r="E170" s="46">
        <f t="shared" si="10"/>
        <v>0</v>
      </c>
      <c r="F170" s="46">
        <f>IF('Augusta Court'!$A$33=2,'Augusta Court'!$K$33,0)</f>
        <v>0</v>
      </c>
      <c r="G170" s="46">
        <f t="shared" si="11"/>
        <v>0</v>
      </c>
      <c r="H170" s="47">
        <f>IF('Augusta Court'!$A$33=2,'Augusta Court'!$M$33,0)</f>
        <v>0</v>
      </c>
    </row>
    <row r="171" spans="1:8" hidden="1" x14ac:dyDescent="0.25">
      <c r="A171" s="44" t="str">
        <f>IF('Forum San Felipe'!A33=2,'Forum San Felipe'!B$1,"")</f>
        <v/>
      </c>
      <c r="B171" s="45" t="str">
        <f>IF('Forum San Felipe'!$A$33=2,'Forum San Felipe'!$A$33&amp;"/"&amp;'Forum San Felipe'!$B$33,"")</f>
        <v/>
      </c>
      <c r="C171" s="45">
        <f>IF('Forum San Felipe'!$A$33=2,'Forum San Felipe'!$C$33,0)</f>
        <v>0</v>
      </c>
      <c r="D171" s="45">
        <f>IF('Forum San Felipe'!$A$33=2,'Forum San Felipe'!$D$33,0)</f>
        <v>0</v>
      </c>
      <c r="E171" s="46">
        <f t="shared" si="10"/>
        <v>0</v>
      </c>
      <c r="F171" s="46">
        <f>IF('Forum San Felipe'!$A$33=2,'Forum San Felipe'!$K$33,0)</f>
        <v>0</v>
      </c>
      <c r="G171" s="46">
        <f t="shared" si="11"/>
        <v>0</v>
      </c>
      <c r="H171" s="47">
        <f>IF('Forum San Felipe'!$A$33=2,'Forum San Felipe'!$M$33,0)</f>
        <v>0</v>
      </c>
    </row>
    <row r="172" spans="1:8" hidden="1" x14ac:dyDescent="0.25">
      <c r="A172" s="44" t="e">
        <f>IF('Tuscany Oaks'!#REF!=2,'Tuscany Oaks'!B$1,"")</f>
        <v>#REF!</v>
      </c>
      <c r="B172" s="45" t="e">
        <f>IF('Tuscany Oaks'!#REF!=2,'Tuscany Oaks'!#REF!&amp;"/"&amp;'Tuscany Oaks'!#REF!,"")</f>
        <v>#REF!</v>
      </c>
      <c r="C172" s="45" t="e">
        <f>IF('Tuscany Oaks'!#REF!=2,'Tuscany Oaks'!#REF!,0)</f>
        <v>#REF!</v>
      </c>
      <c r="D172" s="45" t="e">
        <f>IF('Tuscany Oaks'!#REF!=2,'Tuscany Oaks'!#REF!,0)</f>
        <v>#REF!</v>
      </c>
      <c r="E172" s="46">
        <f t="shared" si="10"/>
        <v>0</v>
      </c>
      <c r="F172" s="46" t="e">
        <f>IF('Tuscany Oaks'!#REF!=2,'Tuscany Oaks'!#REF!,0)</f>
        <v>#REF!</v>
      </c>
      <c r="G172" s="46" t="e">
        <f t="shared" si="11"/>
        <v>#REF!</v>
      </c>
      <c r="H172" s="47" t="e">
        <f>IF('Tuscany Oaks'!#REF!=2,'Tuscany Oaks'!#REF!,0)</f>
        <v>#REF!</v>
      </c>
    </row>
    <row r="173" spans="1:8" hidden="1" x14ac:dyDescent="0.25">
      <c r="A173" s="44" t="str">
        <f>IF('Tuscany Oaks'!A32=2,'Tuscany Oaks'!B$1,"")</f>
        <v/>
      </c>
      <c r="B173" s="45" t="str">
        <f>IF('Tuscany Oaks'!$A$32=2,'Tuscany Oaks'!$A$32&amp;"/"&amp;'Tuscany Oaks'!$B$32,"")</f>
        <v/>
      </c>
      <c r="C173" s="45">
        <f>IF('Tuscany Oaks'!$A$32=2,'Tuscany Oaks'!$C$32,0)</f>
        <v>0</v>
      </c>
      <c r="D173" s="45">
        <f>IF('Tuscany Oaks'!$A$32=2,'Tuscany Oaks'!$D$32,0)</f>
        <v>0</v>
      </c>
      <c r="E173" s="46">
        <f t="shared" si="10"/>
        <v>0</v>
      </c>
      <c r="F173" s="46">
        <f>IF('Tuscany Oaks'!$A$32=2,'Tuscany Oaks'!$K$32,0)</f>
        <v>0</v>
      </c>
      <c r="G173" s="46">
        <f t="shared" si="11"/>
        <v>0</v>
      </c>
      <c r="H173" s="47">
        <f>IF('Tuscany Oaks'!$A$32=2,'Tuscany Oaks'!$M$32,0)</f>
        <v>0</v>
      </c>
    </row>
    <row r="174" spans="1:8" hidden="1" x14ac:dyDescent="0.25">
      <c r="A174" s="44" t="str">
        <f>IF('Tuscany Court'!A32=2,'Tuscany Court'!B$1,"")</f>
        <v/>
      </c>
      <c r="B174" s="45" t="str">
        <f>IF('Tuscany Court'!$A$32=2,'Tuscany Court'!$A$32&amp;"/"&amp;'Tuscany Court'!$B$32,"")</f>
        <v/>
      </c>
      <c r="C174" s="45">
        <f>IF('Tuscany Court'!$A$32=2,'Tuscany Court'!$C$32,0)</f>
        <v>0</v>
      </c>
      <c r="D174" s="45">
        <f>IF('Tuscany Court'!$A$32=2,'Tuscany Court'!$D$32,0)</f>
        <v>0</v>
      </c>
      <c r="E174" s="46">
        <f t="shared" si="10"/>
        <v>0</v>
      </c>
      <c r="F174" s="46">
        <f>IF('Tuscany Court'!$A$32=2,'Tuscany Court'!$K$32,0)</f>
        <v>0</v>
      </c>
      <c r="G174" s="46">
        <f t="shared" si="11"/>
        <v>0</v>
      </c>
      <c r="H174" s="47">
        <f>IF('Tuscany Court'!$A$32=2,'Tuscany Court'!$M$32,0)</f>
        <v>0</v>
      </c>
    </row>
    <row r="175" spans="1:8" hidden="1" x14ac:dyDescent="0.25">
      <c r="A175" s="44" t="str">
        <f>IF('Tate Tanglewood'!A33=2,'Tate Tanglewood'!B$1,"")</f>
        <v/>
      </c>
      <c r="B175" s="45" t="str">
        <f>IF('Tate Tanglewood'!$A$33=2,'Tate Tanglewood'!$A$33&amp;"/"&amp;'Tate Tanglewood'!$B$33,"")</f>
        <v/>
      </c>
      <c r="C175" s="45">
        <f>IF('Tate Tanglewood'!$A$33=2,'Tate Tanglewood'!$C$33,0)</f>
        <v>0</v>
      </c>
      <c r="D175" s="45">
        <f>IF('Tate Tanglewood'!$A$33=2,'Tate Tanglewood'!$D$33,0)</f>
        <v>0</v>
      </c>
      <c r="E175" s="46">
        <f t="shared" si="10"/>
        <v>0</v>
      </c>
      <c r="F175" s="46">
        <f>IF('Tate Tanglewood'!$A$33=2,'Tate Tanglewood'!$K$33,0)</f>
        <v>0</v>
      </c>
      <c r="G175" s="46">
        <f t="shared" si="11"/>
        <v>0</v>
      </c>
      <c r="H175" s="47">
        <f>IF('Tate Tanglewood'!$A$33=2,'Tate Tanglewood'!$M$33,0)</f>
        <v>0</v>
      </c>
    </row>
    <row r="176" spans="1:8" hidden="1" x14ac:dyDescent="0.25">
      <c r="A176" s="44" t="str">
        <f>IF('Tuscany Court'!A34=2,'Tuscany Court'!B$1,"")</f>
        <v/>
      </c>
      <c r="B176" s="45" t="str">
        <f>IF('Tuscany Court'!$A$34=2,'Tuscany Court'!$A$34&amp;"/"&amp;'Tuscany Court'!$B$34,"")</f>
        <v/>
      </c>
      <c r="C176" s="45">
        <f>IF('Tuscany Court'!$A$34=2,'Tuscany Court'!$C$34,0)</f>
        <v>0</v>
      </c>
      <c r="D176" s="45">
        <f>IF('Tuscany Court'!$A$34=2,'Tuscany Court'!$D$34,0)</f>
        <v>0</v>
      </c>
      <c r="E176" s="46">
        <f t="shared" si="10"/>
        <v>0</v>
      </c>
      <c r="F176" s="46">
        <f>IF('Tuscany Court'!$A$34=2,'Tuscany Court'!$K$34,0)</f>
        <v>0</v>
      </c>
      <c r="G176" s="46">
        <f t="shared" si="11"/>
        <v>0</v>
      </c>
      <c r="H176" s="47">
        <f>IF('Tuscany Court'!$A$34=2,'Tuscany Court'!$M$34,0)</f>
        <v>0</v>
      </c>
    </row>
    <row r="177" spans="1:8" hidden="1" x14ac:dyDescent="0.25">
      <c r="A177" s="44" t="str">
        <f>IF('Tate Tanglewood'!A34=2,'Tate Tanglewood'!B$1,"")</f>
        <v/>
      </c>
      <c r="B177" s="45" t="str">
        <f>IF('Tate Tanglewood'!$A$34=2,'Tate Tanglewood'!$A$34&amp;"/"&amp;'Tate Tanglewood'!$B$34,"")</f>
        <v/>
      </c>
      <c r="C177" s="45">
        <f>IF('Tate Tanglewood'!$A$34=2,'Tate Tanglewood'!$C$34,0)</f>
        <v>0</v>
      </c>
      <c r="D177" s="45">
        <f>IF('Tate Tanglewood'!$A$34=2,'Tate Tanglewood'!$D$34,0)</f>
        <v>0</v>
      </c>
      <c r="E177" s="46">
        <f t="shared" si="10"/>
        <v>0</v>
      </c>
      <c r="F177" s="46">
        <f>IF('Tate Tanglewood'!$A$34=2,'Tate Tanglewood'!$K$34,0)</f>
        <v>0</v>
      </c>
      <c r="G177" s="46">
        <f t="shared" si="11"/>
        <v>0</v>
      </c>
      <c r="H177" s="47">
        <f>IF('Tate Tanglewood'!$A$34=2,'Tate Tanglewood'!$M$34,0)</f>
        <v>0</v>
      </c>
    </row>
    <row r="178" spans="1:8" hidden="1" x14ac:dyDescent="0.25">
      <c r="A178" s="44" t="str">
        <f>IF('Tuscany Lane'!A32=2,'Tuscany Lane'!B$1,"")</f>
        <v/>
      </c>
      <c r="B178" s="45" t="str">
        <f>IF('Tuscany Lane'!$A$32=2,'Tuscany Lane'!$A$32&amp;"/"&amp;'Tuscany Lane'!$B$32,"")</f>
        <v/>
      </c>
      <c r="C178" s="45">
        <f>IF('Tuscany Lane'!$A$32=2,'Tuscany Lane'!$C$32,0)</f>
        <v>0</v>
      </c>
      <c r="D178" s="45">
        <f>IF('Tuscany Lane'!$A$32=2,'Tuscany Lane'!$D$32,0)</f>
        <v>0</v>
      </c>
      <c r="E178" s="46">
        <f t="shared" si="10"/>
        <v>0</v>
      </c>
      <c r="F178" s="46">
        <f>IF('Tuscany Lane'!$A$32=2,'Tuscany Lane'!$K$32,0)</f>
        <v>0</v>
      </c>
      <c r="G178" s="46">
        <f t="shared" si="11"/>
        <v>0</v>
      </c>
      <c r="H178" s="47">
        <f>IF('Tuscany Lane'!$A$32=2,'Tuscany Lane'!$M$32,0)</f>
        <v>0</v>
      </c>
    </row>
    <row r="179" spans="1:8" hidden="1" x14ac:dyDescent="0.25">
      <c r="A179" s="44" t="str">
        <f>IF('Tuscany Lane'!A33=2,'Tuscany Lane'!B$1,"")</f>
        <v/>
      </c>
      <c r="B179" s="45" t="str">
        <f>IF('Tuscany Lane'!$A$33=2,'Tuscany Lane'!$A$33&amp;"/"&amp;'Tuscany Lane'!$B$33,"")</f>
        <v/>
      </c>
      <c r="C179" s="45">
        <f>IF('Tuscany Lane'!$A$33=2,'Tuscany Lane'!$C$33,0)</f>
        <v>0</v>
      </c>
      <c r="D179" s="45">
        <f>IF('Tuscany Lane'!$A$33=2,'Tuscany Lane'!$D$33,0)</f>
        <v>0</v>
      </c>
      <c r="E179" s="46">
        <f t="shared" si="10"/>
        <v>0</v>
      </c>
      <c r="F179" s="46">
        <f>IF('Tuscany Lane'!$A$33=2,'Tuscany Lane'!$K$33,0)</f>
        <v>0</v>
      </c>
      <c r="G179" s="46">
        <f t="shared" si="11"/>
        <v>0</v>
      </c>
      <c r="H179" s="47">
        <f>IF('Tuscany Lane'!$A$33=2,'Tuscany Lane'!$M$33,0)</f>
        <v>0</v>
      </c>
    </row>
    <row r="180" spans="1:8" x14ac:dyDescent="0.25">
      <c r="A180" s="44" t="e">
        <f>IF('Tuscany Lane'!#REF!=2,'Tuscany Lane'!B$1,"")</f>
        <v>#REF!</v>
      </c>
      <c r="B180" s="45" t="e">
        <f>IF('Tuscany Lane'!#REF!=2,'Tuscany Lane'!#REF!&amp;"/"&amp;'Tuscany Lane'!#REF!,"")</f>
        <v>#REF!</v>
      </c>
      <c r="C180" s="45" t="e">
        <f>IF('Tuscany Lane'!#REF!=2,'Tuscany Lane'!#REF!,0)</f>
        <v>#REF!</v>
      </c>
      <c r="D180" s="45" t="e">
        <f>IF('Tuscany Lane'!#REF!=2,'Tuscany Lane'!#REF!,0)</f>
        <v>#REF!</v>
      </c>
      <c r="E180" s="46">
        <f t="shared" si="10"/>
        <v>0</v>
      </c>
      <c r="F180" s="46" t="e">
        <f>IF('Tuscany Lane'!#REF!=2,'Tuscany Lane'!#REF!,0)</f>
        <v>#REF!</v>
      </c>
      <c r="G180" s="46" t="e">
        <f t="shared" si="11"/>
        <v>#REF!</v>
      </c>
      <c r="H180" s="47" t="e">
        <f>IF('Tuscany Lane'!#REF!=2,'Tuscany Lane'!#REF!,0)</f>
        <v>#REF!</v>
      </c>
    </row>
    <row r="181" spans="1:8" x14ac:dyDescent="0.25">
      <c r="A181" s="44" t="e">
        <f>IF('Tuscany Lane'!#REF!=2,'Tuscany Lane'!B$1,"")</f>
        <v>#REF!</v>
      </c>
      <c r="B181" s="45" t="e">
        <f>IF('Tuscany Lane'!#REF!=2,'Tuscany Lane'!#REF!&amp;"/"&amp;'Tuscany Lane'!#REF!,"")</f>
        <v>#REF!</v>
      </c>
      <c r="C181" s="45" t="e">
        <f>IF('Tuscany Lane'!#REF!=2,'Tuscany Lane'!#REF!,0)</f>
        <v>#REF!</v>
      </c>
      <c r="D181" s="45" t="e">
        <f>IF('Tuscany Lane'!#REF!=2,'Tuscany Lane'!#REF!,0)</f>
        <v>#REF!</v>
      </c>
      <c r="E181" s="46">
        <f t="shared" si="10"/>
        <v>0</v>
      </c>
      <c r="F181" s="46" t="e">
        <f>IF('Tuscany Lane'!#REF!=2,'Tuscany Lane'!#REF!,0)</f>
        <v>#REF!</v>
      </c>
      <c r="G181" s="46" t="e">
        <f t="shared" si="11"/>
        <v>#REF!</v>
      </c>
      <c r="H181" s="47" t="e">
        <f>IF('Tuscany Lane'!#REF!=2,'Tuscany Lane'!#REF!,0)</f>
        <v>#REF!</v>
      </c>
    </row>
    <row r="182" spans="1:8" x14ac:dyDescent="0.25">
      <c r="A182" s="44" t="e">
        <f>IF('Tuscany Lane'!#REF!=2,'Tuscany Lane'!B$1,"")</f>
        <v>#REF!</v>
      </c>
      <c r="B182" s="45" t="e">
        <f>IF('Tuscany Lane'!#REF!=2,'Tuscany Lane'!#REF!&amp;"/"&amp;'Tuscany Lane'!#REF!,"")</f>
        <v>#REF!</v>
      </c>
      <c r="C182" s="45" t="e">
        <f>IF('Tuscany Lane'!#REF!=2,'Tuscany Lane'!#REF!,0)</f>
        <v>#REF!</v>
      </c>
      <c r="D182" s="45" t="e">
        <f>IF('Tuscany Lane'!#REF!=2,'Tuscany Lane'!#REF!,0)</f>
        <v>#REF!</v>
      </c>
      <c r="E182" s="46">
        <f t="shared" si="10"/>
        <v>0</v>
      </c>
      <c r="F182" s="46" t="e">
        <f>IF('Tuscany Lane'!#REF!=2,'Tuscany Lane'!#REF!,0)</f>
        <v>#REF!</v>
      </c>
      <c r="G182" s="46" t="e">
        <f t="shared" si="11"/>
        <v>#REF!</v>
      </c>
      <c r="H182" s="47" t="e">
        <f>IF('Tuscany Lane'!#REF!=2,'Tuscany Lane'!#REF!,0)</f>
        <v>#REF!</v>
      </c>
    </row>
    <row r="183" spans="1:8" x14ac:dyDescent="0.25">
      <c r="A183" s="44" t="str">
        <f>IF('Crosley at Tanglewood'!A36=2,'Crosley at Tanglewood'!B$1,"")</f>
        <v>Crosley Tanglewood</v>
      </c>
      <c r="B183" s="45" t="str">
        <f>IF('Crosley at Tanglewood'!$A$36=2,'Crosley at Tanglewood'!$A$36&amp;"/"&amp;'Crosley at Tanglewood'!$B$36,"")</f>
        <v>2/2</v>
      </c>
      <c r="C183" s="45">
        <f>IF('Crosley at Tanglewood'!$A$36=2,'Crosley at Tanglewood'!$C$36,0)</f>
        <v>3</v>
      </c>
      <c r="D183" s="45">
        <f>IF('Crosley at Tanglewood'!$A$36=2,'Crosley at Tanglewood'!$D$36,0)</f>
        <v>1224</v>
      </c>
      <c r="E183" s="46">
        <f t="shared" si="10"/>
        <v>3672</v>
      </c>
      <c r="F183" s="46">
        <f>IF('Crosley at Tanglewood'!$A$36=2,'Crosley at Tanglewood'!$K$36,0)</f>
        <v>1942</v>
      </c>
      <c r="G183" s="46">
        <f t="shared" si="11"/>
        <v>5826</v>
      </c>
      <c r="H183" s="47">
        <f>IF('Crosley at Tanglewood'!$A$36=2,'Crosley at Tanglewood'!$M$36,0)</f>
        <v>1.5866013071895424</v>
      </c>
    </row>
    <row r="184" spans="1:8" hidden="1" x14ac:dyDescent="0.25">
      <c r="A184" s="44" t="str">
        <f>IF('Comp 8'!A49=2,'Comp 8'!B$1,"")</f>
        <v/>
      </c>
      <c r="B184" s="45" t="str">
        <f>IF('Comp 8'!$A$49=2,'Comp 8'!$A$49&amp;"/"&amp;'Comp 8'!$B$49,"")</f>
        <v/>
      </c>
      <c r="C184" s="45">
        <f>IF('Comp 8'!$A$49=2,'Comp 8'!$C$49,0)</f>
        <v>0</v>
      </c>
      <c r="D184" s="45">
        <f>IF('Comp 8'!$A$49=2,'Comp 8'!$D$49,0)</f>
        <v>0</v>
      </c>
      <c r="E184" s="46">
        <f t="shared" si="10"/>
        <v>0</v>
      </c>
      <c r="F184" s="46">
        <f>IF('Comp 8'!$A$49=2,'Comp 8'!$K$49,0)</f>
        <v>0</v>
      </c>
      <c r="G184" s="46">
        <f t="shared" si="11"/>
        <v>0</v>
      </c>
      <c r="H184" s="47">
        <f>IF('Comp 8'!$A$49=2,'Comp 8'!$M$49,0)</f>
        <v>0</v>
      </c>
    </row>
  </sheetData>
  <sheetProtection password="9C4F" sheet="1" objects="1" scenarios="1" autoFilter="0"/>
  <autoFilter ref="A4:A184" xr:uid="{7250FA07-EFDD-4AE1-A838-7E0DCC60F3E9}">
    <filterColumn colId="0">
      <customFilters and="1">
        <customFilter operator="notEqual" val=" "/>
      </customFilters>
    </filterColumn>
  </autoFilter>
  <mergeCells count="2">
    <mergeCell ref="A1:H1"/>
    <mergeCell ref="A2:H2"/>
  </mergeCells>
  <conditionalFormatting sqref="A5:H184">
    <cfRule type="expression" dxfId="49" priority="2">
      <formula>$A5=Subject_Property</formula>
    </cfRule>
    <cfRule type="expression" dxfId="48" priority="4">
      <formula>$A5=Subject_Property</formula>
    </cfRule>
  </conditionalFormatting>
  <conditionalFormatting sqref="C5:H183">
    <cfRule type="expression" dxfId="47" priority="3">
      <formula>$A5=""</formula>
    </cfRule>
  </conditionalFormatting>
  <conditionalFormatting sqref="C5:H184">
    <cfRule type="expression" dxfId="46" priority="1">
      <formula>$A5=""</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EBDBA-C6FE-409B-8F58-8E2E6F1891DD}">
  <sheetPr codeName="Sheet6" filterMode="1">
    <tabColor rgb="FFFFC000"/>
  </sheetPr>
  <dimension ref="A1:I184"/>
  <sheetViews>
    <sheetView showGridLines="0" zoomScaleNormal="100" workbookViewId="0">
      <pane ySplit="4" topLeftCell="A44" activePane="bottomLeft" state="frozen"/>
      <selection pane="bottomLeft" activeCell="A5" sqref="A5"/>
    </sheetView>
  </sheetViews>
  <sheetFormatPr defaultColWidth="9.109375" defaultRowHeight="13.2" x14ac:dyDescent="0.25"/>
  <cols>
    <col min="1" max="1" width="30.10937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9375" style="44"/>
  </cols>
  <sheetData>
    <row r="1" spans="1:9" ht="13.8" x14ac:dyDescent="0.25">
      <c r="A1" s="298" t="s">
        <v>125</v>
      </c>
      <c r="B1" s="298"/>
      <c r="C1" s="298"/>
      <c r="D1" s="298"/>
      <c r="E1" s="298"/>
      <c r="F1" s="298"/>
      <c r="G1" s="298"/>
      <c r="H1" s="298"/>
    </row>
    <row r="2" spans="1:9" ht="13.8" x14ac:dyDescent="0.25">
      <c r="A2" s="298" t="str">
        <f>'Augusta Court'!B1</f>
        <v>Augusta Court</v>
      </c>
      <c r="B2" s="298"/>
      <c r="C2" s="298"/>
      <c r="D2" s="298"/>
      <c r="E2" s="298"/>
      <c r="F2" s="298"/>
      <c r="G2" s="298"/>
      <c r="H2" s="298"/>
    </row>
    <row r="3" spans="1:9" ht="13.8" thickBot="1" x14ac:dyDescent="0.3">
      <c r="A3" s="43"/>
    </row>
    <row r="4" spans="1:9" ht="13.8" thickBot="1" x14ac:dyDescent="0.3">
      <c r="A4" s="37" t="s">
        <v>122</v>
      </c>
      <c r="B4" s="38" t="s">
        <v>121</v>
      </c>
      <c r="C4" s="39" t="s">
        <v>120</v>
      </c>
      <c r="D4" s="40" t="s">
        <v>171</v>
      </c>
      <c r="E4" s="41" t="s">
        <v>170</v>
      </c>
      <c r="F4" s="41" t="s">
        <v>118</v>
      </c>
      <c r="G4" s="42" t="s">
        <v>168</v>
      </c>
      <c r="H4" s="42" t="s">
        <v>119</v>
      </c>
      <c r="I4" s="43"/>
    </row>
    <row r="5" spans="1:9" x14ac:dyDescent="0.25">
      <c r="A5" s="199" t="str">
        <f>IF('Augusta Court'!A30=4,'Augusta Court'!$B$1,"")</f>
        <v/>
      </c>
      <c r="B5" s="200" t="str">
        <f>IF('Augusta Court'!$A$30=4,'Augusta Court'!$A$30&amp;"/"&amp;'Augusta Court'!$B$30,"")</f>
        <v/>
      </c>
      <c r="C5" s="200">
        <f>IF('Augusta Court'!$A$30=4,'Augusta Court'!$C$30,0)</f>
        <v>0</v>
      </c>
      <c r="D5" s="200">
        <f>IF('Augusta Court'!$A$30=4,'Augusta Court'!$D$30,0)</f>
        <v>0</v>
      </c>
      <c r="E5" s="46">
        <f t="shared" ref="E5:E36" si="0">IF(ISERROR(C5*D5),0,(C5*D5))</f>
        <v>0</v>
      </c>
      <c r="F5" s="201">
        <f>IF('Augusta Court'!$A$30=4,'Augusta Court'!$K$30,0)</f>
        <v>0</v>
      </c>
      <c r="G5" s="46">
        <f t="shared" ref="G5:G36" si="1">C5*F5</f>
        <v>0</v>
      </c>
      <c r="H5" s="202">
        <f>IF('Augusta Court'!$A$30=4,'Augusta Court'!$M$30,0)</f>
        <v>0</v>
      </c>
    </row>
    <row r="6" spans="1:9" x14ac:dyDescent="0.25">
      <c r="A6" s="199" t="str">
        <f>IF('Augusta Court'!A31=4,'Augusta Court'!$B$1,"")</f>
        <v/>
      </c>
      <c r="B6" s="200" t="str">
        <f>IF('Augusta Court'!$A$31=4,'Augusta Court'!$A$31&amp;"/"&amp;'Augusta Court'!$B$31,"")</f>
        <v/>
      </c>
      <c r="C6" s="200">
        <f>IF('Augusta Court'!$A$31=4,'Augusta Court'!$C$31,0)</f>
        <v>0</v>
      </c>
      <c r="D6" s="200">
        <f>IF('Augusta Court'!$A$31=4,'Augusta Court'!$D$31,0)</f>
        <v>0</v>
      </c>
      <c r="E6" s="46">
        <f t="shared" si="0"/>
        <v>0</v>
      </c>
      <c r="F6" s="201">
        <f>IF('Augusta Court'!$A$31=4,'Augusta Court'!$K$31,0)</f>
        <v>0</v>
      </c>
      <c r="G6" s="46">
        <f t="shared" si="1"/>
        <v>0</v>
      </c>
      <c r="H6" s="202">
        <f>IF('Augusta Court'!$A$31=4,'Augusta Court'!$M$31,0)</f>
        <v>0</v>
      </c>
    </row>
    <row r="7" spans="1:9" x14ac:dyDescent="0.25">
      <c r="A7" s="199" t="str">
        <f>IF('Augusta Court'!A32=4,'Augusta Court'!$B$1,"")</f>
        <v/>
      </c>
      <c r="B7" s="200" t="str">
        <f>IF('Augusta Court'!$A$32=4,'Augusta Court'!$A$32&amp;"/"&amp;'Augusta Court'!$B$32,"")</f>
        <v/>
      </c>
      <c r="C7" s="200">
        <f>IF('Augusta Court'!$A$32=4,'Augusta Court'!$C$32,0)</f>
        <v>0</v>
      </c>
      <c r="D7" s="200">
        <f>IF('Augusta Court'!$A$32=4,'Augusta Court'!$D$32,0)</f>
        <v>0</v>
      </c>
      <c r="E7" s="46">
        <f t="shared" si="0"/>
        <v>0</v>
      </c>
      <c r="F7" s="201">
        <f>IF('Augusta Court'!$A$32=4,'Augusta Court'!$K$32,0)</f>
        <v>0</v>
      </c>
      <c r="G7" s="46">
        <f t="shared" si="1"/>
        <v>0</v>
      </c>
      <c r="H7" s="202">
        <f>IF('Augusta Court'!$A$32=4,'Augusta Court'!$M$32,0)</f>
        <v>0</v>
      </c>
    </row>
    <row r="8" spans="1:9" x14ac:dyDescent="0.25">
      <c r="A8" s="199" t="str">
        <f>IF('Augusta Court'!A33=4,'Augusta Court'!$B$1,"")</f>
        <v/>
      </c>
      <c r="B8" s="200" t="str">
        <f>IF('Augusta Court'!$A$33=4,'Augusta Court'!$A$33&amp;"/"&amp;'Augusta Court'!$B$33,"")</f>
        <v/>
      </c>
      <c r="C8" s="200">
        <f>IF('Augusta Court'!$A$33=4,'Augusta Court'!$C$33,0)</f>
        <v>0</v>
      </c>
      <c r="D8" s="200">
        <f>IF('Augusta Court'!$A$33=4,'Augusta Court'!$D$33,0)</f>
        <v>0</v>
      </c>
      <c r="E8" s="46">
        <f t="shared" si="0"/>
        <v>0</v>
      </c>
      <c r="F8" s="201">
        <f>IF('Augusta Court'!$A$33=4,'Augusta Court'!$K$33,0)</f>
        <v>0</v>
      </c>
      <c r="G8" s="46">
        <f t="shared" si="1"/>
        <v>0</v>
      </c>
      <c r="H8" s="202">
        <f>IF('Augusta Court'!$A$33=4,'Augusta Court'!$M$33,0)</f>
        <v>0</v>
      </c>
    </row>
    <row r="9" spans="1:9" x14ac:dyDescent="0.25">
      <c r="A9" s="199" t="str">
        <f>IF('Augusta Court'!A34=4,'Augusta Court'!$B$1,"")</f>
        <v/>
      </c>
      <c r="B9" s="200" t="str">
        <f>IF('Augusta Court'!$A$34=4,'Augusta Court'!$A$34&amp;"/"&amp;'Augusta Court'!$B$34,"")</f>
        <v/>
      </c>
      <c r="C9" s="200">
        <f>IF('Augusta Court'!$A$34=4,'Augusta Court'!$C$34,0)</f>
        <v>0</v>
      </c>
      <c r="D9" s="200">
        <f>IF('Augusta Court'!$A$34=4,'Augusta Court'!$D$34,0)</f>
        <v>0</v>
      </c>
      <c r="E9" s="46">
        <f t="shared" si="0"/>
        <v>0</v>
      </c>
      <c r="F9" s="201">
        <f>IF('Augusta Court'!$A$34=4,'Augusta Court'!$K$34,0)</f>
        <v>0</v>
      </c>
      <c r="G9" s="46">
        <f t="shared" si="1"/>
        <v>0</v>
      </c>
      <c r="H9" s="202">
        <f>IF('Augusta Court'!$A$34=4,'Augusta Court'!$M$34,0)</f>
        <v>0</v>
      </c>
    </row>
    <row r="10" spans="1:9" x14ac:dyDescent="0.25">
      <c r="A10" s="199" t="str">
        <f>IF('Augusta Court'!A35=4,'Augusta Court'!$B$1,"")</f>
        <v/>
      </c>
      <c r="B10" s="200" t="str">
        <f>IF('Augusta Court'!$A$35=4,'Augusta Court'!$A$35&amp;"/"&amp;'Augusta Court'!$B$35,"")</f>
        <v/>
      </c>
      <c r="C10" s="200">
        <f>IF('Augusta Court'!$A$35=4,'Augusta Court'!$C$35,0)</f>
        <v>0</v>
      </c>
      <c r="D10" s="200">
        <f>IF('Augusta Court'!$A$35=4,'Augusta Court'!$D$35,0)</f>
        <v>0</v>
      </c>
      <c r="E10" s="46">
        <f t="shared" si="0"/>
        <v>0</v>
      </c>
      <c r="F10" s="201">
        <f>IF('Augusta Court'!$A$35=4,'Augusta Court'!$K$35,0)</f>
        <v>0</v>
      </c>
      <c r="G10" s="46">
        <f t="shared" si="1"/>
        <v>0</v>
      </c>
      <c r="H10" s="202">
        <f>IF('Augusta Court'!$A$35=4,'Augusta Court'!$M$35,0)</f>
        <v>0</v>
      </c>
    </row>
    <row r="11" spans="1:9" x14ac:dyDescent="0.25">
      <c r="A11" s="199" t="str">
        <f>IF('Augusta Court'!A36=4,'Augusta Court'!$B$1,"")</f>
        <v/>
      </c>
      <c r="B11" s="200" t="str">
        <f>IF('Augusta Court'!$A$36=4,'Augusta Court'!$A$36&amp;"/"&amp;'Augusta Court'!$B$36,"")</f>
        <v/>
      </c>
      <c r="C11" s="200">
        <f>IF('Augusta Court'!$A$36=4,'Augusta Court'!$C$36,0)</f>
        <v>0</v>
      </c>
      <c r="D11" s="200">
        <f>IF('Augusta Court'!$A$36=4,'Augusta Court'!$D$36,0)</f>
        <v>0</v>
      </c>
      <c r="E11" s="46">
        <f t="shared" si="0"/>
        <v>0</v>
      </c>
      <c r="F11" s="201">
        <f>IF('Augusta Court'!$A$36=4,'Augusta Court'!$K$36,0)</f>
        <v>0</v>
      </c>
      <c r="G11" s="46">
        <f t="shared" si="1"/>
        <v>0</v>
      </c>
      <c r="H11" s="202">
        <f>IF('Augusta Court'!$A$36=4,'Augusta Court'!$M$36,0)</f>
        <v>0</v>
      </c>
    </row>
    <row r="12" spans="1:9" x14ac:dyDescent="0.25">
      <c r="A12" s="199" t="str">
        <f>IF('Augusta Court'!A37=4,'Augusta Court'!$B$1,"")</f>
        <v/>
      </c>
      <c r="B12" s="200" t="str">
        <f>IF('Augusta Court'!$A$37=4,'Augusta Court'!$A$37&amp;"/"&amp;'Augusta Court'!$B$37,"")</f>
        <v/>
      </c>
      <c r="C12" s="200">
        <f>IF('Augusta Court'!$A$37=4,'Augusta Court'!$C$37,0)</f>
        <v>0</v>
      </c>
      <c r="D12" s="200">
        <f>IF('Augusta Court'!$A$37=4,'Augusta Court'!$D$37,0)</f>
        <v>0</v>
      </c>
      <c r="E12" s="46">
        <f t="shared" si="0"/>
        <v>0</v>
      </c>
      <c r="F12" s="201">
        <f>IF('Augusta Court'!$A$37=4,'Augusta Court'!$K$37,0)</f>
        <v>0</v>
      </c>
      <c r="G12" s="46">
        <f t="shared" si="1"/>
        <v>0</v>
      </c>
      <c r="H12" s="202">
        <f>IF('Augusta Court'!$A$37=4,'Augusta Court'!$M$37,0)</f>
        <v>0</v>
      </c>
    </row>
    <row r="13" spans="1:9" x14ac:dyDescent="0.25">
      <c r="A13" s="199" t="str">
        <f>IF('Augusta Court'!A38=4,'Augusta Court'!$B$1,"")</f>
        <v/>
      </c>
      <c r="B13" s="200" t="str">
        <f>IF('Augusta Court'!$A$38=4,'Augusta Court'!$A$38&amp;"/"&amp;'Augusta Court'!$B$38,"")</f>
        <v/>
      </c>
      <c r="C13" s="200">
        <f>IF('Augusta Court'!$A$38=4,'Augusta Court'!$C$38,0)</f>
        <v>0</v>
      </c>
      <c r="D13" s="200">
        <f>IF('Augusta Court'!$A$38=4,'Augusta Court'!$D$38,0)</f>
        <v>0</v>
      </c>
      <c r="E13" s="46">
        <f t="shared" si="0"/>
        <v>0</v>
      </c>
      <c r="F13" s="201">
        <f>IF('Augusta Court'!$A$38=4,'Augusta Court'!$K$38,0)</f>
        <v>0</v>
      </c>
      <c r="G13" s="46">
        <f t="shared" si="1"/>
        <v>0</v>
      </c>
      <c r="H13" s="202">
        <f>IF('Augusta Court'!$A$38=4,'Augusta Court'!$M$38,0)</f>
        <v>0</v>
      </c>
    </row>
    <row r="14" spans="1:9" x14ac:dyDescent="0.25">
      <c r="A14" s="199" t="str">
        <f>IF('Augusta Court'!A39=4,'Augusta Court'!$B$1,"")</f>
        <v/>
      </c>
      <c r="B14" s="200" t="str">
        <f>IF('Augusta Court'!$A$39=4,'Augusta Court'!$A$39&amp;"/"&amp;'Augusta Court'!$B$39,"")</f>
        <v/>
      </c>
      <c r="C14" s="200">
        <f>IF('Augusta Court'!$A$39=4,'Augusta Court'!$C$39,0)</f>
        <v>0</v>
      </c>
      <c r="D14" s="200">
        <f>IF('Augusta Court'!$A$39=4,'Augusta Court'!$D$39,0)</f>
        <v>0</v>
      </c>
      <c r="E14" s="46">
        <f t="shared" si="0"/>
        <v>0</v>
      </c>
      <c r="F14" s="201">
        <f>IF('Augusta Court'!$A$39=4,'Augusta Court'!$K$39,0)</f>
        <v>0</v>
      </c>
      <c r="G14" s="46">
        <f t="shared" si="1"/>
        <v>0</v>
      </c>
      <c r="H14" s="202">
        <f>IF('Augusta Court'!$A$39=4,'Augusta Court'!$M$39,0)</f>
        <v>0</v>
      </c>
    </row>
    <row r="15" spans="1:9" x14ac:dyDescent="0.25">
      <c r="A15" s="199" t="str">
        <f>IF('Augusta Court'!A40=4,'Augusta Court'!$B$1,"")</f>
        <v/>
      </c>
      <c r="B15" s="200" t="str">
        <f>IF('Augusta Court'!$A$40=4,'Augusta Court'!$A$40&amp;"/"&amp;'Augusta Court'!$B$40,"")</f>
        <v/>
      </c>
      <c r="C15" s="200">
        <f>IF('Augusta Court'!$A$40=4,'Augusta Court'!$C$40,0)</f>
        <v>0</v>
      </c>
      <c r="D15" s="200">
        <f>IF('Augusta Court'!$A$40=4,'Augusta Court'!$D$40,0)</f>
        <v>0</v>
      </c>
      <c r="E15" s="46">
        <f t="shared" si="0"/>
        <v>0</v>
      </c>
      <c r="F15" s="201">
        <f>IF('Augusta Court'!$A$40=4,'Augusta Court'!$K$40,0)</f>
        <v>0</v>
      </c>
      <c r="G15" s="46">
        <f t="shared" si="1"/>
        <v>0</v>
      </c>
      <c r="H15" s="202">
        <f>IF('Augusta Court'!$A$40=4,'Augusta Court'!$M$40,0)</f>
        <v>0</v>
      </c>
    </row>
    <row r="16" spans="1:9" x14ac:dyDescent="0.25">
      <c r="A16" s="199" t="str">
        <f>IF('Augusta Court'!A41=4,'Augusta Court'!$B$1,"")</f>
        <v/>
      </c>
      <c r="B16" s="200" t="str">
        <f>IF('Augusta Court'!$A$41=4,'Augusta Court'!$A$41&amp;"/"&amp;'Augusta Court'!$B$41,"")</f>
        <v/>
      </c>
      <c r="C16" s="200">
        <f>IF('Augusta Court'!$A$41=4,'Augusta Court'!$C$41,0)</f>
        <v>0</v>
      </c>
      <c r="D16" s="200">
        <f>IF('Augusta Court'!$A$41=4,'Augusta Court'!$D$41,0)</f>
        <v>0</v>
      </c>
      <c r="E16" s="46">
        <f t="shared" si="0"/>
        <v>0</v>
      </c>
      <c r="F16" s="201">
        <f>IF('Augusta Court'!$A$41=4,'Augusta Court'!$K$41,0)</f>
        <v>0</v>
      </c>
      <c r="G16" s="46">
        <f t="shared" si="1"/>
        <v>0</v>
      </c>
      <c r="H16" s="202">
        <f>IF('Augusta Court'!$A$41=4,'Augusta Court'!$M$41,0)</f>
        <v>0</v>
      </c>
    </row>
    <row r="17" spans="1:8" x14ac:dyDescent="0.25">
      <c r="A17" s="203" t="str">
        <f>IF('Forum San Felipe'!A30=3,'Forum San Felipe'!$B$1,"")</f>
        <v/>
      </c>
      <c r="B17" s="204" t="str">
        <f>IF('Forum San Felipe'!A30=3,'Forum San Felipe'!A30&amp;"/"&amp;'Forum San Felipe'!B30,"")</f>
        <v/>
      </c>
      <c r="C17" s="204">
        <f>IF('Forum San Felipe'!A30=3,'Forum San Felipe'!C30,0)</f>
        <v>0</v>
      </c>
      <c r="D17" s="204">
        <f>IF('Forum San Felipe'!A30=3,'Forum San Felipe'!D30,0)</f>
        <v>0</v>
      </c>
      <c r="E17" s="46">
        <f t="shared" si="0"/>
        <v>0</v>
      </c>
      <c r="F17" s="205">
        <f>IF('Forum San Felipe'!A30=3,'Forum San Felipe'!K30,0)</f>
        <v>0</v>
      </c>
      <c r="G17" s="46">
        <f t="shared" si="1"/>
        <v>0</v>
      </c>
      <c r="H17" s="206">
        <f>IF('Forum San Felipe'!A30=3,'Forum San Felipe'!M30,0)</f>
        <v>0</v>
      </c>
    </row>
    <row r="18" spans="1:8" x14ac:dyDescent="0.25">
      <c r="A18" s="203" t="str">
        <f>IF('Forum San Felipe'!A31=3,'Forum San Felipe'!$B$1,"")</f>
        <v/>
      </c>
      <c r="B18" s="204" t="str">
        <f>IF('Forum San Felipe'!A31=3,'Forum San Felipe'!A31&amp;"/"&amp;'Forum San Felipe'!B31,"")</f>
        <v/>
      </c>
      <c r="C18" s="204">
        <f>IF('Forum San Felipe'!A31=3,'Forum San Felipe'!C31,0)</f>
        <v>0</v>
      </c>
      <c r="D18" s="204">
        <f>IF('Forum San Felipe'!A31=3,'Forum San Felipe'!D31,0)</f>
        <v>0</v>
      </c>
      <c r="E18" s="46">
        <f t="shared" si="0"/>
        <v>0</v>
      </c>
      <c r="F18" s="205">
        <f>IF('Forum San Felipe'!A31=3,'Forum San Felipe'!K31,0)</f>
        <v>0</v>
      </c>
      <c r="G18" s="46">
        <f t="shared" si="1"/>
        <v>0</v>
      </c>
      <c r="H18" s="206">
        <f>IF('Forum San Felipe'!A31=3,'Forum San Felipe'!M31,0)</f>
        <v>0</v>
      </c>
    </row>
    <row r="19" spans="1:8" x14ac:dyDescent="0.25">
      <c r="A19" s="203" t="str">
        <f>IF('Forum San Felipe'!A32=3,'Forum San Felipe'!$B$1,"")</f>
        <v/>
      </c>
      <c r="B19" s="204" t="str">
        <f>IF('Forum San Felipe'!A32=3,'Forum San Felipe'!A32&amp;"/"&amp;'Forum San Felipe'!B32,"")</f>
        <v/>
      </c>
      <c r="C19" s="204">
        <f>IF('Forum San Felipe'!A32=3,'Forum San Felipe'!C32,0)</f>
        <v>0</v>
      </c>
      <c r="D19" s="204">
        <f>IF('Forum San Felipe'!A32=3,'Forum San Felipe'!D32,0)</f>
        <v>0</v>
      </c>
      <c r="E19" s="46">
        <f t="shared" si="0"/>
        <v>0</v>
      </c>
      <c r="F19" s="205">
        <f>IF('Forum San Felipe'!A32=3,'Forum San Felipe'!K32,0)</f>
        <v>0</v>
      </c>
      <c r="G19" s="46">
        <f t="shared" si="1"/>
        <v>0</v>
      </c>
      <c r="H19" s="206">
        <f>IF('Forum San Felipe'!A32=3,'Forum San Felipe'!M32,0)</f>
        <v>0</v>
      </c>
    </row>
    <row r="20" spans="1:8" x14ac:dyDescent="0.25">
      <c r="A20" s="203" t="str">
        <f>IF('Forum San Felipe'!A33=3,'Forum San Felipe'!$B$1,"")</f>
        <v/>
      </c>
      <c r="B20" s="204" t="str">
        <f>IF('Forum San Felipe'!A33=3,'Forum San Felipe'!A33&amp;"/"&amp;'Forum San Felipe'!B33,"")</f>
        <v/>
      </c>
      <c r="C20" s="204">
        <f>IF('Forum San Felipe'!A33=3,'Forum San Felipe'!C33,0)</f>
        <v>0</v>
      </c>
      <c r="D20" s="204">
        <f>IF('Forum San Felipe'!A33=3,'Forum San Felipe'!D33,0)</f>
        <v>0</v>
      </c>
      <c r="E20" s="46">
        <f t="shared" si="0"/>
        <v>0</v>
      </c>
      <c r="F20" s="205">
        <f>IF('Forum San Felipe'!A33=3,'Forum San Felipe'!K33,0)</f>
        <v>0</v>
      </c>
      <c r="G20" s="46">
        <f t="shared" si="1"/>
        <v>0</v>
      </c>
      <c r="H20" s="206">
        <f>IF('Forum San Felipe'!A33=3,'Forum San Felipe'!M33,0)</f>
        <v>0</v>
      </c>
    </row>
    <row r="21" spans="1:8" x14ac:dyDescent="0.25">
      <c r="A21" s="203" t="str">
        <f>IF('Forum San Felipe'!A34=3,'Forum San Felipe'!$B$1,"")</f>
        <v/>
      </c>
      <c r="B21" s="204" t="str">
        <f>IF('Forum San Felipe'!A34=3,'Forum San Felipe'!A34&amp;"/"&amp;'Forum San Felipe'!B34,"")</f>
        <v/>
      </c>
      <c r="C21" s="204">
        <f>IF('Forum San Felipe'!A34=3,'Forum San Felipe'!C34,0)</f>
        <v>0</v>
      </c>
      <c r="D21" s="204">
        <f>IF('Forum San Felipe'!A34=3,'Forum San Felipe'!D34,0)</f>
        <v>0</v>
      </c>
      <c r="E21" s="46">
        <f t="shared" si="0"/>
        <v>0</v>
      </c>
      <c r="F21" s="205">
        <f>IF('Forum San Felipe'!A34=3,'Forum San Felipe'!K34,0)</f>
        <v>0</v>
      </c>
      <c r="G21" s="46">
        <f t="shared" si="1"/>
        <v>0</v>
      </c>
      <c r="H21" s="206">
        <f>IF('Forum San Felipe'!A34=3,'Forum San Felipe'!M34,0)</f>
        <v>0</v>
      </c>
    </row>
    <row r="22" spans="1:8" x14ac:dyDescent="0.25">
      <c r="A22" s="203" t="str">
        <f>IF('Forum San Felipe'!A35=3,'Forum San Felipe'!$B$1,"")</f>
        <v/>
      </c>
      <c r="B22" s="204" t="str">
        <f>IF('Forum San Felipe'!A35=3,'Forum San Felipe'!A35&amp;"/"&amp;'Forum San Felipe'!B35,"")</f>
        <v/>
      </c>
      <c r="C22" s="204">
        <f>IF('Forum San Felipe'!A35=3,'Forum San Felipe'!C35,0)</f>
        <v>0</v>
      </c>
      <c r="D22" s="204">
        <f>IF('Forum San Felipe'!A35=3,'Forum San Felipe'!D35,0)</f>
        <v>0</v>
      </c>
      <c r="E22" s="46">
        <f t="shared" si="0"/>
        <v>0</v>
      </c>
      <c r="F22" s="205">
        <f>IF('Forum San Felipe'!A35=3,'Forum San Felipe'!K35,0)</f>
        <v>0</v>
      </c>
      <c r="G22" s="46">
        <f t="shared" si="1"/>
        <v>0</v>
      </c>
      <c r="H22" s="206">
        <f>IF('Forum San Felipe'!A35=3,'Forum San Felipe'!M35,0)</f>
        <v>0</v>
      </c>
    </row>
    <row r="23" spans="1:8" x14ac:dyDescent="0.25">
      <c r="A23" s="203" t="str">
        <f>IF('Forum San Felipe'!A36=3,'Forum San Felipe'!$B$1,"")</f>
        <v/>
      </c>
      <c r="B23" s="204" t="str">
        <f>IF('Forum San Felipe'!A36=3,'Forum San Felipe'!A36&amp;"/"&amp;'Forum San Felipe'!B36,"")</f>
        <v/>
      </c>
      <c r="C23" s="204">
        <f>IF('Forum San Felipe'!A36=3,'Forum San Felipe'!C36,0)</f>
        <v>0</v>
      </c>
      <c r="D23" s="204">
        <f>IF('Forum San Felipe'!A36=3,'Forum San Felipe'!D36,0)</f>
        <v>0</v>
      </c>
      <c r="E23" s="46">
        <f t="shared" si="0"/>
        <v>0</v>
      </c>
      <c r="F23" s="205">
        <f>IF('Forum San Felipe'!A36=3,'Forum San Felipe'!K36,0)</f>
        <v>0</v>
      </c>
      <c r="G23" s="46">
        <f t="shared" si="1"/>
        <v>0</v>
      </c>
      <c r="H23" s="206">
        <f>IF('Forum San Felipe'!A36=3,'Forum San Felipe'!M36,0)</f>
        <v>0</v>
      </c>
    </row>
    <row r="24" spans="1:8" x14ac:dyDescent="0.25">
      <c r="A24" s="203" t="str">
        <f>IF('Forum San Felipe'!A37=3,'Forum San Felipe'!$B$1,"")</f>
        <v/>
      </c>
      <c r="B24" s="204" t="str">
        <f>IF('Forum San Felipe'!A37=3,'Forum San Felipe'!A37&amp;"/"&amp;'Forum San Felipe'!B37,"")</f>
        <v/>
      </c>
      <c r="C24" s="204">
        <f>IF('Forum San Felipe'!A37=3,'Forum San Felipe'!C37,0)</f>
        <v>0</v>
      </c>
      <c r="D24" s="204">
        <f>IF('Forum San Felipe'!A37=3,'Forum San Felipe'!D37,0)</f>
        <v>0</v>
      </c>
      <c r="E24" s="46">
        <f t="shared" si="0"/>
        <v>0</v>
      </c>
      <c r="F24" s="205">
        <f>IF('Forum San Felipe'!A37=3,'Forum San Felipe'!K37,0)</f>
        <v>0</v>
      </c>
      <c r="G24" s="46">
        <f t="shared" si="1"/>
        <v>0</v>
      </c>
      <c r="H24" s="206">
        <f>IF('Forum San Felipe'!A37=3,'Forum San Felipe'!M37,0)</f>
        <v>0</v>
      </c>
    </row>
    <row r="25" spans="1:8" x14ac:dyDescent="0.25">
      <c r="A25" s="203" t="str">
        <f>IF('Forum San Felipe'!A38=3,'Forum San Felipe'!$B$1,"")</f>
        <v/>
      </c>
      <c r="B25" s="204" t="str">
        <f>IF('Forum San Felipe'!A38=3,'Forum San Felipe'!A38&amp;"/"&amp;'Forum San Felipe'!B38,"")</f>
        <v/>
      </c>
      <c r="C25" s="204">
        <f>IF('Forum San Felipe'!A38=3,'Forum San Felipe'!C38,0)</f>
        <v>0</v>
      </c>
      <c r="D25" s="204">
        <f>IF('Forum San Felipe'!A38=3,'Forum San Felipe'!D38,0)</f>
        <v>0</v>
      </c>
      <c r="E25" s="46">
        <f t="shared" si="0"/>
        <v>0</v>
      </c>
      <c r="F25" s="205">
        <f>IF('Forum San Felipe'!A38=3,'Forum San Felipe'!K38,0)</f>
        <v>0</v>
      </c>
      <c r="G25" s="46">
        <f t="shared" si="1"/>
        <v>0</v>
      </c>
      <c r="H25" s="206">
        <f>IF('Forum San Felipe'!A38=3,'Forum San Felipe'!M38,0)</f>
        <v>0</v>
      </c>
    </row>
    <row r="26" spans="1:8" x14ac:dyDescent="0.25">
      <c r="A26" s="203" t="str">
        <f>IF('Forum San Felipe'!A39=3,'Forum San Felipe'!$B$1,"")</f>
        <v/>
      </c>
      <c r="B26" s="204" t="str">
        <f>IF('Forum San Felipe'!A39=3,'Forum San Felipe'!A39&amp;"/"&amp;'Forum San Felipe'!B39,"")</f>
        <v/>
      </c>
      <c r="C26" s="204">
        <f>IF('Forum San Felipe'!A39=3,'Forum San Felipe'!C39,0)</f>
        <v>0</v>
      </c>
      <c r="D26" s="204">
        <f>IF('Forum San Felipe'!A39=3,'Forum San Felipe'!D39,0)</f>
        <v>0</v>
      </c>
      <c r="E26" s="46">
        <f t="shared" si="0"/>
        <v>0</v>
      </c>
      <c r="F26" s="205">
        <f>IF('Forum San Felipe'!A39=3,'Forum San Felipe'!K39,0)</f>
        <v>0</v>
      </c>
      <c r="G26" s="46">
        <f t="shared" si="1"/>
        <v>0</v>
      </c>
      <c r="H26" s="206">
        <f>IF('Forum San Felipe'!A39=3,'Forum San Felipe'!M39,0)</f>
        <v>0</v>
      </c>
    </row>
    <row r="27" spans="1:8" x14ac:dyDescent="0.25">
      <c r="A27" s="203" t="str">
        <f>IF('Forum San Felipe'!A40=3,'Forum San Felipe'!$B$1,"")</f>
        <v/>
      </c>
      <c r="B27" s="204" t="str">
        <f>IF('Forum San Felipe'!A40=3,'Forum San Felipe'!A40&amp;"/"&amp;'Forum San Felipe'!B40,"")</f>
        <v/>
      </c>
      <c r="C27" s="204">
        <f>IF('Forum San Felipe'!A40=3,'Forum San Felipe'!C40,0)</f>
        <v>0</v>
      </c>
      <c r="D27" s="204">
        <f>IF('Forum San Felipe'!A40=3,'Forum San Felipe'!D40,0)</f>
        <v>0</v>
      </c>
      <c r="E27" s="46">
        <f t="shared" si="0"/>
        <v>0</v>
      </c>
      <c r="F27" s="205">
        <f>IF('Forum San Felipe'!A40=3,'Forum San Felipe'!K40,0)</f>
        <v>0</v>
      </c>
      <c r="G27" s="46">
        <f t="shared" si="1"/>
        <v>0</v>
      </c>
      <c r="H27" s="206">
        <f>IF('Forum San Felipe'!A40=3,'Forum San Felipe'!M40,0)</f>
        <v>0</v>
      </c>
    </row>
    <row r="28" spans="1:8" x14ac:dyDescent="0.25">
      <c r="A28" s="203" t="str">
        <f>IF('Forum San Felipe'!A41=3,'Forum San Felipe'!$B$1,"")</f>
        <v/>
      </c>
      <c r="B28" s="204" t="str">
        <f>IF('Forum San Felipe'!A41=3,'Forum San Felipe'!A41&amp;"/"&amp;'Forum San Felipe'!B41,"")</f>
        <v/>
      </c>
      <c r="C28" s="204">
        <f>IF('Forum San Felipe'!A41=3,'Forum San Felipe'!C41,0)</f>
        <v>0</v>
      </c>
      <c r="D28" s="204">
        <f>IF('Forum San Felipe'!A41=3,'Forum San Felipe'!D41,0)</f>
        <v>0</v>
      </c>
      <c r="E28" s="46">
        <f t="shared" si="0"/>
        <v>0</v>
      </c>
      <c r="F28" s="205">
        <f>IF('Forum San Felipe'!A41=3,'Forum San Felipe'!K41,0)</f>
        <v>0</v>
      </c>
      <c r="G28" s="46">
        <f t="shared" si="1"/>
        <v>0</v>
      </c>
      <c r="H28" s="206">
        <f>IF('Forum San Felipe'!A41=3,'Forum San Felipe'!M41,0)</f>
        <v>0</v>
      </c>
    </row>
    <row r="29" spans="1:8" x14ac:dyDescent="0.25">
      <c r="A29" s="203" t="str">
        <f>IF('Forum San Felipe'!A42=3,'Forum San Felipe'!$B$1,"")</f>
        <v/>
      </c>
      <c r="B29" s="204" t="str">
        <f>IF('Forum San Felipe'!A42=3,'Forum San Felipe'!A42&amp;"/"&amp;'Forum San Felipe'!B42,"")</f>
        <v/>
      </c>
      <c r="C29" s="204">
        <f>IF('Forum San Felipe'!A42=3,'Forum San Felipe'!C42,0)</f>
        <v>0</v>
      </c>
      <c r="D29" s="204">
        <f>IF('Forum San Felipe'!A42=3,'Forum San Felipe'!D42,0)</f>
        <v>0</v>
      </c>
      <c r="E29" s="46">
        <f t="shared" si="0"/>
        <v>0</v>
      </c>
      <c r="F29" s="205">
        <f>IF('Forum San Felipe'!A42=3,'Forum San Felipe'!K42,0)</f>
        <v>0</v>
      </c>
      <c r="G29" s="46">
        <f t="shared" si="1"/>
        <v>0</v>
      </c>
      <c r="H29" s="206">
        <f>IF('Forum San Felipe'!A42=3,'Forum San Felipe'!M42,0)</f>
        <v>0</v>
      </c>
    </row>
    <row r="30" spans="1:8" x14ac:dyDescent="0.25">
      <c r="A30" s="203" t="str">
        <f>IF('Forum San Felipe'!A43=3,'Forum San Felipe'!$B$1,"")</f>
        <v/>
      </c>
      <c r="B30" s="204" t="str">
        <f>IF('Forum San Felipe'!A43=3,'Forum San Felipe'!A43&amp;"/"&amp;'Forum San Felipe'!B43,"")</f>
        <v/>
      </c>
      <c r="C30" s="204">
        <f>IF('Forum San Felipe'!A43=3,'Forum San Felipe'!C43,0)</f>
        <v>0</v>
      </c>
      <c r="D30" s="204">
        <f>IF('Forum San Felipe'!A43=3,'Forum San Felipe'!D43,0)</f>
        <v>0</v>
      </c>
      <c r="E30" s="46">
        <f t="shared" si="0"/>
        <v>0</v>
      </c>
      <c r="F30" s="205">
        <f>IF('Forum San Felipe'!A43=3,'Forum San Felipe'!K43,0)</f>
        <v>0</v>
      </c>
      <c r="G30" s="46">
        <f t="shared" si="1"/>
        <v>0</v>
      </c>
      <c r="H30" s="206">
        <f>IF('Forum San Felipe'!A43=3,'Forum San Felipe'!M43,0)</f>
        <v>0</v>
      </c>
    </row>
    <row r="31" spans="1:8" x14ac:dyDescent="0.25">
      <c r="A31" s="203" t="str">
        <f>IF('Forum San Felipe'!A44=3,'Forum San Felipe'!$B$1,"")</f>
        <v/>
      </c>
      <c r="B31" s="204" t="str">
        <f>IF('Forum San Felipe'!A44=3,'Forum San Felipe'!A44&amp;"/"&amp;'Forum San Felipe'!B44,"")</f>
        <v/>
      </c>
      <c r="C31" s="204">
        <f>IF('Forum San Felipe'!A44=3,'Forum San Felipe'!C44,0)</f>
        <v>0</v>
      </c>
      <c r="D31" s="204">
        <f>IF('Forum San Felipe'!A44=3,'Forum San Felipe'!D44,0)</f>
        <v>0</v>
      </c>
      <c r="E31" s="46">
        <f t="shared" si="0"/>
        <v>0</v>
      </c>
      <c r="F31" s="205">
        <f>IF('Forum San Felipe'!A44=3,'Forum San Felipe'!K44,0)</f>
        <v>0</v>
      </c>
      <c r="G31" s="46">
        <f t="shared" si="1"/>
        <v>0</v>
      </c>
      <c r="H31" s="206">
        <f>IF('Forum San Felipe'!A44=3,'Forum San Felipe'!M44,0)</f>
        <v>0</v>
      </c>
    </row>
    <row r="32" spans="1:8" x14ac:dyDescent="0.25">
      <c r="A32" s="203" t="str">
        <f>IF('Forum San Felipe'!A45=3,'Forum San Felipe'!$B$1,"")</f>
        <v/>
      </c>
      <c r="B32" s="204" t="str">
        <f>IF('Forum San Felipe'!A45=3,'Forum San Felipe'!A45&amp;"/"&amp;'Forum San Felipe'!B45,"")</f>
        <v/>
      </c>
      <c r="C32" s="204">
        <f>IF('Forum San Felipe'!A45=3,'Forum San Felipe'!C45,0)</f>
        <v>0</v>
      </c>
      <c r="D32" s="204">
        <f>IF('Forum San Felipe'!A45=3,'Forum San Felipe'!D45,0)</f>
        <v>0</v>
      </c>
      <c r="E32" s="46">
        <f t="shared" si="0"/>
        <v>0</v>
      </c>
      <c r="F32" s="205">
        <f>IF('Forum San Felipe'!A45=3,'Forum San Felipe'!K45,0)</f>
        <v>0</v>
      </c>
      <c r="G32" s="46">
        <f t="shared" si="1"/>
        <v>0</v>
      </c>
      <c r="H32" s="206">
        <f>IF('Forum San Felipe'!A45=3,'Forum San Felipe'!M45,0)</f>
        <v>0</v>
      </c>
    </row>
    <row r="33" spans="1:8" x14ac:dyDescent="0.25">
      <c r="A33" s="203" t="str">
        <f>IF('Forum San Felipe'!A46=3,'Forum San Felipe'!$B$1,"")</f>
        <v/>
      </c>
      <c r="B33" s="204" t="str">
        <f>IF('Forum San Felipe'!A46=3,'Forum San Felipe'!A46&amp;"/"&amp;'Forum San Felipe'!B46,"")</f>
        <v/>
      </c>
      <c r="C33" s="204">
        <f>IF('Forum San Felipe'!A46=3,'Forum San Felipe'!C46,0)</f>
        <v>0</v>
      </c>
      <c r="D33" s="204">
        <f>IF('Forum San Felipe'!A46=3,'Forum San Felipe'!D46,0)</f>
        <v>0</v>
      </c>
      <c r="E33" s="46">
        <f t="shared" si="0"/>
        <v>0</v>
      </c>
      <c r="F33" s="205">
        <f>IF('Forum San Felipe'!A46=3,'Forum San Felipe'!K46,0)</f>
        <v>0</v>
      </c>
      <c r="G33" s="46">
        <f t="shared" si="1"/>
        <v>0</v>
      </c>
      <c r="H33" s="206">
        <f>IF('Forum San Felipe'!A46=3,'Forum San Felipe'!M46,0)</f>
        <v>0</v>
      </c>
    </row>
    <row r="34" spans="1:8" x14ac:dyDescent="0.25">
      <c r="A34" s="203" t="str">
        <f>IF('Forum San Felipe'!A47=3,'Forum San Felipe'!$B$1,"")</f>
        <v/>
      </c>
      <c r="B34" s="204" t="str">
        <f>IF('Forum San Felipe'!A47=3,'Forum San Felipe'!A47&amp;"/"&amp;'Forum San Felipe'!B47,"")</f>
        <v/>
      </c>
      <c r="C34" s="204">
        <f>IF('Forum San Felipe'!A47=3,'Forum San Felipe'!C47,0)</f>
        <v>0</v>
      </c>
      <c r="D34" s="204">
        <f>IF('Forum San Felipe'!A47=3,'Forum San Felipe'!D47,0)</f>
        <v>0</v>
      </c>
      <c r="E34" s="46">
        <f t="shared" si="0"/>
        <v>0</v>
      </c>
      <c r="F34" s="205">
        <f>IF('Forum San Felipe'!A47=3,'Forum San Felipe'!K47,0)</f>
        <v>0</v>
      </c>
      <c r="G34" s="46">
        <f t="shared" si="1"/>
        <v>0</v>
      </c>
      <c r="H34" s="206">
        <f>IF('Forum San Felipe'!A47=3,'Forum San Felipe'!M47,0)</f>
        <v>0</v>
      </c>
    </row>
    <row r="35" spans="1:8" x14ac:dyDescent="0.25">
      <c r="A35" s="203" t="str">
        <f>IF('Forum San Felipe'!A48=3,'Forum San Felipe'!$B$1,"")</f>
        <v/>
      </c>
      <c r="B35" s="204" t="str">
        <f>IF('Forum San Felipe'!A48=3,'Forum San Felipe'!A48&amp;"/"&amp;'Forum San Felipe'!B48,"")</f>
        <v/>
      </c>
      <c r="C35" s="204">
        <f>IF('Forum San Felipe'!A48=3,'Forum San Felipe'!C48,0)</f>
        <v>0</v>
      </c>
      <c r="D35" s="204">
        <f>IF('Forum San Felipe'!A48=3,'Forum San Felipe'!D48,0)</f>
        <v>0</v>
      </c>
      <c r="E35" s="46">
        <f t="shared" si="0"/>
        <v>0</v>
      </c>
      <c r="F35" s="205">
        <f>IF('Forum San Felipe'!A48=3,'Forum San Felipe'!K48,0)</f>
        <v>0</v>
      </c>
      <c r="G35" s="46">
        <f t="shared" si="1"/>
        <v>0</v>
      </c>
      <c r="H35" s="206">
        <f>IF('Forum San Felipe'!A48=3,'Forum San Felipe'!M48,0)</f>
        <v>0</v>
      </c>
    </row>
    <row r="36" spans="1:8" x14ac:dyDescent="0.25">
      <c r="A36" s="203" t="str">
        <f>IF('Forum San Felipe'!A49=3,'Forum San Felipe'!$B$1,"")</f>
        <v/>
      </c>
      <c r="B36" s="204" t="str">
        <f>IF('Forum San Felipe'!A49=3,'Forum San Felipe'!A49&amp;"/"&amp;'Forum San Felipe'!B49,"")</f>
        <v/>
      </c>
      <c r="C36" s="204">
        <f>IF('Forum San Felipe'!A49=3,'Forum San Felipe'!C49,0)</f>
        <v>0</v>
      </c>
      <c r="D36" s="204">
        <f>IF('Forum San Felipe'!A49=3,'Forum San Felipe'!D49,0)</f>
        <v>0</v>
      </c>
      <c r="E36" s="46">
        <f t="shared" si="0"/>
        <v>0</v>
      </c>
      <c r="F36" s="205">
        <f>IF('Forum San Felipe'!A49=3,'Forum San Felipe'!K49,0)</f>
        <v>0</v>
      </c>
      <c r="G36" s="46">
        <f t="shared" si="1"/>
        <v>0</v>
      </c>
      <c r="H36" s="206">
        <f>IF('Forum San Felipe'!A49=3,'Forum San Felipe'!M49,0)</f>
        <v>0</v>
      </c>
    </row>
    <row r="37" spans="1:8" x14ac:dyDescent="0.25">
      <c r="A37" s="203" t="str">
        <f>IF('Forum San Felipe'!A42=4,'Forum San Felipe'!B$1,"")</f>
        <v/>
      </c>
      <c r="B37" s="204" t="str">
        <f>IF('Forum San Felipe'!$A$42=4,'Forum San Felipe'!$A$42&amp;"/"&amp;'Forum San Felipe'!$B$42,"")</f>
        <v/>
      </c>
      <c r="C37" s="204">
        <f>IF('Forum San Felipe'!$A$42=4,'Forum San Felipe'!$C$42,0)</f>
        <v>0</v>
      </c>
      <c r="D37" s="204">
        <f>IF('Forum San Felipe'!$A$42=4,'Forum San Felipe'!$D$42,0)</f>
        <v>0</v>
      </c>
      <c r="E37" s="46">
        <f t="shared" ref="E37:E68" si="2">IF(ISERROR(C37*D37),0,(C37*D37))</f>
        <v>0</v>
      </c>
      <c r="F37" s="205">
        <f>IF('Forum San Felipe'!$A$42=4,'Forum San Felipe'!$K$42,0)</f>
        <v>0</v>
      </c>
      <c r="G37" s="46">
        <f t="shared" ref="G37:G68" si="3">C37*F37</f>
        <v>0</v>
      </c>
      <c r="H37" s="206">
        <f>IF('Forum San Felipe'!$A$42=4,'Forum San Felipe'!$M$42,0)</f>
        <v>0</v>
      </c>
    </row>
    <row r="38" spans="1:8" x14ac:dyDescent="0.25">
      <c r="A38" s="203" t="str">
        <f>IF('Forum San Felipe'!A50=4,'Forum San Felipe'!B$1,"")</f>
        <v/>
      </c>
      <c r="B38" s="204" t="str">
        <f>IF('Forum San Felipe'!$A$50=4,'Forum San Felipe'!$A$50&amp;"/"&amp;'Forum San Felipe'!$B$50,"")</f>
        <v/>
      </c>
      <c r="C38" s="204">
        <f>IF('Forum San Felipe'!$A$50=4,'Forum San Felipe'!$C$50,0)</f>
        <v>0</v>
      </c>
      <c r="D38" s="204">
        <f>IF('Forum San Felipe'!$A$50=4,'Forum San Felipe'!$D$50,0)</f>
        <v>0</v>
      </c>
      <c r="E38" s="46">
        <f t="shared" si="2"/>
        <v>0</v>
      </c>
      <c r="F38" s="205">
        <f>IF('Forum San Felipe'!$A$50=4,'Forum San Felipe'!$K$50,0)</f>
        <v>0</v>
      </c>
      <c r="G38" s="46">
        <f t="shared" si="3"/>
        <v>0</v>
      </c>
      <c r="H38" s="206">
        <f>IF('Forum San Felipe'!$A$50=4,'Forum San Felipe'!$M$50,0)</f>
        <v>0</v>
      </c>
    </row>
    <row r="39" spans="1:8" x14ac:dyDescent="0.25">
      <c r="A39" s="203" t="str">
        <f>IF('Forum San Felipe'!A51=4,'Forum San Felipe'!B$1,"")</f>
        <v/>
      </c>
      <c r="B39" s="204" t="str">
        <f>IF('Forum San Felipe'!$A$51=4,'Forum San Felipe'!$A$51&amp;"/"&amp;'Forum San Felipe'!$B$51,"")</f>
        <v/>
      </c>
      <c r="C39" s="204">
        <f>IF('Forum San Felipe'!$A$51=4,'Forum San Felipe'!$C$51,0)</f>
        <v>0</v>
      </c>
      <c r="D39" s="204">
        <f>IF('Forum San Felipe'!$A$51=4,'Forum San Felipe'!$D$51,0)</f>
        <v>0</v>
      </c>
      <c r="E39" s="46">
        <f t="shared" si="2"/>
        <v>0</v>
      </c>
      <c r="F39" s="205">
        <f>IF('Forum San Felipe'!$A$51=4,'Forum San Felipe'!$K$51,0)</f>
        <v>0</v>
      </c>
      <c r="G39" s="46">
        <f t="shared" si="3"/>
        <v>0</v>
      </c>
      <c r="H39" s="206">
        <f>IF('Forum San Felipe'!$A$51=4,'Forum San Felipe'!$M$51,0)</f>
        <v>0</v>
      </c>
    </row>
    <row r="40" spans="1:8" x14ac:dyDescent="0.25">
      <c r="A40" s="203" t="str">
        <f>IF('Forum San Felipe'!A52=4,'Forum San Felipe'!B$1,"")</f>
        <v/>
      </c>
      <c r="B40" s="204" t="str">
        <f>IF('Forum San Felipe'!$A$52=4,'Forum San Felipe'!$A$52&amp;"/"&amp;'Forum San Felipe'!$B$52,"")</f>
        <v/>
      </c>
      <c r="C40" s="204">
        <f>IF('Forum San Felipe'!$A$52=4,'Forum San Felipe'!$C$52,0)</f>
        <v>0</v>
      </c>
      <c r="D40" s="204">
        <f>IF('Forum San Felipe'!$A$52=4,'Forum San Felipe'!$D$52,0)</f>
        <v>0</v>
      </c>
      <c r="E40" s="46">
        <f t="shared" si="2"/>
        <v>0</v>
      </c>
      <c r="F40" s="205">
        <f>IF('Forum San Felipe'!$A$52=4,'Forum San Felipe'!$K$52,0)</f>
        <v>0</v>
      </c>
      <c r="G40" s="46">
        <f t="shared" si="3"/>
        <v>0</v>
      </c>
      <c r="H40" s="206">
        <f>IF('Forum San Felipe'!$A$52=4,'Forum San Felipe'!$M$52,0)</f>
        <v>0</v>
      </c>
    </row>
    <row r="41" spans="1:8" x14ac:dyDescent="0.25">
      <c r="A41" s="207" t="str">
        <f>IF('Tate Tanglewood'!A30=3,'Tate Tanglewood'!$B$1,"")</f>
        <v/>
      </c>
      <c r="B41" s="208" t="str">
        <f>IF('Tate Tanglewood'!A30=3,'Tate Tanglewood'!A30&amp;"/"&amp;'Tate Tanglewood'!B30,"")</f>
        <v/>
      </c>
      <c r="C41" s="208">
        <f>IF('Tate Tanglewood'!A30=3,'Tate Tanglewood'!C30,0)</f>
        <v>0</v>
      </c>
      <c r="D41" s="208">
        <f>IF('Tate Tanglewood'!A30=3,'Tate Tanglewood'!D30,0)</f>
        <v>0</v>
      </c>
      <c r="E41" s="46">
        <f t="shared" si="2"/>
        <v>0</v>
      </c>
      <c r="F41" s="209">
        <f>IF('Tate Tanglewood'!A30=3,'Tate Tanglewood'!K30,0)</f>
        <v>0</v>
      </c>
      <c r="G41" s="46">
        <f t="shared" si="3"/>
        <v>0</v>
      </c>
      <c r="H41" s="210">
        <f>IF('Tate Tanglewood'!A30=3,'Tate Tanglewood'!M30,0)</f>
        <v>0</v>
      </c>
    </row>
    <row r="42" spans="1:8" x14ac:dyDescent="0.25">
      <c r="A42" s="207" t="str">
        <f>IF('Tate Tanglewood'!A31=3,'Tate Tanglewood'!$B$1,"")</f>
        <v/>
      </c>
      <c r="B42" s="208" t="str">
        <f>IF('Tate Tanglewood'!A31=3,'Tate Tanglewood'!A31&amp;"/"&amp;'Tate Tanglewood'!B31,"")</f>
        <v/>
      </c>
      <c r="C42" s="208">
        <f>IF('Tate Tanglewood'!A31=3,'Tate Tanglewood'!C31,0)</f>
        <v>0</v>
      </c>
      <c r="D42" s="208">
        <f>IF('Tate Tanglewood'!A31=3,'Tate Tanglewood'!D31,0)</f>
        <v>0</v>
      </c>
      <c r="E42" s="46">
        <f t="shared" si="2"/>
        <v>0</v>
      </c>
      <c r="F42" s="209">
        <f>IF('Tate Tanglewood'!A31=3,'Tate Tanglewood'!K31,0)</f>
        <v>0</v>
      </c>
      <c r="G42" s="46">
        <f t="shared" si="3"/>
        <v>0</v>
      </c>
      <c r="H42" s="210">
        <f>IF('Tate Tanglewood'!A31=3,'Tate Tanglewood'!M31,0)</f>
        <v>0</v>
      </c>
    </row>
    <row r="43" spans="1:8" x14ac:dyDescent="0.25">
      <c r="A43" s="207" t="str">
        <f>IF('Tate Tanglewood'!A32=3,'Tate Tanglewood'!$B$1,"")</f>
        <v/>
      </c>
      <c r="B43" s="208" t="str">
        <f>IF('Tate Tanglewood'!A32=3,'Tate Tanglewood'!A32&amp;"/"&amp;'Tate Tanglewood'!B32,"")</f>
        <v/>
      </c>
      <c r="C43" s="208">
        <f>IF('Tate Tanglewood'!A32=3,'Tate Tanglewood'!C32,0)</f>
        <v>0</v>
      </c>
      <c r="D43" s="208">
        <f>IF('Tate Tanglewood'!A32=3,'Tate Tanglewood'!D32,0)</f>
        <v>0</v>
      </c>
      <c r="E43" s="46">
        <f t="shared" si="2"/>
        <v>0</v>
      </c>
      <c r="F43" s="209">
        <f>IF('Tate Tanglewood'!A32=3,'Tate Tanglewood'!K32,0)</f>
        <v>0</v>
      </c>
      <c r="G43" s="46">
        <f t="shared" si="3"/>
        <v>0</v>
      </c>
      <c r="H43" s="210">
        <f>IF('Tate Tanglewood'!A32=3,'Tate Tanglewood'!M32,0)</f>
        <v>0</v>
      </c>
    </row>
    <row r="44" spans="1:8" x14ac:dyDescent="0.25">
      <c r="A44" s="207" t="str">
        <f>IF('Tate Tanglewood'!A33=3,'Tate Tanglewood'!$B$1,"")</f>
        <v/>
      </c>
      <c r="B44" s="208" t="str">
        <f>IF('Tate Tanglewood'!A33=3,'Tate Tanglewood'!A33&amp;"/"&amp;'Tate Tanglewood'!B33,"")</f>
        <v/>
      </c>
      <c r="C44" s="208">
        <f>IF('Tate Tanglewood'!A33=3,'Tate Tanglewood'!C33,0)</f>
        <v>0</v>
      </c>
      <c r="D44" s="208">
        <f>IF('Tate Tanglewood'!A33=3,'Tate Tanglewood'!D33,0)</f>
        <v>0</v>
      </c>
      <c r="E44" s="46">
        <f t="shared" si="2"/>
        <v>0</v>
      </c>
      <c r="F44" s="209">
        <f>IF('Tate Tanglewood'!A33=3,'Tate Tanglewood'!K33,0)</f>
        <v>0</v>
      </c>
      <c r="G44" s="46">
        <f t="shared" si="3"/>
        <v>0</v>
      </c>
      <c r="H44" s="210">
        <f>IF('Tate Tanglewood'!A33=3,'Tate Tanglewood'!M33,0)</f>
        <v>0</v>
      </c>
    </row>
    <row r="45" spans="1:8" x14ac:dyDescent="0.25">
      <c r="A45" s="207" t="str">
        <f>IF('Tate Tanglewood'!A34=3,'Tate Tanglewood'!$B$1,"")</f>
        <v/>
      </c>
      <c r="B45" s="208" t="str">
        <f>IF('Tate Tanglewood'!A34=3,'Tate Tanglewood'!A34&amp;"/"&amp;'Tate Tanglewood'!B34,"")</f>
        <v/>
      </c>
      <c r="C45" s="208">
        <f>IF('Tate Tanglewood'!A34=3,'Tate Tanglewood'!C34,0)</f>
        <v>0</v>
      </c>
      <c r="D45" s="208">
        <f>IF('Tate Tanglewood'!A34=3,'Tate Tanglewood'!D34,0)</f>
        <v>0</v>
      </c>
      <c r="E45" s="46">
        <f t="shared" si="2"/>
        <v>0</v>
      </c>
      <c r="F45" s="209">
        <f>IF('Tate Tanglewood'!A34=3,'Tate Tanglewood'!K34,0)</f>
        <v>0</v>
      </c>
      <c r="G45" s="46">
        <f t="shared" si="3"/>
        <v>0</v>
      </c>
      <c r="H45" s="210">
        <f>IF('Tate Tanglewood'!A34=3,'Tate Tanglewood'!M34,0)</f>
        <v>0</v>
      </c>
    </row>
    <row r="46" spans="1:8" x14ac:dyDescent="0.25">
      <c r="A46" s="207" t="str">
        <f>IF('Tate Tanglewood'!A35=3,'Tate Tanglewood'!$B$1,"")</f>
        <v/>
      </c>
      <c r="B46" s="208" t="str">
        <f>IF('Tate Tanglewood'!A35=3,'Tate Tanglewood'!A35&amp;"/"&amp;'Tate Tanglewood'!B35,"")</f>
        <v/>
      </c>
      <c r="C46" s="208">
        <f>IF('Tate Tanglewood'!A35=3,'Tate Tanglewood'!C35,0)</f>
        <v>0</v>
      </c>
      <c r="D46" s="208">
        <f>IF('Tate Tanglewood'!A35=3,'Tate Tanglewood'!D35,0)</f>
        <v>0</v>
      </c>
      <c r="E46" s="46">
        <f t="shared" si="2"/>
        <v>0</v>
      </c>
      <c r="F46" s="209">
        <f>IF('Tate Tanglewood'!A35=3,'Tate Tanglewood'!K35,0)</f>
        <v>0</v>
      </c>
      <c r="G46" s="46">
        <f t="shared" si="3"/>
        <v>0</v>
      </c>
      <c r="H46" s="210">
        <f>IF('Tate Tanglewood'!A35=3,'Tate Tanglewood'!M35,0)</f>
        <v>0</v>
      </c>
    </row>
    <row r="47" spans="1:8" x14ac:dyDescent="0.25">
      <c r="A47" s="207" t="str">
        <f>IF('Tate Tanglewood'!A36=3,'Tate Tanglewood'!$B$1,"")</f>
        <v/>
      </c>
      <c r="B47" s="208" t="str">
        <f>IF('Tate Tanglewood'!A36=3,'Tate Tanglewood'!A36&amp;"/"&amp;'Tate Tanglewood'!B36,"")</f>
        <v/>
      </c>
      <c r="C47" s="208">
        <f>IF('Tate Tanglewood'!A36=3,'Tate Tanglewood'!C36,0)</f>
        <v>0</v>
      </c>
      <c r="D47" s="208">
        <f>IF('Tate Tanglewood'!A36=3,'Tate Tanglewood'!D36,0)</f>
        <v>0</v>
      </c>
      <c r="E47" s="46">
        <f t="shared" si="2"/>
        <v>0</v>
      </c>
      <c r="F47" s="209">
        <f>IF('Tate Tanglewood'!A36=3,'Tate Tanglewood'!K36,0)</f>
        <v>0</v>
      </c>
      <c r="G47" s="46">
        <f t="shared" si="3"/>
        <v>0</v>
      </c>
      <c r="H47" s="210">
        <f>IF('Tate Tanglewood'!A36=3,'Tate Tanglewood'!M36,0)</f>
        <v>0</v>
      </c>
    </row>
    <row r="48" spans="1:8" x14ac:dyDescent="0.25">
      <c r="A48" s="207" t="str">
        <f>IF('Tate Tanglewood'!A37=3,'Tate Tanglewood'!$B$1,"")</f>
        <v/>
      </c>
      <c r="B48" s="208" t="str">
        <f>IF('Tate Tanglewood'!A37=3,'Tate Tanglewood'!A37&amp;"/"&amp;'Tate Tanglewood'!B37,"")</f>
        <v/>
      </c>
      <c r="C48" s="208">
        <f>IF('Tate Tanglewood'!A37=3,'Tate Tanglewood'!C37,0)</f>
        <v>0</v>
      </c>
      <c r="D48" s="208">
        <f>IF('Tate Tanglewood'!A37=3,'Tate Tanglewood'!D37,0)</f>
        <v>0</v>
      </c>
      <c r="E48" s="46">
        <f t="shared" si="2"/>
        <v>0</v>
      </c>
      <c r="F48" s="209">
        <f>IF('Tate Tanglewood'!A37=3,'Tate Tanglewood'!K37,0)</f>
        <v>0</v>
      </c>
      <c r="G48" s="46">
        <f t="shared" si="3"/>
        <v>0</v>
      </c>
      <c r="H48" s="210">
        <f>IF('Tate Tanglewood'!A37=3,'Tate Tanglewood'!M37,0)</f>
        <v>0</v>
      </c>
    </row>
    <row r="49" spans="1:8" x14ac:dyDescent="0.25">
      <c r="A49" s="207" t="str">
        <f>IF('Tate Tanglewood'!A38=3,'Tate Tanglewood'!$B$1,"")</f>
        <v/>
      </c>
      <c r="B49" s="208" t="str">
        <f>IF('Tate Tanglewood'!A38=3,'Tate Tanglewood'!A38&amp;"/"&amp;'Tate Tanglewood'!B38,"")</f>
        <v/>
      </c>
      <c r="C49" s="208">
        <f>IF('Tate Tanglewood'!A38=3,'Tate Tanglewood'!C38,0)</f>
        <v>0</v>
      </c>
      <c r="D49" s="208">
        <f>IF('Tate Tanglewood'!A38=3,'Tate Tanglewood'!D38,0)</f>
        <v>0</v>
      </c>
      <c r="E49" s="46">
        <f t="shared" si="2"/>
        <v>0</v>
      </c>
      <c r="F49" s="209">
        <f>IF('Tate Tanglewood'!A38=3,'Tate Tanglewood'!K38,0)</f>
        <v>0</v>
      </c>
      <c r="G49" s="46">
        <f t="shared" si="3"/>
        <v>0</v>
      </c>
      <c r="H49" s="210">
        <f>IF('Tate Tanglewood'!A38=3,'Tate Tanglewood'!M38,0)</f>
        <v>0</v>
      </c>
    </row>
    <row r="50" spans="1:8" x14ac:dyDescent="0.25">
      <c r="A50" s="207" t="str">
        <f>IF('Tate Tanglewood'!A39=3,'Tate Tanglewood'!$B$1,"")</f>
        <v/>
      </c>
      <c r="B50" s="208" t="str">
        <f>IF('Tate Tanglewood'!A39=3,'Tate Tanglewood'!A39&amp;"/"&amp;'Tate Tanglewood'!B39,"")</f>
        <v/>
      </c>
      <c r="C50" s="208">
        <f>IF('Tate Tanglewood'!A39=3,'Tate Tanglewood'!C39,0)</f>
        <v>0</v>
      </c>
      <c r="D50" s="208">
        <f>IF('Tate Tanglewood'!A39=3,'Tate Tanglewood'!D39,0)</f>
        <v>0</v>
      </c>
      <c r="E50" s="46">
        <f t="shared" si="2"/>
        <v>0</v>
      </c>
      <c r="F50" s="209">
        <f>IF('Tate Tanglewood'!A39=3,'Tate Tanglewood'!K39,0)</f>
        <v>0</v>
      </c>
      <c r="G50" s="46">
        <f t="shared" si="3"/>
        <v>0</v>
      </c>
      <c r="H50" s="210">
        <f>IF('Tate Tanglewood'!A39=3,'Tate Tanglewood'!M39,0)</f>
        <v>0</v>
      </c>
    </row>
    <row r="51" spans="1:8" x14ac:dyDescent="0.25">
      <c r="A51" s="207" t="str">
        <f>IF('Tate Tanglewood'!A40=3,'Tate Tanglewood'!$B$1,"")</f>
        <v/>
      </c>
      <c r="B51" s="208" t="str">
        <f>IF('Tate Tanglewood'!A40=3,'Tate Tanglewood'!A40&amp;"/"&amp;'Tate Tanglewood'!B40,"")</f>
        <v/>
      </c>
      <c r="C51" s="208">
        <f>IF('Tate Tanglewood'!A40=3,'Tate Tanglewood'!C40,0)</f>
        <v>0</v>
      </c>
      <c r="D51" s="208">
        <f>IF('Tate Tanglewood'!A40=3,'Tate Tanglewood'!D40,0)</f>
        <v>0</v>
      </c>
      <c r="E51" s="46">
        <f t="shared" si="2"/>
        <v>0</v>
      </c>
      <c r="F51" s="209">
        <f>IF('Tate Tanglewood'!A40=3,'Tate Tanglewood'!K40,0)</f>
        <v>0</v>
      </c>
      <c r="G51" s="46">
        <f t="shared" si="3"/>
        <v>0</v>
      </c>
      <c r="H51" s="210">
        <f>IF('Tate Tanglewood'!A40=3,'Tate Tanglewood'!M40,0)</f>
        <v>0</v>
      </c>
    </row>
    <row r="52" spans="1:8" x14ac:dyDescent="0.25">
      <c r="A52" s="207" t="str">
        <f>IF('Tate Tanglewood'!A41=3,'Tate Tanglewood'!$B$1,"")</f>
        <v/>
      </c>
      <c r="B52" s="208" t="str">
        <f>IF('Tate Tanglewood'!A41=3,'Tate Tanglewood'!A41&amp;"/"&amp;'Tate Tanglewood'!B41,"")</f>
        <v/>
      </c>
      <c r="C52" s="208">
        <f>IF('Tate Tanglewood'!A41=3,'Tate Tanglewood'!C41,0)</f>
        <v>0</v>
      </c>
      <c r="D52" s="208">
        <f>IF('Tate Tanglewood'!A41=3,'Tate Tanglewood'!D41,0)</f>
        <v>0</v>
      </c>
      <c r="E52" s="46">
        <f t="shared" si="2"/>
        <v>0</v>
      </c>
      <c r="F52" s="209">
        <f>IF('Tate Tanglewood'!A41=3,'Tate Tanglewood'!K41,0)</f>
        <v>0</v>
      </c>
      <c r="G52" s="46">
        <f t="shared" si="3"/>
        <v>0</v>
      </c>
      <c r="H52" s="210">
        <f>IF('Tate Tanglewood'!A41=3,'Tate Tanglewood'!M41,0)</f>
        <v>0</v>
      </c>
    </row>
    <row r="53" spans="1:8" x14ac:dyDescent="0.25">
      <c r="A53" s="207" t="str">
        <f>IF('Tate Tanglewood'!A42=3,'Tate Tanglewood'!$B$1,"")</f>
        <v/>
      </c>
      <c r="B53" s="208" t="str">
        <f>IF('Tate Tanglewood'!A42=3,'Tate Tanglewood'!A42&amp;"/"&amp;'Tate Tanglewood'!B42,"")</f>
        <v/>
      </c>
      <c r="C53" s="208">
        <f>IF('Tate Tanglewood'!A42=3,'Tate Tanglewood'!C42,0)</f>
        <v>0</v>
      </c>
      <c r="D53" s="208">
        <f>IF('Tate Tanglewood'!A42=3,'Tate Tanglewood'!D42,0)</f>
        <v>0</v>
      </c>
      <c r="E53" s="46">
        <f t="shared" si="2"/>
        <v>0</v>
      </c>
      <c r="F53" s="209">
        <f>IF('Tate Tanglewood'!A42=3,'Tate Tanglewood'!K42,0)</f>
        <v>0</v>
      </c>
      <c r="G53" s="46">
        <f t="shared" si="3"/>
        <v>0</v>
      </c>
      <c r="H53" s="210">
        <f>IF('Tate Tanglewood'!A42=3,'Tate Tanglewood'!M42,0)</f>
        <v>0</v>
      </c>
    </row>
    <row r="54" spans="1:8" x14ac:dyDescent="0.25">
      <c r="A54" s="207" t="str">
        <f>IF('Tate Tanglewood'!A43=3,'Tate Tanglewood'!$B$1,"")</f>
        <v/>
      </c>
      <c r="B54" s="208" t="str">
        <f>IF('Tate Tanglewood'!A43=3,'Tate Tanglewood'!A43&amp;"/"&amp;'Tate Tanglewood'!B43,"")</f>
        <v/>
      </c>
      <c r="C54" s="208">
        <f>IF('Tate Tanglewood'!A43=3,'Tate Tanglewood'!C43,0)</f>
        <v>0</v>
      </c>
      <c r="D54" s="208">
        <f>IF('Tate Tanglewood'!A43=3,'Tate Tanglewood'!D43,0)</f>
        <v>0</v>
      </c>
      <c r="E54" s="46">
        <f t="shared" si="2"/>
        <v>0</v>
      </c>
      <c r="F54" s="209">
        <f>IF('Tate Tanglewood'!A43=3,'Tate Tanglewood'!K43,0)</f>
        <v>0</v>
      </c>
      <c r="G54" s="46">
        <f t="shared" si="3"/>
        <v>0</v>
      </c>
      <c r="H54" s="210">
        <f>IF('Tate Tanglewood'!A43=3,'Tate Tanglewood'!M43,0)</f>
        <v>0</v>
      </c>
    </row>
    <row r="55" spans="1:8" x14ac:dyDescent="0.25">
      <c r="A55" s="207" t="str">
        <f>IF('Tate Tanglewood'!A44=3,'Tate Tanglewood'!$B$1,"")</f>
        <v/>
      </c>
      <c r="B55" s="208" t="str">
        <f>IF('Tate Tanglewood'!A44=3,'Tate Tanglewood'!A44&amp;"/"&amp;'Tate Tanglewood'!B44,"")</f>
        <v/>
      </c>
      <c r="C55" s="208">
        <f>IF('Tate Tanglewood'!A44=3,'Tate Tanglewood'!C44,0)</f>
        <v>0</v>
      </c>
      <c r="D55" s="208">
        <f>IF('Tate Tanglewood'!A44=3,'Tate Tanglewood'!D44,0)</f>
        <v>0</v>
      </c>
      <c r="E55" s="46">
        <f t="shared" si="2"/>
        <v>0</v>
      </c>
      <c r="F55" s="209">
        <f>IF('Tate Tanglewood'!A44=3,'Tate Tanglewood'!K44,0)</f>
        <v>0</v>
      </c>
      <c r="G55" s="46">
        <f t="shared" si="3"/>
        <v>0</v>
      </c>
      <c r="H55" s="210">
        <f>IF('Tate Tanglewood'!A44=3,'Tate Tanglewood'!M44,0)</f>
        <v>0</v>
      </c>
    </row>
    <row r="56" spans="1:8" x14ac:dyDescent="0.25">
      <c r="A56" s="207" t="str">
        <f>IF('Tate Tanglewood'!A45=3,'Tate Tanglewood'!$B$1,"")</f>
        <v/>
      </c>
      <c r="B56" s="208" t="str">
        <f>IF('Tate Tanglewood'!A45=3,'Tate Tanglewood'!A45&amp;"/"&amp;'Tate Tanglewood'!B45,"")</f>
        <v/>
      </c>
      <c r="C56" s="208">
        <f>IF('Tate Tanglewood'!A45=3,'Tate Tanglewood'!C45,0)</f>
        <v>0</v>
      </c>
      <c r="D56" s="208">
        <f>IF('Tate Tanglewood'!A45=3,'Tate Tanglewood'!D45,0)</f>
        <v>0</v>
      </c>
      <c r="E56" s="46">
        <f t="shared" si="2"/>
        <v>0</v>
      </c>
      <c r="F56" s="209">
        <f>IF('Tate Tanglewood'!A45=3,'Tate Tanglewood'!K45,0)</f>
        <v>0</v>
      </c>
      <c r="G56" s="46">
        <f t="shared" si="3"/>
        <v>0</v>
      </c>
      <c r="H56" s="210">
        <f>IF('Tate Tanglewood'!A45=3,'Tate Tanglewood'!M45,0)</f>
        <v>0</v>
      </c>
    </row>
    <row r="57" spans="1:8" x14ac:dyDescent="0.25">
      <c r="A57" s="207" t="str">
        <f>IF('Tate Tanglewood'!A46=3,'Tate Tanglewood'!$B$1,"")</f>
        <v>Tate Tanglewood</v>
      </c>
      <c r="B57" s="208" t="str">
        <f>IF('Tate Tanglewood'!A46=3,'Tate Tanglewood'!A46&amp;"/"&amp;'Tate Tanglewood'!B46,"")</f>
        <v>3/2</v>
      </c>
      <c r="C57" s="208">
        <f>IF('Tate Tanglewood'!A46=3,'Tate Tanglewood'!C46,0)</f>
        <v>4</v>
      </c>
      <c r="D57" s="208">
        <f>IF('Tate Tanglewood'!A46=3,'Tate Tanglewood'!D46,0)</f>
        <v>1257</v>
      </c>
      <c r="E57" s="46">
        <f t="shared" si="2"/>
        <v>5028</v>
      </c>
      <c r="F57" s="209">
        <f>IF('Tate Tanglewood'!A46=3,'Tate Tanglewood'!K46,0)</f>
        <v>1865</v>
      </c>
      <c r="G57" s="46">
        <f t="shared" si="3"/>
        <v>7460</v>
      </c>
      <c r="H57" s="210">
        <f>IF('Tate Tanglewood'!A46=3,'Tate Tanglewood'!M46,0)</f>
        <v>1.4836913285600637</v>
      </c>
    </row>
    <row r="58" spans="1:8" x14ac:dyDescent="0.25">
      <c r="A58" s="207" t="str">
        <f>IF('Tate Tanglewood'!A47=3,'Tate Tanglewood'!$B$1,"")</f>
        <v>Tate Tanglewood</v>
      </c>
      <c r="B58" s="208" t="str">
        <f>IF('Tate Tanglewood'!A47=3,'Tate Tanglewood'!A47&amp;"/"&amp;'Tate Tanglewood'!B47,"")</f>
        <v>3/2</v>
      </c>
      <c r="C58" s="208">
        <f>IF('Tate Tanglewood'!A47=3,'Tate Tanglewood'!C47,0)</f>
        <v>4</v>
      </c>
      <c r="D58" s="208">
        <f>IF('Tate Tanglewood'!A47=3,'Tate Tanglewood'!D47,0)</f>
        <v>1413</v>
      </c>
      <c r="E58" s="46">
        <f t="shared" si="2"/>
        <v>5652</v>
      </c>
      <c r="F58" s="209">
        <f>IF('Tate Tanglewood'!A47=3,'Tate Tanglewood'!K47,0)</f>
        <v>2061</v>
      </c>
      <c r="G58" s="46">
        <f t="shared" si="3"/>
        <v>8244</v>
      </c>
      <c r="H58" s="210">
        <f>IF('Tate Tanglewood'!A47=3,'Tate Tanglewood'!M47,0)</f>
        <v>1.4585987261146496</v>
      </c>
    </row>
    <row r="59" spans="1:8" x14ac:dyDescent="0.25">
      <c r="A59" s="207" t="str">
        <f>IF('Tate Tanglewood'!A48=3,'Tate Tanglewood'!$B$1,"")</f>
        <v>Tate Tanglewood</v>
      </c>
      <c r="B59" s="208" t="str">
        <f>IF('Tate Tanglewood'!A48=3,'Tate Tanglewood'!A48&amp;"/"&amp;'Tate Tanglewood'!B48,"")</f>
        <v>3/2</v>
      </c>
      <c r="C59" s="208">
        <f>IF('Tate Tanglewood'!A48=3,'Tate Tanglewood'!C48,0)</f>
        <v>4</v>
      </c>
      <c r="D59" s="208">
        <f>IF('Tate Tanglewood'!A48=3,'Tate Tanglewood'!D48,0)</f>
        <v>1462</v>
      </c>
      <c r="E59" s="46">
        <f t="shared" si="2"/>
        <v>5848</v>
      </c>
      <c r="F59" s="209">
        <f>IF('Tate Tanglewood'!A48=3,'Tate Tanglewood'!K48,0)</f>
        <v>2076</v>
      </c>
      <c r="G59" s="46">
        <f t="shared" si="3"/>
        <v>8304</v>
      </c>
      <c r="H59" s="210">
        <f>IF('Tate Tanglewood'!A48=3,'Tate Tanglewood'!M48,0)</f>
        <v>1.4199726402188781</v>
      </c>
    </row>
    <row r="60" spans="1:8" x14ac:dyDescent="0.25">
      <c r="A60" s="211" t="str">
        <f>IF('Tuscany Court'!A30=3,'Tuscany Court'!$B$1,"")</f>
        <v/>
      </c>
      <c r="B60" s="212" t="str">
        <f>IF('Tuscany Court'!A30=3,'Tuscany Court'!A30&amp;"/"&amp;'Tuscany Court'!B30,"")</f>
        <v/>
      </c>
      <c r="C60" s="212">
        <f>IF('Tuscany Court'!A30=3,'Tuscany Court'!C30,0)</f>
        <v>0</v>
      </c>
      <c r="D60" s="212">
        <f>IF('Tuscany Court'!A30=3,'Tuscany Court'!D30,0)</f>
        <v>0</v>
      </c>
      <c r="E60" s="46">
        <f t="shared" si="2"/>
        <v>0</v>
      </c>
      <c r="F60" s="213">
        <f>IF('Tuscany Court'!A30=3,'Tuscany Court'!K30,0)</f>
        <v>0</v>
      </c>
      <c r="G60" s="46">
        <f t="shared" si="3"/>
        <v>0</v>
      </c>
      <c r="H60" s="214">
        <f>IF('Tuscany Court'!A30=3,'Tuscany Court'!M30,0)</f>
        <v>0</v>
      </c>
    </row>
    <row r="61" spans="1:8" x14ac:dyDescent="0.25">
      <c r="A61" s="211" t="str">
        <f>IF('Tuscany Court'!A31=3,'Tuscany Court'!$B$1,"")</f>
        <v/>
      </c>
      <c r="B61" s="212" t="str">
        <f>IF('Tuscany Court'!A31=3,'Tuscany Court'!A31&amp;"/"&amp;'Tuscany Court'!B31,"")</f>
        <v/>
      </c>
      <c r="C61" s="212">
        <f>IF('Tuscany Court'!A31=3,'Tuscany Court'!C31,0)</f>
        <v>0</v>
      </c>
      <c r="D61" s="212">
        <f>IF('Tuscany Court'!A31=3,'Tuscany Court'!D31,0)</f>
        <v>0</v>
      </c>
      <c r="E61" s="46">
        <f t="shared" si="2"/>
        <v>0</v>
      </c>
      <c r="F61" s="213">
        <f>IF('Tuscany Court'!A31=3,'Tuscany Court'!K31,0)</f>
        <v>0</v>
      </c>
      <c r="G61" s="46">
        <f t="shared" si="3"/>
        <v>0</v>
      </c>
      <c r="H61" s="214">
        <f>IF('Tuscany Court'!A31=3,'Tuscany Court'!M31,0)</f>
        <v>0</v>
      </c>
    </row>
    <row r="62" spans="1:8" x14ac:dyDescent="0.25">
      <c r="A62" s="211" t="str">
        <f>IF('Tuscany Court'!A32=3,'Tuscany Court'!$B$1,"")</f>
        <v/>
      </c>
      <c r="B62" s="212" t="str">
        <f>IF('Tuscany Court'!A32=3,'Tuscany Court'!A32&amp;"/"&amp;'Tuscany Court'!B32,"")</f>
        <v/>
      </c>
      <c r="C62" s="212">
        <f>IF('Tuscany Court'!A32=3,'Tuscany Court'!C32,0)</f>
        <v>0</v>
      </c>
      <c r="D62" s="212">
        <f>IF('Tuscany Court'!A32=3,'Tuscany Court'!D32,0)</f>
        <v>0</v>
      </c>
      <c r="E62" s="46">
        <f t="shared" si="2"/>
        <v>0</v>
      </c>
      <c r="F62" s="213">
        <f>IF('Tuscany Court'!A32=3,'Tuscany Court'!K32,0)</f>
        <v>0</v>
      </c>
      <c r="G62" s="46">
        <f t="shared" si="3"/>
        <v>0</v>
      </c>
      <c r="H62" s="214">
        <f>IF('Tuscany Court'!A32=3,'Tuscany Court'!M32,0)</f>
        <v>0</v>
      </c>
    </row>
    <row r="63" spans="1:8" x14ac:dyDescent="0.25">
      <c r="A63" s="211" t="str">
        <f>IF('Tuscany Court'!A33=3,'Tuscany Court'!$B$1,"")</f>
        <v/>
      </c>
      <c r="B63" s="212" t="str">
        <f>IF('Tuscany Court'!A33=3,'Tuscany Court'!A33&amp;"/"&amp;'Tuscany Court'!B33,"")</f>
        <v/>
      </c>
      <c r="C63" s="212">
        <f>IF('Tuscany Court'!A33=3,'Tuscany Court'!C33,0)</f>
        <v>0</v>
      </c>
      <c r="D63" s="212">
        <f>IF('Tuscany Court'!A33=3,'Tuscany Court'!D33,0)</f>
        <v>0</v>
      </c>
      <c r="E63" s="46">
        <f t="shared" si="2"/>
        <v>0</v>
      </c>
      <c r="F63" s="213">
        <f>IF('Tuscany Court'!A33=3,'Tuscany Court'!K33,0)</f>
        <v>0</v>
      </c>
      <c r="G63" s="46">
        <f t="shared" si="3"/>
        <v>0</v>
      </c>
      <c r="H63" s="214">
        <f>IF('Tuscany Court'!A33=3,'Tuscany Court'!M33,0)</f>
        <v>0</v>
      </c>
    </row>
    <row r="64" spans="1:8" x14ac:dyDescent="0.25">
      <c r="A64" s="211" t="str">
        <f>IF('Tuscany Court'!A34=3,'Tuscany Court'!$B$1,"")</f>
        <v/>
      </c>
      <c r="B64" s="212" t="str">
        <f>IF('Tuscany Court'!A34=3,'Tuscany Court'!A34&amp;"/"&amp;'Tuscany Court'!B34,"")</f>
        <v/>
      </c>
      <c r="C64" s="212">
        <f>IF('Tuscany Court'!A34=3,'Tuscany Court'!C34,0)</f>
        <v>0</v>
      </c>
      <c r="D64" s="212">
        <f>IF('Tuscany Court'!A34=3,'Tuscany Court'!D34,0)</f>
        <v>0</v>
      </c>
      <c r="E64" s="46">
        <f t="shared" si="2"/>
        <v>0</v>
      </c>
      <c r="F64" s="213">
        <f>IF('Tuscany Court'!A34=3,'Tuscany Court'!K34,0)</f>
        <v>0</v>
      </c>
      <c r="G64" s="46">
        <f t="shared" si="3"/>
        <v>0</v>
      </c>
      <c r="H64" s="214">
        <f>IF('Tuscany Court'!A34=3,'Tuscany Court'!M34,0)</f>
        <v>0</v>
      </c>
    </row>
    <row r="65" spans="1:8" x14ac:dyDescent="0.25">
      <c r="A65" s="211" t="str">
        <f>IF('Tuscany Court'!A35=3,'Tuscany Court'!$B$1,"")</f>
        <v/>
      </c>
      <c r="B65" s="212" t="str">
        <f>IF('Tuscany Court'!A35=3,'Tuscany Court'!A35&amp;"/"&amp;'Tuscany Court'!B35,"")</f>
        <v/>
      </c>
      <c r="C65" s="212">
        <f>IF('Tuscany Court'!A35=3,'Tuscany Court'!C35,0)</f>
        <v>0</v>
      </c>
      <c r="D65" s="212">
        <f>IF('Tuscany Court'!A35=3,'Tuscany Court'!D35,0)</f>
        <v>0</v>
      </c>
      <c r="E65" s="46">
        <f t="shared" si="2"/>
        <v>0</v>
      </c>
      <c r="F65" s="213">
        <f>IF('Tuscany Court'!A35=3,'Tuscany Court'!K35,0)</f>
        <v>0</v>
      </c>
      <c r="G65" s="46">
        <f t="shared" si="3"/>
        <v>0</v>
      </c>
      <c r="H65" s="214">
        <f>IF('Tuscany Court'!A35=3,'Tuscany Court'!M35,0)</f>
        <v>0</v>
      </c>
    </row>
    <row r="66" spans="1:8" x14ac:dyDescent="0.25">
      <c r="A66" s="211" t="str">
        <f>IF('Tuscany Court'!A36=3,'Tuscany Court'!$B$1,"")</f>
        <v/>
      </c>
      <c r="B66" s="212" t="str">
        <f>IF('Tuscany Court'!A36=3,'Tuscany Court'!A36&amp;"/"&amp;'Tuscany Court'!B36,"")</f>
        <v/>
      </c>
      <c r="C66" s="212">
        <f>IF('Tuscany Court'!A36=3,'Tuscany Court'!C36,0)</f>
        <v>0</v>
      </c>
      <c r="D66" s="212">
        <f>IF('Tuscany Court'!A36=3,'Tuscany Court'!D36,0)</f>
        <v>0</v>
      </c>
      <c r="E66" s="46">
        <f t="shared" si="2"/>
        <v>0</v>
      </c>
      <c r="F66" s="213">
        <f>IF('Tuscany Court'!A36=3,'Tuscany Court'!K36,0)</f>
        <v>0</v>
      </c>
      <c r="G66" s="46">
        <f t="shared" si="3"/>
        <v>0</v>
      </c>
      <c r="H66" s="214">
        <f>IF('Tuscany Court'!A36=3,'Tuscany Court'!M36,0)</f>
        <v>0</v>
      </c>
    </row>
    <row r="67" spans="1:8" x14ac:dyDescent="0.25">
      <c r="A67" s="211" t="str">
        <f>IF('Tuscany Court'!A37=3,'Tuscany Court'!$B$1,"")</f>
        <v/>
      </c>
      <c r="B67" s="212" t="str">
        <f>IF('Tuscany Court'!A37=3,'Tuscany Court'!A37&amp;"/"&amp;'Tuscany Court'!B37,"")</f>
        <v/>
      </c>
      <c r="C67" s="212">
        <f>IF('Tuscany Court'!A37=3,'Tuscany Court'!C37,0)</f>
        <v>0</v>
      </c>
      <c r="D67" s="212">
        <f>IF('Tuscany Court'!A37=3,'Tuscany Court'!D37,0)</f>
        <v>0</v>
      </c>
      <c r="E67" s="46">
        <f t="shared" si="2"/>
        <v>0</v>
      </c>
      <c r="F67" s="213">
        <f>IF('Tuscany Court'!A37=3,'Tuscany Court'!K37,0)</f>
        <v>0</v>
      </c>
      <c r="G67" s="46">
        <f t="shared" si="3"/>
        <v>0</v>
      </c>
      <c r="H67" s="214">
        <f>IF('Tuscany Court'!A37=3,'Tuscany Court'!M37,0)</f>
        <v>0</v>
      </c>
    </row>
    <row r="68" spans="1:8" x14ac:dyDescent="0.25">
      <c r="A68" s="211" t="str">
        <f>IF('Tuscany Court'!A38=3,'Tuscany Court'!$B$1,"")</f>
        <v/>
      </c>
      <c r="B68" s="212" t="str">
        <f>IF('Tuscany Court'!A38=3,'Tuscany Court'!A38&amp;"/"&amp;'Tuscany Court'!B38,"")</f>
        <v/>
      </c>
      <c r="C68" s="212">
        <f>IF('Tuscany Court'!A38=3,'Tuscany Court'!C38,0)</f>
        <v>0</v>
      </c>
      <c r="D68" s="212">
        <f>IF('Tuscany Court'!A38=3,'Tuscany Court'!D38,0)</f>
        <v>0</v>
      </c>
      <c r="E68" s="46">
        <f t="shared" si="2"/>
        <v>0</v>
      </c>
      <c r="F68" s="213">
        <f>IF('Tuscany Court'!A38=3,'Tuscany Court'!K38,0)</f>
        <v>0</v>
      </c>
      <c r="G68" s="46">
        <f t="shared" si="3"/>
        <v>0</v>
      </c>
      <c r="H68" s="214">
        <f>IF('Tuscany Court'!A38=3,'Tuscany Court'!M38,0)</f>
        <v>0</v>
      </c>
    </row>
    <row r="69" spans="1:8" x14ac:dyDescent="0.25">
      <c r="A69" s="211" t="str">
        <f>IF('Tuscany Court'!A39=3,'Tuscany Court'!$B$1,"")</f>
        <v/>
      </c>
      <c r="B69" s="212" t="str">
        <f>IF('Tuscany Court'!A39=3,'Tuscany Court'!A39&amp;"/"&amp;'Tuscany Court'!B39,"")</f>
        <v/>
      </c>
      <c r="C69" s="212">
        <f>IF('Tuscany Court'!A39=3,'Tuscany Court'!C39,0)</f>
        <v>0</v>
      </c>
      <c r="D69" s="212">
        <f>IF('Tuscany Court'!A39=3,'Tuscany Court'!D39,0)</f>
        <v>0</v>
      </c>
      <c r="E69" s="46">
        <f t="shared" ref="E69:E100" si="4">IF(ISERROR(C69*D69),0,(C69*D69))</f>
        <v>0</v>
      </c>
      <c r="F69" s="213">
        <f>IF('Tuscany Court'!A39=3,'Tuscany Court'!K39,0)</f>
        <v>0</v>
      </c>
      <c r="G69" s="46">
        <f t="shared" ref="G69:G100" si="5">C69*F69</f>
        <v>0</v>
      </c>
      <c r="H69" s="214">
        <f>IF('Tuscany Court'!A39=3,'Tuscany Court'!M39,0)</f>
        <v>0</v>
      </c>
    </row>
    <row r="70" spans="1:8" x14ac:dyDescent="0.25">
      <c r="A70" s="211" t="str">
        <f>IF('Tuscany Court'!A40=3,'Tuscany Court'!$B$1,"")</f>
        <v/>
      </c>
      <c r="B70" s="212" t="str">
        <f>IF('Tuscany Court'!A40=3,'Tuscany Court'!A40&amp;"/"&amp;'Tuscany Court'!B40,"")</f>
        <v/>
      </c>
      <c r="C70" s="212">
        <f>IF('Tuscany Court'!A40=3,'Tuscany Court'!C40,0)</f>
        <v>0</v>
      </c>
      <c r="D70" s="212">
        <f>IF('Tuscany Court'!A40=3,'Tuscany Court'!D40,0)</f>
        <v>0</v>
      </c>
      <c r="E70" s="46">
        <f t="shared" si="4"/>
        <v>0</v>
      </c>
      <c r="F70" s="213">
        <f>IF('Tuscany Court'!A40=3,'Tuscany Court'!K40,0)</f>
        <v>0</v>
      </c>
      <c r="G70" s="46">
        <f t="shared" si="5"/>
        <v>0</v>
      </c>
      <c r="H70" s="214">
        <f>IF('Tuscany Court'!A40=3,'Tuscany Court'!M40,0)</f>
        <v>0</v>
      </c>
    </row>
    <row r="71" spans="1:8" x14ac:dyDescent="0.25">
      <c r="A71" s="211" t="str">
        <f>IF('Tuscany Court'!A41=3,'Tuscany Court'!$B$1,"")</f>
        <v/>
      </c>
      <c r="B71" s="212" t="str">
        <f>IF('Tuscany Court'!A41=3,'Tuscany Court'!A41&amp;"/"&amp;'Tuscany Court'!B41,"")</f>
        <v/>
      </c>
      <c r="C71" s="212">
        <f>IF('Tuscany Court'!A41=3,'Tuscany Court'!C41,0)</f>
        <v>0</v>
      </c>
      <c r="D71" s="212">
        <f>IF('Tuscany Court'!A41=3,'Tuscany Court'!D41,0)</f>
        <v>0</v>
      </c>
      <c r="E71" s="46">
        <f t="shared" si="4"/>
        <v>0</v>
      </c>
      <c r="F71" s="213">
        <f>IF('Tuscany Court'!A41=3,'Tuscany Court'!K41,0)</f>
        <v>0</v>
      </c>
      <c r="G71" s="46">
        <f t="shared" si="5"/>
        <v>0</v>
      </c>
      <c r="H71" s="214">
        <f>IF('Tuscany Court'!A41=3,'Tuscany Court'!M41,0)</f>
        <v>0</v>
      </c>
    </row>
    <row r="72" spans="1:8" x14ac:dyDescent="0.25">
      <c r="A72" s="211" t="str">
        <f>IF('Tuscany Court'!A42=3,'Tuscany Court'!$B$1,"")</f>
        <v/>
      </c>
      <c r="B72" s="212" t="str">
        <f>IF('Tuscany Court'!A42=3,'Tuscany Court'!A42&amp;"/"&amp;'Tuscany Court'!B42,"")</f>
        <v/>
      </c>
      <c r="C72" s="212">
        <f>IF('Tuscany Court'!A42=3,'Tuscany Court'!C42,0)</f>
        <v>0</v>
      </c>
      <c r="D72" s="212">
        <f>IF('Tuscany Court'!A42=3,'Tuscany Court'!D42,0)</f>
        <v>0</v>
      </c>
      <c r="E72" s="46">
        <f t="shared" si="4"/>
        <v>0</v>
      </c>
      <c r="F72" s="213">
        <f>IF('Tuscany Court'!A42=3,'Tuscany Court'!K42,0)</f>
        <v>0</v>
      </c>
      <c r="G72" s="46">
        <f t="shared" si="5"/>
        <v>0</v>
      </c>
      <c r="H72" s="214">
        <f>IF('Tuscany Court'!A42=3,'Tuscany Court'!M42,0)</f>
        <v>0</v>
      </c>
    </row>
    <row r="73" spans="1:8" x14ac:dyDescent="0.25">
      <c r="A73" s="211" t="str">
        <f>IF('Tuscany Court'!A43=3,'Tuscany Court'!$B$1,"")</f>
        <v/>
      </c>
      <c r="B73" s="212" t="str">
        <f>IF('Tuscany Court'!A43=3,'Tuscany Court'!A43&amp;"/"&amp;'Tuscany Court'!B43,"")</f>
        <v/>
      </c>
      <c r="C73" s="212">
        <f>IF('Tuscany Court'!A43=3,'Tuscany Court'!C43,0)</f>
        <v>0</v>
      </c>
      <c r="D73" s="212">
        <f>IF('Tuscany Court'!A43=3,'Tuscany Court'!D43,0)</f>
        <v>0</v>
      </c>
      <c r="E73" s="46">
        <f t="shared" si="4"/>
        <v>0</v>
      </c>
      <c r="F73" s="213">
        <f>IF('Tuscany Court'!A43=3,'Tuscany Court'!K43,0)</f>
        <v>0</v>
      </c>
      <c r="G73" s="46">
        <f t="shared" si="5"/>
        <v>0</v>
      </c>
      <c r="H73" s="214">
        <f>IF('Tuscany Court'!A43=3,'Tuscany Court'!M43,0)</f>
        <v>0</v>
      </c>
    </row>
    <row r="74" spans="1:8" x14ac:dyDescent="0.25">
      <c r="A74" s="215" t="str">
        <f>IF('Tuscany Oaks'!A30=3,'Tuscany Oaks'!$B$1,"")</f>
        <v/>
      </c>
      <c r="B74" s="216" t="str">
        <f>IF('Tuscany Oaks'!A30=3,'Tuscany Oaks'!A30&amp;"/"&amp;'Tuscany Oaks'!B30,"")</f>
        <v/>
      </c>
      <c r="C74" s="216">
        <f>IF('Tuscany Oaks'!A30=3,'Tuscany Oaks'!C30,0)</f>
        <v>0</v>
      </c>
      <c r="D74" s="216">
        <f>IF('Tuscany Oaks'!A30=3,'Tuscany Oaks'!D30,0)</f>
        <v>0</v>
      </c>
      <c r="E74" s="46">
        <f t="shared" si="4"/>
        <v>0</v>
      </c>
      <c r="F74" s="217">
        <f>IF('Tuscany Oaks'!A30=3,'Tuscany Oaks'!K30,0)</f>
        <v>0</v>
      </c>
      <c r="G74" s="46">
        <f t="shared" si="5"/>
        <v>0</v>
      </c>
      <c r="H74" s="218">
        <f>IF('Tuscany Oaks'!A30=3,'Tuscany Oaks'!M30,0)</f>
        <v>0</v>
      </c>
    </row>
    <row r="75" spans="1:8" x14ac:dyDescent="0.25">
      <c r="A75" s="215" t="str">
        <f>IF('Tuscany Oaks'!A31=3,'Tuscany Oaks'!$B$1,"")</f>
        <v/>
      </c>
      <c r="B75" s="216" t="str">
        <f>IF('Tuscany Oaks'!A31=3,'Tuscany Oaks'!A31&amp;"/"&amp;'Tuscany Oaks'!B31,"")</f>
        <v/>
      </c>
      <c r="C75" s="216">
        <f>IF('Tuscany Oaks'!A31=3,'Tuscany Oaks'!C31,0)</f>
        <v>0</v>
      </c>
      <c r="D75" s="216">
        <f>IF('Tuscany Oaks'!A31=3,'Tuscany Oaks'!D31,0)</f>
        <v>0</v>
      </c>
      <c r="E75" s="46">
        <f t="shared" si="4"/>
        <v>0</v>
      </c>
      <c r="F75" s="217">
        <f>IF('Tuscany Oaks'!A31=3,'Tuscany Oaks'!K31,0)</f>
        <v>0</v>
      </c>
      <c r="G75" s="46">
        <f t="shared" si="5"/>
        <v>0</v>
      </c>
      <c r="H75" s="218">
        <f>IF('Tuscany Oaks'!A31=3,'Tuscany Oaks'!M31,0)</f>
        <v>0</v>
      </c>
    </row>
    <row r="76" spans="1:8" x14ac:dyDescent="0.25">
      <c r="A76" s="215" t="str">
        <f>IF('Tuscany Oaks'!A32=3,'Tuscany Oaks'!$B$1,"")</f>
        <v/>
      </c>
      <c r="B76" s="216" t="str">
        <f>IF('Tuscany Oaks'!A32=3,'Tuscany Oaks'!A32&amp;"/"&amp;'Tuscany Oaks'!B32,"")</f>
        <v/>
      </c>
      <c r="C76" s="216">
        <f>IF('Tuscany Oaks'!A32=3,'Tuscany Oaks'!C32,0)</f>
        <v>0</v>
      </c>
      <c r="D76" s="216">
        <f>IF('Tuscany Oaks'!A32=3,'Tuscany Oaks'!D32,0)</f>
        <v>0</v>
      </c>
      <c r="E76" s="46">
        <f t="shared" si="4"/>
        <v>0</v>
      </c>
      <c r="F76" s="217">
        <f>IF('Tuscany Oaks'!A32=3,'Tuscany Oaks'!K32,0)</f>
        <v>0</v>
      </c>
      <c r="G76" s="46">
        <f t="shared" si="5"/>
        <v>0</v>
      </c>
      <c r="H76" s="218">
        <f>IF('Tuscany Oaks'!A32=3,'Tuscany Oaks'!M32,0)</f>
        <v>0</v>
      </c>
    </row>
    <row r="77" spans="1:8" x14ac:dyDescent="0.25">
      <c r="A77" s="215" t="str">
        <f>IF('Tuscany Oaks'!A33=3,'Tuscany Oaks'!$B$1,"")</f>
        <v/>
      </c>
      <c r="B77" s="216" t="str">
        <f>IF('Tuscany Oaks'!A33=3,'Tuscany Oaks'!A33&amp;"/"&amp;'Tuscany Oaks'!B33,"")</f>
        <v/>
      </c>
      <c r="C77" s="216">
        <f>IF('Tuscany Oaks'!A33=3,'Tuscany Oaks'!C33,0)</f>
        <v>0</v>
      </c>
      <c r="D77" s="216">
        <f>IF('Tuscany Oaks'!A33=3,'Tuscany Oaks'!D33,0)</f>
        <v>0</v>
      </c>
      <c r="E77" s="46">
        <f t="shared" si="4"/>
        <v>0</v>
      </c>
      <c r="F77" s="217">
        <f>IF('Tuscany Oaks'!A33=3,'Tuscany Oaks'!K33,0)</f>
        <v>0</v>
      </c>
      <c r="G77" s="46">
        <f t="shared" si="5"/>
        <v>0</v>
      </c>
      <c r="H77" s="218">
        <f>IF('Tuscany Oaks'!A33=3,'Tuscany Oaks'!M33,0)</f>
        <v>0</v>
      </c>
    </row>
    <row r="78" spans="1:8" x14ac:dyDescent="0.25">
      <c r="A78" s="215" t="str">
        <f>IF('Tuscany Oaks'!A34=3,'Tuscany Oaks'!$B$1,"")</f>
        <v/>
      </c>
      <c r="B78" s="216" t="str">
        <f>IF('Tuscany Oaks'!A34=3,'Tuscany Oaks'!A34&amp;"/"&amp;'Tuscany Oaks'!B34,"")</f>
        <v/>
      </c>
      <c r="C78" s="216">
        <f>IF('Tuscany Oaks'!A34=3,'Tuscany Oaks'!C34,0)</f>
        <v>0</v>
      </c>
      <c r="D78" s="216">
        <f>IF('Tuscany Oaks'!A34=3,'Tuscany Oaks'!D34,0)</f>
        <v>0</v>
      </c>
      <c r="E78" s="46">
        <f t="shared" si="4"/>
        <v>0</v>
      </c>
      <c r="F78" s="217">
        <f>IF('Tuscany Oaks'!A34=3,'Tuscany Oaks'!K34,0)</f>
        <v>0</v>
      </c>
      <c r="G78" s="46">
        <f t="shared" si="5"/>
        <v>0</v>
      </c>
      <c r="H78" s="218">
        <f>IF('Tuscany Oaks'!A34=3,'Tuscany Oaks'!M34,0)</f>
        <v>0</v>
      </c>
    </row>
    <row r="79" spans="1:8" x14ac:dyDescent="0.25">
      <c r="A79" s="215" t="str">
        <f>IF('Tuscany Oaks'!A35=3,'Tuscany Oaks'!$B$1,"")</f>
        <v/>
      </c>
      <c r="B79" s="216" t="str">
        <f>IF('Tuscany Oaks'!A35=3,'Tuscany Oaks'!A35&amp;"/"&amp;'Tuscany Oaks'!B35,"")</f>
        <v/>
      </c>
      <c r="C79" s="216">
        <f>IF('Tuscany Oaks'!A35=3,'Tuscany Oaks'!C35,0)</f>
        <v>0</v>
      </c>
      <c r="D79" s="216">
        <f>IF('Tuscany Oaks'!A35=3,'Tuscany Oaks'!D35,0)</f>
        <v>0</v>
      </c>
      <c r="E79" s="46">
        <f t="shared" si="4"/>
        <v>0</v>
      </c>
      <c r="F79" s="217">
        <f>IF('Tuscany Oaks'!A35=3,'Tuscany Oaks'!K35,0)</f>
        <v>0</v>
      </c>
      <c r="G79" s="46">
        <f t="shared" si="5"/>
        <v>0</v>
      </c>
      <c r="H79" s="218">
        <f>IF('Tuscany Oaks'!A35=3,'Tuscany Oaks'!M35,0)</f>
        <v>0</v>
      </c>
    </row>
    <row r="80" spans="1:8" x14ac:dyDescent="0.25">
      <c r="A80" s="215" t="str">
        <f>IF('Tuscany Oaks'!A36=3,'Tuscany Oaks'!$B$1,"")</f>
        <v/>
      </c>
      <c r="B80" s="216" t="str">
        <f>IF('Tuscany Oaks'!A36=3,'Tuscany Oaks'!A36&amp;"/"&amp;'Tuscany Oaks'!B36,"")</f>
        <v/>
      </c>
      <c r="C80" s="216">
        <f>IF('Tuscany Oaks'!A36=3,'Tuscany Oaks'!C36,0)</f>
        <v>0</v>
      </c>
      <c r="D80" s="216">
        <f>IF('Tuscany Oaks'!A36=3,'Tuscany Oaks'!D36,0)</f>
        <v>0</v>
      </c>
      <c r="E80" s="46">
        <f t="shared" si="4"/>
        <v>0</v>
      </c>
      <c r="F80" s="217">
        <f>IF('Tuscany Oaks'!A36=3,'Tuscany Oaks'!K36,0)</f>
        <v>0</v>
      </c>
      <c r="G80" s="46">
        <f t="shared" si="5"/>
        <v>0</v>
      </c>
      <c r="H80" s="218">
        <f>IF('Tuscany Oaks'!A36=3,'Tuscany Oaks'!M36,0)</f>
        <v>0</v>
      </c>
    </row>
    <row r="81" spans="1:8" x14ac:dyDescent="0.25">
      <c r="A81" s="215" t="str">
        <f>IF('Tuscany Oaks'!A37=3,'Tuscany Oaks'!$B$1,"")</f>
        <v/>
      </c>
      <c r="B81" s="216" t="str">
        <f>IF('Tuscany Oaks'!A37=3,'Tuscany Oaks'!A37&amp;"/"&amp;'Tuscany Oaks'!B37,"")</f>
        <v/>
      </c>
      <c r="C81" s="216">
        <f>IF('Tuscany Oaks'!A37=3,'Tuscany Oaks'!C37,0)</f>
        <v>0</v>
      </c>
      <c r="D81" s="216">
        <f>IF('Tuscany Oaks'!A37=3,'Tuscany Oaks'!D37,0)</f>
        <v>0</v>
      </c>
      <c r="E81" s="46">
        <f t="shared" si="4"/>
        <v>0</v>
      </c>
      <c r="F81" s="217">
        <f>IF('Tuscany Oaks'!A37=3,'Tuscany Oaks'!K37,0)</f>
        <v>0</v>
      </c>
      <c r="G81" s="46">
        <f t="shared" si="5"/>
        <v>0</v>
      </c>
      <c r="H81" s="218">
        <f>IF('Tuscany Oaks'!A37=3,'Tuscany Oaks'!M37,0)</f>
        <v>0</v>
      </c>
    </row>
    <row r="82" spans="1:8" x14ac:dyDescent="0.25">
      <c r="A82" s="215" t="str">
        <f>IF('Tuscany Oaks'!A38=3,'Tuscany Oaks'!$B$1,"")</f>
        <v/>
      </c>
      <c r="B82" s="216" t="str">
        <f>IF('Tuscany Oaks'!A38=3,'Tuscany Oaks'!A38&amp;"/"&amp;'Tuscany Oaks'!B38,"")</f>
        <v/>
      </c>
      <c r="C82" s="216">
        <f>IF('Tuscany Oaks'!A38=3,'Tuscany Oaks'!C38,0)</f>
        <v>0</v>
      </c>
      <c r="D82" s="216">
        <f>IF('Tuscany Oaks'!A38=3,'Tuscany Oaks'!D38,0)</f>
        <v>0</v>
      </c>
      <c r="E82" s="46">
        <f t="shared" si="4"/>
        <v>0</v>
      </c>
      <c r="F82" s="217">
        <f>IF('Tuscany Oaks'!A38=3,'Tuscany Oaks'!K38,0)</f>
        <v>0</v>
      </c>
      <c r="G82" s="46">
        <f t="shared" si="5"/>
        <v>0</v>
      </c>
      <c r="H82" s="218">
        <f>IF('Tuscany Oaks'!A38=3,'Tuscany Oaks'!M38,0)</f>
        <v>0</v>
      </c>
    </row>
    <row r="83" spans="1:8" x14ac:dyDescent="0.25">
      <c r="A83" s="215" t="str">
        <f>IF('Tuscany Oaks'!A39=3,'Tuscany Oaks'!$B$1,"")</f>
        <v/>
      </c>
      <c r="B83" s="216" t="str">
        <f>IF('Tuscany Oaks'!A39=3,'Tuscany Oaks'!A39&amp;"/"&amp;'Tuscany Oaks'!B39,"")</f>
        <v/>
      </c>
      <c r="C83" s="216">
        <f>IF('Tuscany Oaks'!A39=3,'Tuscany Oaks'!C39,0)</f>
        <v>0</v>
      </c>
      <c r="D83" s="216">
        <f>IF('Tuscany Oaks'!A39=3,'Tuscany Oaks'!D39,0)</f>
        <v>0</v>
      </c>
      <c r="E83" s="46">
        <f t="shared" si="4"/>
        <v>0</v>
      </c>
      <c r="F83" s="217">
        <f>IF('Tuscany Oaks'!A39=3,'Tuscany Oaks'!K39,0)</f>
        <v>0</v>
      </c>
      <c r="G83" s="46">
        <f t="shared" si="5"/>
        <v>0</v>
      </c>
      <c r="H83" s="218">
        <f>IF('Tuscany Oaks'!A39=3,'Tuscany Oaks'!M39,0)</f>
        <v>0</v>
      </c>
    </row>
    <row r="84" spans="1:8" x14ac:dyDescent="0.25">
      <c r="A84" s="215" t="str">
        <f>IF('Tuscany Oaks'!A40=3,'Tuscany Oaks'!$B$1,"")</f>
        <v/>
      </c>
      <c r="B84" s="216" t="str">
        <f>IF('Tuscany Oaks'!A40=3,'Tuscany Oaks'!A40&amp;"/"&amp;'Tuscany Oaks'!B40,"")</f>
        <v/>
      </c>
      <c r="C84" s="216">
        <f>IF('Tuscany Oaks'!A40=3,'Tuscany Oaks'!C40,0)</f>
        <v>0</v>
      </c>
      <c r="D84" s="216">
        <f>IF('Tuscany Oaks'!A40=3,'Tuscany Oaks'!D40,0)</f>
        <v>0</v>
      </c>
      <c r="E84" s="46">
        <f t="shared" si="4"/>
        <v>0</v>
      </c>
      <c r="F84" s="217">
        <f>IF('Tuscany Oaks'!A40=3,'Tuscany Oaks'!K40,0)</f>
        <v>0</v>
      </c>
      <c r="G84" s="46">
        <f t="shared" si="5"/>
        <v>0</v>
      </c>
      <c r="H84" s="218">
        <f>IF('Tuscany Oaks'!A40=3,'Tuscany Oaks'!M40,0)</f>
        <v>0</v>
      </c>
    </row>
    <row r="85" spans="1:8" x14ac:dyDescent="0.25">
      <c r="A85" s="219" t="str">
        <f>IF('Tuscany Lane'!A30=3,'Tuscany Lane'!$B$1,"")</f>
        <v/>
      </c>
      <c r="B85" s="220" t="str">
        <f>IF('Tuscany Lane'!A30=3,'Tuscany Lane'!A30&amp;"/"&amp;'Tuscany Lane'!B30,"")</f>
        <v/>
      </c>
      <c r="C85" s="220">
        <f>IF('Tuscany Lane'!A30=3,'Tuscany Lane'!C30,0)</f>
        <v>0</v>
      </c>
      <c r="D85" s="220">
        <f>IF('Tuscany Lane'!A30=3,'Tuscany Lane'!D30,0)</f>
        <v>0</v>
      </c>
      <c r="E85" s="46">
        <f t="shared" si="4"/>
        <v>0</v>
      </c>
      <c r="F85" s="221">
        <f>IF('Tuscany Lane'!A30=3,'Tuscany Lane'!K30,0)</f>
        <v>0</v>
      </c>
      <c r="G85" s="46">
        <f t="shared" si="5"/>
        <v>0</v>
      </c>
      <c r="H85" s="222">
        <f>IF('Tuscany Lane'!A30=3,'Tuscany Lane'!M30,0)</f>
        <v>0</v>
      </c>
    </row>
    <row r="86" spans="1:8" x14ac:dyDescent="0.25">
      <c r="A86" s="219" t="str">
        <f>IF('Tuscany Lane'!A31=3,'Tuscany Lane'!$B$1,"")</f>
        <v/>
      </c>
      <c r="B86" s="220" t="str">
        <f>IF('Tuscany Lane'!A31=3,'Tuscany Lane'!A31&amp;"/"&amp;'Tuscany Lane'!B31,"")</f>
        <v/>
      </c>
      <c r="C86" s="220">
        <f>IF('Tuscany Lane'!A31=3,'Tuscany Lane'!C31,0)</f>
        <v>0</v>
      </c>
      <c r="D86" s="220">
        <f>IF('Tuscany Lane'!A31=3,'Tuscany Lane'!D31,0)</f>
        <v>0</v>
      </c>
      <c r="E86" s="46">
        <f t="shared" si="4"/>
        <v>0</v>
      </c>
      <c r="F86" s="221">
        <f>IF('Tuscany Lane'!A31=3,'Tuscany Lane'!K31,0)</f>
        <v>0</v>
      </c>
      <c r="G86" s="46">
        <f t="shared" si="5"/>
        <v>0</v>
      </c>
      <c r="H86" s="222">
        <f>IF('Tuscany Lane'!A31=3,'Tuscany Lane'!M31,0)</f>
        <v>0</v>
      </c>
    </row>
    <row r="87" spans="1:8" x14ac:dyDescent="0.25">
      <c r="A87" s="219" t="str">
        <f>IF('Tuscany Lane'!A32=3,'Tuscany Lane'!$B$1,"")</f>
        <v/>
      </c>
      <c r="B87" s="220" t="str">
        <f>IF('Tuscany Lane'!A32=3,'Tuscany Lane'!A32&amp;"/"&amp;'Tuscany Lane'!B32,"")</f>
        <v/>
      </c>
      <c r="C87" s="220">
        <f>IF('Tuscany Lane'!A32=3,'Tuscany Lane'!C32,0)</f>
        <v>0</v>
      </c>
      <c r="D87" s="220">
        <f>IF('Tuscany Lane'!A32=3,'Tuscany Lane'!D32,0)</f>
        <v>0</v>
      </c>
      <c r="E87" s="46">
        <f t="shared" si="4"/>
        <v>0</v>
      </c>
      <c r="F87" s="221">
        <f>IF('Tuscany Lane'!A32=3,'Tuscany Lane'!K32,0)</f>
        <v>0</v>
      </c>
      <c r="G87" s="46">
        <f t="shared" si="5"/>
        <v>0</v>
      </c>
      <c r="H87" s="222">
        <f>IF('Tuscany Lane'!A32=3,'Tuscany Lane'!M32,0)</f>
        <v>0</v>
      </c>
    </row>
    <row r="88" spans="1:8" x14ac:dyDescent="0.25">
      <c r="A88" s="219" t="str">
        <f>IF('Tuscany Lane'!A33=3,'Tuscany Lane'!$B$1,"")</f>
        <v/>
      </c>
      <c r="B88" s="220" t="str">
        <f>IF('Tuscany Lane'!A33=3,'Tuscany Lane'!A33&amp;"/"&amp;'Tuscany Lane'!B33,"")</f>
        <v/>
      </c>
      <c r="C88" s="220">
        <f>IF('Tuscany Lane'!A33=3,'Tuscany Lane'!C33,0)</f>
        <v>0</v>
      </c>
      <c r="D88" s="220">
        <f>IF('Tuscany Lane'!A33=3,'Tuscany Lane'!D33,0)</f>
        <v>0</v>
      </c>
      <c r="E88" s="46">
        <f t="shared" si="4"/>
        <v>0</v>
      </c>
      <c r="F88" s="221">
        <f>IF('Tuscany Lane'!A33=3,'Tuscany Lane'!K33,0)</f>
        <v>0</v>
      </c>
      <c r="G88" s="46">
        <f t="shared" si="5"/>
        <v>0</v>
      </c>
      <c r="H88" s="222">
        <f>IF('Tuscany Lane'!A33=3,'Tuscany Lane'!M33,0)</f>
        <v>0</v>
      </c>
    </row>
    <row r="89" spans="1:8" x14ac:dyDescent="0.25">
      <c r="A89" s="219" t="str">
        <f>IF('Tuscany Lane'!A34=3,'Tuscany Lane'!$B$1,"")</f>
        <v/>
      </c>
      <c r="B89" s="220" t="str">
        <f>IF('Tuscany Lane'!A34=3,'Tuscany Lane'!A34&amp;"/"&amp;'Tuscany Lane'!B34,"")</f>
        <v/>
      </c>
      <c r="C89" s="220">
        <f>IF('Tuscany Lane'!A34=3,'Tuscany Lane'!C34,0)</f>
        <v>0</v>
      </c>
      <c r="D89" s="220">
        <f>IF('Tuscany Lane'!A34=3,'Tuscany Lane'!D34,0)</f>
        <v>0</v>
      </c>
      <c r="E89" s="46">
        <f t="shared" si="4"/>
        <v>0</v>
      </c>
      <c r="F89" s="221">
        <f>IF('Tuscany Lane'!A34=3,'Tuscany Lane'!K34,0)</f>
        <v>0</v>
      </c>
      <c r="G89" s="46">
        <f t="shared" si="5"/>
        <v>0</v>
      </c>
      <c r="H89" s="222">
        <f>IF('Tuscany Lane'!A34=3,'Tuscany Lane'!M34,0)</f>
        <v>0</v>
      </c>
    </row>
    <row r="90" spans="1:8" x14ac:dyDescent="0.25">
      <c r="A90" s="219" t="str">
        <f>IF('Tuscany Lane'!A35=3,'Tuscany Lane'!$B$1,"")</f>
        <v/>
      </c>
      <c r="B90" s="220" t="str">
        <f>IF('Tuscany Lane'!A35=3,'Tuscany Lane'!A35&amp;"/"&amp;'Tuscany Lane'!B35,"")</f>
        <v/>
      </c>
      <c r="C90" s="220">
        <f>IF('Tuscany Lane'!A35=3,'Tuscany Lane'!C35,0)</f>
        <v>0</v>
      </c>
      <c r="D90" s="220">
        <f>IF('Tuscany Lane'!A35=3,'Tuscany Lane'!D35,0)</f>
        <v>0</v>
      </c>
      <c r="E90" s="46">
        <f t="shared" si="4"/>
        <v>0</v>
      </c>
      <c r="F90" s="221">
        <f>IF('Tuscany Lane'!A35=3,'Tuscany Lane'!K35,0)</f>
        <v>0</v>
      </c>
      <c r="G90" s="46">
        <f t="shared" si="5"/>
        <v>0</v>
      </c>
      <c r="H90" s="222">
        <f>IF('Tuscany Lane'!A35=3,'Tuscany Lane'!M35,0)</f>
        <v>0</v>
      </c>
    </row>
    <row r="91" spans="1:8" x14ac:dyDescent="0.25">
      <c r="A91" s="219" t="str">
        <f>IF('Tuscany Lane'!A36=3,'Tuscany Lane'!$B$1,"")</f>
        <v/>
      </c>
      <c r="B91" s="220" t="str">
        <f>IF('Tuscany Lane'!A36=3,'Tuscany Lane'!A36&amp;"/"&amp;'Tuscany Lane'!B36,"")</f>
        <v/>
      </c>
      <c r="C91" s="220">
        <f>IF('Tuscany Lane'!A36=3,'Tuscany Lane'!C36,0)</f>
        <v>0</v>
      </c>
      <c r="D91" s="220">
        <f>IF('Tuscany Lane'!A36=3,'Tuscany Lane'!D36,0)</f>
        <v>0</v>
      </c>
      <c r="E91" s="46">
        <f t="shared" si="4"/>
        <v>0</v>
      </c>
      <c r="F91" s="221">
        <f>IF('Tuscany Lane'!A36=3,'Tuscany Lane'!K36,0)</f>
        <v>0</v>
      </c>
      <c r="G91" s="46">
        <f t="shared" si="5"/>
        <v>0</v>
      </c>
      <c r="H91" s="222">
        <f>IF('Tuscany Lane'!A36=3,'Tuscany Lane'!M36,0)</f>
        <v>0</v>
      </c>
    </row>
    <row r="92" spans="1:8" x14ac:dyDescent="0.25">
      <c r="A92" s="219" t="str">
        <f>IF('Tuscany Lane'!A37=3,'Tuscany Lane'!$B$1,"")</f>
        <v/>
      </c>
      <c r="B92" s="220" t="str">
        <f>IF('Tuscany Lane'!A37=3,'Tuscany Lane'!A37&amp;"/"&amp;'Tuscany Lane'!B37,"")</f>
        <v/>
      </c>
      <c r="C92" s="220">
        <f>IF('Tuscany Lane'!A37=3,'Tuscany Lane'!C37,0)</f>
        <v>0</v>
      </c>
      <c r="D92" s="220">
        <f>IF('Tuscany Lane'!A37=3,'Tuscany Lane'!D37,0)</f>
        <v>0</v>
      </c>
      <c r="E92" s="46">
        <f t="shared" si="4"/>
        <v>0</v>
      </c>
      <c r="F92" s="221">
        <f>IF('Tuscany Lane'!A37=3,'Tuscany Lane'!K37,0)</f>
        <v>0</v>
      </c>
      <c r="G92" s="46">
        <f t="shared" si="5"/>
        <v>0</v>
      </c>
      <c r="H92" s="222">
        <f>IF('Tuscany Lane'!A37=3,'Tuscany Lane'!M37,0)</f>
        <v>0</v>
      </c>
    </row>
    <row r="93" spans="1:8" x14ac:dyDescent="0.25">
      <c r="A93" s="219" t="str">
        <f>IF('Tuscany Lane'!A38=3,'Tuscany Lane'!$B$1,"")</f>
        <v/>
      </c>
      <c r="B93" s="220" t="str">
        <f>IF('Tuscany Lane'!A38=3,'Tuscany Lane'!A38&amp;"/"&amp;'Tuscany Lane'!B38,"")</f>
        <v/>
      </c>
      <c r="C93" s="220">
        <f>IF('Tuscany Lane'!A38=3,'Tuscany Lane'!C38,0)</f>
        <v>0</v>
      </c>
      <c r="D93" s="220">
        <f>IF('Tuscany Lane'!A38=3,'Tuscany Lane'!D38,0)</f>
        <v>0</v>
      </c>
      <c r="E93" s="46">
        <f t="shared" si="4"/>
        <v>0</v>
      </c>
      <c r="F93" s="221">
        <f>IF('Tuscany Lane'!A38=3,'Tuscany Lane'!K38,0)</f>
        <v>0</v>
      </c>
      <c r="G93" s="46">
        <f t="shared" si="5"/>
        <v>0</v>
      </c>
      <c r="H93" s="222">
        <f>IF('Tuscany Lane'!A38=3,'Tuscany Lane'!M38,0)</f>
        <v>0</v>
      </c>
    </row>
    <row r="94" spans="1:8" x14ac:dyDescent="0.25">
      <c r="A94" s="219" t="str">
        <f>IF('Tuscany Lane'!A39=3,'Tuscany Lane'!$B$1,"")</f>
        <v/>
      </c>
      <c r="B94" s="220" t="str">
        <f>IF('Tuscany Lane'!A39=3,'Tuscany Lane'!A39&amp;"/"&amp;'Tuscany Lane'!B39,"")</f>
        <v/>
      </c>
      <c r="C94" s="220">
        <f>IF('Tuscany Lane'!A39=3,'Tuscany Lane'!C39,0)</f>
        <v>0</v>
      </c>
      <c r="D94" s="220">
        <f>IF('Tuscany Lane'!A39=3,'Tuscany Lane'!D39,0)</f>
        <v>0</v>
      </c>
      <c r="E94" s="46">
        <f t="shared" si="4"/>
        <v>0</v>
      </c>
      <c r="F94" s="221">
        <f>IF('Tuscany Lane'!A39=3,'Tuscany Lane'!K39,0)</f>
        <v>0</v>
      </c>
      <c r="G94" s="46">
        <f t="shared" si="5"/>
        <v>0</v>
      </c>
      <c r="H94" s="222">
        <f>IF('Tuscany Lane'!A39=3,'Tuscany Lane'!M39,0)</f>
        <v>0</v>
      </c>
    </row>
    <row r="95" spans="1:8" x14ac:dyDescent="0.25">
      <c r="A95" s="219" t="str">
        <f>IF('Tuscany Lane'!A40=3,'Tuscany Lane'!$B$1,"")</f>
        <v/>
      </c>
      <c r="B95" s="220" t="str">
        <f>IF('Tuscany Lane'!A40=3,'Tuscany Lane'!A40&amp;"/"&amp;'Tuscany Lane'!B40,"")</f>
        <v/>
      </c>
      <c r="C95" s="220">
        <f>IF('Tuscany Lane'!A40=3,'Tuscany Lane'!C40,0)</f>
        <v>0</v>
      </c>
      <c r="D95" s="220">
        <f>IF('Tuscany Lane'!A40=3,'Tuscany Lane'!D40,0)</f>
        <v>0</v>
      </c>
      <c r="E95" s="46">
        <f t="shared" si="4"/>
        <v>0</v>
      </c>
      <c r="F95" s="221">
        <f>IF('Tuscany Lane'!A40=3,'Tuscany Lane'!K40,0)</f>
        <v>0</v>
      </c>
      <c r="G95" s="46">
        <f t="shared" si="5"/>
        <v>0</v>
      </c>
      <c r="H95" s="222">
        <f>IF('Tuscany Lane'!A40=3,'Tuscany Lane'!M40,0)</f>
        <v>0</v>
      </c>
    </row>
    <row r="96" spans="1:8" x14ac:dyDescent="0.25">
      <c r="A96" s="219" t="str">
        <f>IF('Tuscany Lane'!A41=3,'Tuscany Lane'!$B$1,"")</f>
        <v/>
      </c>
      <c r="B96" s="220" t="str">
        <f>IF('Tuscany Lane'!A41=3,'Tuscany Lane'!A41&amp;"/"&amp;'Tuscany Lane'!B41,"")</f>
        <v/>
      </c>
      <c r="C96" s="220">
        <f>IF('Tuscany Lane'!A41=3,'Tuscany Lane'!C41,0)</f>
        <v>0</v>
      </c>
      <c r="D96" s="220">
        <f>IF('Tuscany Lane'!A41=3,'Tuscany Lane'!D41,0)</f>
        <v>0</v>
      </c>
      <c r="E96" s="46">
        <f t="shared" si="4"/>
        <v>0</v>
      </c>
      <c r="F96" s="221">
        <f>IF('Tuscany Lane'!A41=3,'Tuscany Lane'!K41,0)</f>
        <v>0</v>
      </c>
      <c r="G96" s="46">
        <f t="shared" si="5"/>
        <v>0</v>
      </c>
      <c r="H96" s="222">
        <f>IF('Tuscany Lane'!A41=3,'Tuscany Lane'!M41,0)</f>
        <v>0</v>
      </c>
    </row>
    <row r="97" spans="1:8" x14ac:dyDescent="0.25">
      <c r="A97" s="223" t="str">
        <f>IF('Crosley at Tanglewood'!A30=3,'Crosley at Tanglewood'!$B$1,"")</f>
        <v/>
      </c>
      <c r="B97" s="224" t="str">
        <f>IF('Crosley at Tanglewood'!A30=3,'Crosley at Tanglewood'!A30&amp;"/"&amp;'Crosley at Tanglewood'!B30,"")</f>
        <v/>
      </c>
      <c r="C97" s="224">
        <f>IF('Crosley at Tanglewood'!A30=3,'Crosley at Tanglewood'!C30,0)</f>
        <v>0</v>
      </c>
      <c r="D97" s="224">
        <f>IF('Crosley at Tanglewood'!A30=3,'Crosley at Tanglewood'!D30,0)</f>
        <v>0</v>
      </c>
      <c r="E97" s="46">
        <f t="shared" si="4"/>
        <v>0</v>
      </c>
      <c r="F97" s="225">
        <f>IF('Crosley at Tanglewood'!A30=3,'Crosley at Tanglewood'!K30,0)</f>
        <v>0</v>
      </c>
      <c r="G97" s="46">
        <f t="shared" si="5"/>
        <v>0</v>
      </c>
      <c r="H97" s="226">
        <f>IF('Crosley at Tanglewood'!A30=3,'Crosley at Tanglewood'!M30,0)</f>
        <v>0</v>
      </c>
    </row>
    <row r="98" spans="1:8" x14ac:dyDescent="0.25">
      <c r="A98" s="223" t="str">
        <f>IF('Crosley at Tanglewood'!A31=3,'Crosley at Tanglewood'!$B$1,"")</f>
        <v/>
      </c>
      <c r="B98" s="224" t="str">
        <f>IF('Crosley at Tanglewood'!A31=3,'Crosley at Tanglewood'!A31&amp;"/"&amp;'Crosley at Tanglewood'!B31,"")</f>
        <v/>
      </c>
      <c r="C98" s="224">
        <f>IF('Crosley at Tanglewood'!A31=3,'Crosley at Tanglewood'!C31,0)</f>
        <v>0</v>
      </c>
      <c r="D98" s="224">
        <f>IF('Crosley at Tanglewood'!A31=3,'Crosley at Tanglewood'!D31,0)</f>
        <v>0</v>
      </c>
      <c r="E98" s="46">
        <f t="shared" si="4"/>
        <v>0</v>
      </c>
      <c r="F98" s="225">
        <f>IF('Crosley at Tanglewood'!A31=3,'Crosley at Tanglewood'!K31,0)</f>
        <v>0</v>
      </c>
      <c r="G98" s="46">
        <f t="shared" si="5"/>
        <v>0</v>
      </c>
      <c r="H98" s="226">
        <f>IF('Crosley at Tanglewood'!A31=3,'Crosley at Tanglewood'!M31,0)</f>
        <v>0</v>
      </c>
    </row>
    <row r="99" spans="1:8" x14ac:dyDescent="0.25">
      <c r="A99" s="223" t="str">
        <f>IF('Crosley at Tanglewood'!A32=3,'Crosley at Tanglewood'!$B$1,"")</f>
        <v/>
      </c>
      <c r="B99" s="224" t="str">
        <f>IF('Crosley at Tanglewood'!A32=3,'Crosley at Tanglewood'!A32&amp;"/"&amp;'Crosley at Tanglewood'!B32,"")</f>
        <v/>
      </c>
      <c r="C99" s="224">
        <f>IF('Crosley at Tanglewood'!A32=3,'Crosley at Tanglewood'!C32,0)</f>
        <v>0</v>
      </c>
      <c r="D99" s="224">
        <f>IF('Crosley at Tanglewood'!A32=3,'Crosley at Tanglewood'!D32,0)</f>
        <v>0</v>
      </c>
      <c r="E99" s="46">
        <f t="shared" si="4"/>
        <v>0</v>
      </c>
      <c r="F99" s="225">
        <f>IF('Crosley at Tanglewood'!A32=3,'Crosley at Tanglewood'!K32,0)</f>
        <v>0</v>
      </c>
      <c r="G99" s="46">
        <f t="shared" si="5"/>
        <v>0</v>
      </c>
      <c r="H99" s="226">
        <f>IF('Crosley at Tanglewood'!A32=3,'Crosley at Tanglewood'!M32,0)</f>
        <v>0</v>
      </c>
    </row>
    <row r="100" spans="1:8" x14ac:dyDescent="0.25">
      <c r="A100" s="223" t="str">
        <f>IF('Crosley at Tanglewood'!A33=3,'Crosley at Tanglewood'!$B$1,"")</f>
        <v/>
      </c>
      <c r="B100" s="224" t="str">
        <f>IF('Crosley at Tanglewood'!A33=3,'Crosley at Tanglewood'!A33&amp;"/"&amp;'Crosley at Tanglewood'!B33,"")</f>
        <v/>
      </c>
      <c r="C100" s="224">
        <f>IF('Crosley at Tanglewood'!A33=3,'Crosley at Tanglewood'!C33,0)</f>
        <v>0</v>
      </c>
      <c r="D100" s="224">
        <f>IF('Crosley at Tanglewood'!A33=3,'Crosley at Tanglewood'!D33,0)</f>
        <v>0</v>
      </c>
      <c r="E100" s="46">
        <f t="shared" si="4"/>
        <v>0</v>
      </c>
      <c r="F100" s="225">
        <f>IF('Crosley at Tanglewood'!A33=3,'Crosley at Tanglewood'!K33,0)</f>
        <v>0</v>
      </c>
      <c r="G100" s="46">
        <f t="shared" si="5"/>
        <v>0</v>
      </c>
      <c r="H100" s="226">
        <f>IF('Crosley at Tanglewood'!A33=3,'Crosley at Tanglewood'!M33,0)</f>
        <v>0</v>
      </c>
    </row>
    <row r="101" spans="1:8" x14ac:dyDescent="0.25">
      <c r="A101" s="223" t="str">
        <f>IF('Crosley at Tanglewood'!A34=3,'Crosley at Tanglewood'!$B$1,"")</f>
        <v/>
      </c>
      <c r="B101" s="224" t="str">
        <f>IF('Crosley at Tanglewood'!A34=3,'Crosley at Tanglewood'!A34&amp;"/"&amp;'Crosley at Tanglewood'!B34,"")</f>
        <v/>
      </c>
      <c r="C101" s="224">
        <f>IF('Crosley at Tanglewood'!A34=3,'Crosley at Tanglewood'!C34,0)</f>
        <v>0</v>
      </c>
      <c r="D101" s="224">
        <f>IF('Crosley at Tanglewood'!A34=3,'Crosley at Tanglewood'!D34,0)</f>
        <v>0</v>
      </c>
      <c r="E101" s="46">
        <f t="shared" ref="E101:E132" si="6">IF(ISERROR(C101*D101),0,(C101*D101))</f>
        <v>0</v>
      </c>
      <c r="F101" s="225">
        <f>IF('Crosley at Tanglewood'!A34=3,'Crosley at Tanglewood'!K34,0)</f>
        <v>0</v>
      </c>
      <c r="G101" s="46">
        <f t="shared" ref="G101:G132" si="7">C101*F101</f>
        <v>0</v>
      </c>
      <c r="H101" s="226">
        <f>IF('Crosley at Tanglewood'!A34=3,'Crosley at Tanglewood'!M34,0)</f>
        <v>0</v>
      </c>
    </row>
    <row r="102" spans="1:8" x14ac:dyDescent="0.25">
      <c r="A102" s="223" t="str">
        <f>IF('Crosley at Tanglewood'!A35=3,'Crosley at Tanglewood'!$B$1,"")</f>
        <v/>
      </c>
      <c r="B102" s="224" t="str">
        <f>IF('Crosley at Tanglewood'!A35=3,'Crosley at Tanglewood'!A35&amp;"/"&amp;'Crosley at Tanglewood'!B35,"")</f>
        <v/>
      </c>
      <c r="C102" s="224">
        <f>IF('Crosley at Tanglewood'!A35=3,'Crosley at Tanglewood'!C35,0)</f>
        <v>0</v>
      </c>
      <c r="D102" s="224">
        <f>IF('Crosley at Tanglewood'!A35=3,'Crosley at Tanglewood'!D35,0)</f>
        <v>0</v>
      </c>
      <c r="E102" s="46">
        <f t="shared" si="6"/>
        <v>0</v>
      </c>
      <c r="F102" s="225">
        <f>IF('Crosley at Tanglewood'!A35=3,'Crosley at Tanglewood'!K35,0)</f>
        <v>0</v>
      </c>
      <c r="G102" s="46">
        <f t="shared" si="7"/>
        <v>0</v>
      </c>
      <c r="H102" s="226">
        <f>IF('Crosley at Tanglewood'!A35=3,'Crosley at Tanglewood'!M35,0)</f>
        <v>0</v>
      </c>
    </row>
    <row r="103" spans="1:8" x14ac:dyDescent="0.25">
      <c r="A103" s="223" t="str">
        <f>IF('Crosley at Tanglewood'!A36=3,'Crosley at Tanglewood'!$B$1,"")</f>
        <v/>
      </c>
      <c r="B103" s="224" t="str">
        <f>IF('Crosley at Tanglewood'!A36=3,'Crosley at Tanglewood'!A36&amp;"/"&amp;'Crosley at Tanglewood'!B36,"")</f>
        <v/>
      </c>
      <c r="C103" s="224">
        <f>IF('Crosley at Tanglewood'!A36=3,'Crosley at Tanglewood'!C36,0)</f>
        <v>0</v>
      </c>
      <c r="D103" s="224">
        <f>IF('Crosley at Tanglewood'!A36=3,'Crosley at Tanglewood'!D36,0)</f>
        <v>0</v>
      </c>
      <c r="E103" s="46">
        <f t="shared" si="6"/>
        <v>0</v>
      </c>
      <c r="F103" s="225">
        <f>IF('Crosley at Tanglewood'!A36=3,'Crosley at Tanglewood'!K36,0)</f>
        <v>0</v>
      </c>
      <c r="G103" s="46">
        <f t="shared" si="7"/>
        <v>0</v>
      </c>
      <c r="H103" s="226">
        <f>IF('Crosley at Tanglewood'!A36=3,'Crosley at Tanglewood'!M36,0)</f>
        <v>0</v>
      </c>
    </row>
    <row r="104" spans="1:8" x14ac:dyDescent="0.25">
      <c r="A104" s="223" t="str">
        <f>IF('Crosley at Tanglewood'!A37=3,'Crosley at Tanglewood'!$B$1,"")</f>
        <v/>
      </c>
      <c r="B104" s="224" t="str">
        <f>IF('Crosley at Tanglewood'!A37=3,'Crosley at Tanglewood'!A37&amp;"/"&amp;'Crosley at Tanglewood'!B37,"")</f>
        <v/>
      </c>
      <c r="C104" s="224">
        <f>IF('Crosley at Tanglewood'!A37=3,'Crosley at Tanglewood'!C37,0)</f>
        <v>0</v>
      </c>
      <c r="D104" s="224">
        <f>IF('Crosley at Tanglewood'!A37=3,'Crosley at Tanglewood'!D37,0)</f>
        <v>0</v>
      </c>
      <c r="E104" s="46">
        <f t="shared" si="6"/>
        <v>0</v>
      </c>
      <c r="F104" s="225">
        <f>IF('Crosley at Tanglewood'!A37=3,'Crosley at Tanglewood'!K37,0)</f>
        <v>0</v>
      </c>
      <c r="G104" s="46">
        <f t="shared" si="7"/>
        <v>0</v>
      </c>
      <c r="H104" s="226">
        <f>IF('Crosley at Tanglewood'!A37=3,'Crosley at Tanglewood'!M37,0)</f>
        <v>0</v>
      </c>
    </row>
    <row r="105" spans="1:8" x14ac:dyDescent="0.25">
      <c r="A105" s="223" t="str">
        <f>IF('Crosley at Tanglewood'!A38=3,'Crosley at Tanglewood'!$B$1,"")</f>
        <v/>
      </c>
      <c r="B105" s="224" t="str">
        <f>IF('Crosley at Tanglewood'!A38=3,'Crosley at Tanglewood'!A38&amp;"/"&amp;'Crosley at Tanglewood'!B38,"")</f>
        <v/>
      </c>
      <c r="C105" s="224">
        <f>IF('Crosley at Tanglewood'!A38=3,'Crosley at Tanglewood'!C38,0)</f>
        <v>0</v>
      </c>
      <c r="D105" s="224">
        <f>IF('Crosley at Tanglewood'!A38=3,'Crosley at Tanglewood'!D38,0)</f>
        <v>0</v>
      </c>
      <c r="E105" s="46">
        <f t="shared" si="6"/>
        <v>0</v>
      </c>
      <c r="F105" s="225">
        <f>IF('Crosley at Tanglewood'!A38=3,'Crosley at Tanglewood'!K38,0)</f>
        <v>0</v>
      </c>
      <c r="G105" s="46">
        <f t="shared" si="7"/>
        <v>0</v>
      </c>
      <c r="H105" s="226">
        <f>IF('Crosley at Tanglewood'!A38=3,'Crosley at Tanglewood'!M38,0)</f>
        <v>0</v>
      </c>
    </row>
    <row r="106" spans="1:8" x14ac:dyDescent="0.25">
      <c r="A106" s="223" t="str">
        <f>IF('Crosley at Tanglewood'!A39=3,'Crosley at Tanglewood'!$B$1,"")</f>
        <v/>
      </c>
      <c r="B106" s="224" t="str">
        <f>IF('Crosley at Tanglewood'!A39=3,'Crosley at Tanglewood'!A39&amp;"/"&amp;'Crosley at Tanglewood'!B39,"")</f>
        <v/>
      </c>
      <c r="C106" s="224">
        <f>IF('Crosley at Tanglewood'!A39=3,'Crosley at Tanglewood'!C39,0)</f>
        <v>0</v>
      </c>
      <c r="D106" s="224">
        <f>IF('Crosley at Tanglewood'!A39=3,'Crosley at Tanglewood'!D39,0)</f>
        <v>0</v>
      </c>
      <c r="E106" s="46">
        <f t="shared" si="6"/>
        <v>0</v>
      </c>
      <c r="F106" s="225">
        <f>IF('Crosley at Tanglewood'!A39=3,'Crosley at Tanglewood'!K39,0)</f>
        <v>0</v>
      </c>
      <c r="G106" s="46">
        <f t="shared" si="7"/>
        <v>0</v>
      </c>
      <c r="H106" s="226">
        <f>IF('Crosley at Tanglewood'!A39=3,'Crosley at Tanglewood'!M39,0)</f>
        <v>0</v>
      </c>
    </row>
    <row r="107" spans="1:8" x14ac:dyDescent="0.25">
      <c r="A107" s="223" t="str">
        <f>IF('Crosley at Tanglewood'!A40=3,'Crosley at Tanglewood'!$B$1,"")</f>
        <v/>
      </c>
      <c r="B107" s="224" t="str">
        <f>IF('Crosley at Tanglewood'!A40=3,'Crosley at Tanglewood'!A40&amp;"/"&amp;'Crosley at Tanglewood'!B40,"")</f>
        <v/>
      </c>
      <c r="C107" s="224">
        <f>IF('Crosley at Tanglewood'!A40=3,'Crosley at Tanglewood'!C40,0)</f>
        <v>0</v>
      </c>
      <c r="D107" s="224">
        <f>IF('Crosley at Tanglewood'!A40=3,'Crosley at Tanglewood'!D40,0)</f>
        <v>0</v>
      </c>
      <c r="E107" s="46">
        <f t="shared" si="6"/>
        <v>0</v>
      </c>
      <c r="F107" s="225">
        <f>IF('Crosley at Tanglewood'!A40=3,'Crosley at Tanglewood'!K40,0)</f>
        <v>0</v>
      </c>
      <c r="G107" s="46">
        <f t="shared" si="7"/>
        <v>0</v>
      </c>
      <c r="H107" s="226">
        <f>IF('Crosley at Tanglewood'!A40=3,'Crosley at Tanglewood'!M40,0)</f>
        <v>0</v>
      </c>
    </row>
    <row r="108" spans="1:8" x14ac:dyDescent="0.25">
      <c r="A108" s="223" t="str">
        <f>IF('Crosley at Tanglewood'!A41=3,'Crosley at Tanglewood'!$B$1,"")</f>
        <v/>
      </c>
      <c r="B108" s="224" t="str">
        <f>IF('Crosley at Tanglewood'!A41=3,'Crosley at Tanglewood'!A41&amp;"/"&amp;'Crosley at Tanglewood'!B41,"")</f>
        <v/>
      </c>
      <c r="C108" s="224">
        <f>IF('Crosley at Tanglewood'!A41=3,'Crosley at Tanglewood'!C41,0)</f>
        <v>0</v>
      </c>
      <c r="D108" s="224">
        <f>IF('Crosley at Tanglewood'!A41=3,'Crosley at Tanglewood'!D41,0)</f>
        <v>0</v>
      </c>
      <c r="E108" s="46">
        <f t="shared" si="6"/>
        <v>0</v>
      </c>
      <c r="F108" s="225">
        <f>IF('Crosley at Tanglewood'!A41=3,'Crosley at Tanglewood'!K41,0)</f>
        <v>0</v>
      </c>
      <c r="G108" s="46">
        <f t="shared" si="7"/>
        <v>0</v>
      </c>
      <c r="H108" s="226">
        <f>IF('Crosley at Tanglewood'!A41=3,'Crosley at Tanglewood'!M41,0)</f>
        <v>0</v>
      </c>
    </row>
    <row r="109" spans="1:8" x14ac:dyDescent="0.25">
      <c r="A109" s="223" t="str">
        <f>IF('Crosley at Tanglewood'!A42=3,'Crosley at Tanglewood'!$B$1,"")</f>
        <v/>
      </c>
      <c r="B109" s="224" t="str">
        <f>IF('Crosley at Tanglewood'!A42=3,'Crosley at Tanglewood'!A42&amp;"/"&amp;'Crosley at Tanglewood'!B42,"")</f>
        <v/>
      </c>
      <c r="C109" s="224">
        <f>IF('Crosley at Tanglewood'!A42=3,'Crosley at Tanglewood'!C42,0)</f>
        <v>0</v>
      </c>
      <c r="D109" s="224">
        <f>IF('Crosley at Tanglewood'!A42=3,'Crosley at Tanglewood'!D42,0)</f>
        <v>0</v>
      </c>
      <c r="E109" s="46">
        <f t="shared" si="6"/>
        <v>0</v>
      </c>
      <c r="F109" s="225">
        <f>IF('Crosley at Tanglewood'!A42=3,'Crosley at Tanglewood'!K42,0)</f>
        <v>0</v>
      </c>
      <c r="G109" s="46">
        <f t="shared" si="7"/>
        <v>0</v>
      </c>
      <c r="H109" s="226">
        <f>IF('Crosley at Tanglewood'!A42=3,'Crosley at Tanglewood'!M42,0)</f>
        <v>0</v>
      </c>
    </row>
    <row r="110" spans="1:8" x14ac:dyDescent="0.25">
      <c r="A110" s="223" t="str">
        <f>IF('Crosley at Tanglewood'!A43=3,'Crosley at Tanglewood'!$B$1,"")</f>
        <v/>
      </c>
      <c r="B110" s="224" t="str">
        <f>IF('Crosley at Tanglewood'!A43=3,'Crosley at Tanglewood'!A43&amp;"/"&amp;'Crosley at Tanglewood'!B43,"")</f>
        <v/>
      </c>
      <c r="C110" s="224">
        <f>IF('Crosley at Tanglewood'!A43=3,'Crosley at Tanglewood'!C43,0)</f>
        <v>0</v>
      </c>
      <c r="D110" s="224">
        <f>IF('Crosley at Tanglewood'!A43=3,'Crosley at Tanglewood'!D43,0)</f>
        <v>0</v>
      </c>
      <c r="E110" s="46">
        <f t="shared" si="6"/>
        <v>0</v>
      </c>
      <c r="F110" s="225">
        <f>IF('Crosley at Tanglewood'!A43=3,'Crosley at Tanglewood'!K43,0)</f>
        <v>0</v>
      </c>
      <c r="G110" s="46">
        <f t="shared" si="7"/>
        <v>0</v>
      </c>
      <c r="H110" s="226">
        <f>IF('Crosley at Tanglewood'!A43=3,'Crosley at Tanglewood'!M43,0)</f>
        <v>0</v>
      </c>
    </row>
    <row r="111" spans="1:8" x14ac:dyDescent="0.25">
      <c r="A111" s="223" t="str">
        <f>IF('Crosley at Tanglewood'!A44=3,'Crosley at Tanglewood'!$B$1,"")</f>
        <v/>
      </c>
      <c r="B111" s="224" t="str">
        <f>IF('Crosley at Tanglewood'!A44=3,'Crosley at Tanglewood'!A44&amp;"/"&amp;'Crosley at Tanglewood'!B44,"")</f>
        <v/>
      </c>
      <c r="C111" s="224">
        <f>IF('Crosley at Tanglewood'!A44=3,'Crosley at Tanglewood'!C44,0)</f>
        <v>0</v>
      </c>
      <c r="D111" s="224">
        <f>IF('Crosley at Tanglewood'!A44=3,'Crosley at Tanglewood'!D44,0)</f>
        <v>0</v>
      </c>
      <c r="E111" s="46">
        <f t="shared" si="6"/>
        <v>0</v>
      </c>
      <c r="F111" s="225">
        <f>IF('Crosley at Tanglewood'!A44=3,'Crosley at Tanglewood'!K44,0)</f>
        <v>0</v>
      </c>
      <c r="G111" s="46">
        <f t="shared" si="7"/>
        <v>0</v>
      </c>
      <c r="H111" s="226">
        <f>IF('Crosley at Tanglewood'!A44=3,'Crosley at Tanglewood'!M44,0)</f>
        <v>0</v>
      </c>
    </row>
    <row r="112" spans="1:8" x14ac:dyDescent="0.25">
      <c r="A112" s="223" t="str">
        <f>IF('Crosley at Tanglewood'!A45=3,'Crosley at Tanglewood'!$B$1,"")</f>
        <v/>
      </c>
      <c r="B112" s="224" t="str">
        <f>IF('Crosley at Tanglewood'!A45=3,'Crosley at Tanglewood'!A45&amp;"/"&amp;'Crosley at Tanglewood'!B45,"")</f>
        <v/>
      </c>
      <c r="C112" s="224">
        <f>IF('Crosley at Tanglewood'!A45=3,'Crosley at Tanglewood'!C45,0)</f>
        <v>0</v>
      </c>
      <c r="D112" s="224">
        <f>IF('Crosley at Tanglewood'!A45=3,'Crosley at Tanglewood'!D45,0)</f>
        <v>0</v>
      </c>
      <c r="E112" s="46">
        <f t="shared" si="6"/>
        <v>0</v>
      </c>
      <c r="F112" s="225">
        <f>IF('Crosley at Tanglewood'!A45=3,'Crosley at Tanglewood'!K45,0)</f>
        <v>0</v>
      </c>
      <c r="G112" s="46">
        <f t="shared" si="7"/>
        <v>0</v>
      </c>
      <c r="H112" s="226">
        <f>IF('Crosley at Tanglewood'!A45=3,'Crosley at Tanglewood'!M45,0)</f>
        <v>0</v>
      </c>
    </row>
    <row r="113" spans="1:8" x14ac:dyDescent="0.25">
      <c r="A113" s="223" t="str">
        <f>IF('Crosley at Tanglewood'!A46=3,'Crosley at Tanglewood'!$B$1,"")</f>
        <v/>
      </c>
      <c r="B113" s="224" t="str">
        <f>IF('Crosley at Tanglewood'!A46=3,'Crosley at Tanglewood'!A46&amp;"/"&amp;'Crosley at Tanglewood'!B46,"")</f>
        <v/>
      </c>
      <c r="C113" s="224">
        <f>IF('Crosley at Tanglewood'!A46=3,'Crosley at Tanglewood'!C46,0)</f>
        <v>0</v>
      </c>
      <c r="D113" s="224">
        <f>IF('Crosley at Tanglewood'!A46=3,'Crosley at Tanglewood'!D46,0)</f>
        <v>0</v>
      </c>
      <c r="E113" s="46">
        <f t="shared" si="6"/>
        <v>0</v>
      </c>
      <c r="F113" s="225">
        <f>IF('Crosley at Tanglewood'!A46=3,'Crosley at Tanglewood'!K46,0)</f>
        <v>0</v>
      </c>
      <c r="G113" s="46">
        <f t="shared" si="7"/>
        <v>0</v>
      </c>
      <c r="H113" s="226">
        <f>IF('Crosley at Tanglewood'!A46=3,'Crosley at Tanglewood'!M46,0)</f>
        <v>0</v>
      </c>
    </row>
    <row r="114" spans="1:8" x14ac:dyDescent="0.25">
      <c r="B114" s="45"/>
      <c r="C114" s="45"/>
      <c r="D114" s="45"/>
      <c r="E114" s="46">
        <f t="shared" si="6"/>
        <v>0</v>
      </c>
      <c r="F114" s="46"/>
      <c r="G114" s="46">
        <f t="shared" si="7"/>
        <v>0</v>
      </c>
      <c r="H114" s="47"/>
    </row>
    <row r="115" spans="1:8" x14ac:dyDescent="0.25">
      <c r="B115" s="45"/>
      <c r="C115" s="45"/>
      <c r="D115" s="45"/>
      <c r="E115" s="46">
        <f t="shared" si="6"/>
        <v>0</v>
      </c>
      <c r="F115" s="46"/>
      <c r="G115" s="46">
        <f t="shared" si="7"/>
        <v>0</v>
      </c>
      <c r="H115" s="47"/>
    </row>
    <row r="116" spans="1:8" x14ac:dyDescent="0.25">
      <c r="B116" s="45"/>
      <c r="C116" s="45"/>
      <c r="D116" s="45"/>
      <c r="E116" s="46">
        <f t="shared" si="6"/>
        <v>0</v>
      </c>
      <c r="F116" s="46"/>
      <c r="G116" s="46">
        <f t="shared" si="7"/>
        <v>0</v>
      </c>
      <c r="H116" s="47"/>
    </row>
    <row r="117" spans="1:8" x14ac:dyDescent="0.25">
      <c r="B117" s="45"/>
      <c r="C117" s="45"/>
      <c r="D117" s="45"/>
      <c r="E117" s="46">
        <f t="shared" si="6"/>
        <v>0</v>
      </c>
      <c r="F117" s="46"/>
      <c r="G117" s="46">
        <f t="shared" si="7"/>
        <v>0</v>
      </c>
      <c r="H117" s="47"/>
    </row>
    <row r="118" spans="1:8" x14ac:dyDescent="0.25">
      <c r="B118" s="45"/>
      <c r="C118" s="45"/>
      <c r="D118" s="45"/>
      <c r="E118" s="46">
        <f t="shared" si="6"/>
        <v>0</v>
      </c>
      <c r="F118" s="46"/>
      <c r="G118" s="46">
        <f t="shared" si="7"/>
        <v>0</v>
      </c>
      <c r="H118" s="47"/>
    </row>
    <row r="119" spans="1:8" x14ac:dyDescent="0.25">
      <c r="B119" s="45"/>
      <c r="C119" s="45"/>
      <c r="D119" s="45"/>
      <c r="E119" s="46">
        <f t="shared" si="6"/>
        <v>0</v>
      </c>
      <c r="F119" s="46"/>
      <c r="G119" s="46">
        <f t="shared" si="7"/>
        <v>0</v>
      </c>
      <c r="H119" s="47"/>
    </row>
    <row r="120" spans="1:8" x14ac:dyDescent="0.25">
      <c r="B120" s="45"/>
      <c r="C120" s="45"/>
      <c r="D120" s="45"/>
      <c r="E120" s="46">
        <f t="shared" si="6"/>
        <v>0</v>
      </c>
      <c r="F120" s="46"/>
      <c r="G120" s="46">
        <f t="shared" si="7"/>
        <v>0</v>
      </c>
      <c r="H120" s="47"/>
    </row>
    <row r="121" spans="1:8" x14ac:dyDescent="0.25">
      <c r="B121" s="45"/>
      <c r="C121" s="45"/>
      <c r="D121" s="45"/>
      <c r="E121" s="46">
        <f t="shared" si="6"/>
        <v>0</v>
      </c>
      <c r="F121" s="46"/>
      <c r="G121" s="46">
        <f t="shared" si="7"/>
        <v>0</v>
      </c>
      <c r="H121" s="47"/>
    </row>
    <row r="122" spans="1:8" x14ac:dyDescent="0.25">
      <c r="B122" s="45"/>
      <c r="C122" s="45"/>
      <c r="D122" s="45"/>
      <c r="E122" s="46">
        <f t="shared" si="6"/>
        <v>0</v>
      </c>
      <c r="F122" s="46"/>
      <c r="G122" s="46">
        <f t="shared" si="7"/>
        <v>0</v>
      </c>
      <c r="H122" s="47"/>
    </row>
    <row r="123" spans="1:8" x14ac:dyDescent="0.25">
      <c r="B123" s="45"/>
      <c r="C123" s="45"/>
      <c r="D123" s="45"/>
      <c r="E123" s="46">
        <f t="shared" si="6"/>
        <v>0</v>
      </c>
      <c r="F123" s="46"/>
      <c r="G123" s="46">
        <f t="shared" si="7"/>
        <v>0</v>
      </c>
      <c r="H123" s="47"/>
    </row>
    <row r="124" spans="1:8" x14ac:dyDescent="0.25">
      <c r="B124" s="45"/>
      <c r="C124" s="45"/>
      <c r="D124" s="45"/>
      <c r="E124" s="46">
        <f t="shared" si="6"/>
        <v>0</v>
      </c>
      <c r="F124" s="46"/>
      <c r="G124" s="46">
        <f t="shared" si="7"/>
        <v>0</v>
      </c>
      <c r="H124" s="47"/>
    </row>
    <row r="125" spans="1:8" x14ac:dyDescent="0.25">
      <c r="B125" s="45"/>
      <c r="C125" s="45"/>
      <c r="D125" s="45"/>
      <c r="E125" s="46">
        <f t="shared" si="6"/>
        <v>0</v>
      </c>
      <c r="F125" s="46"/>
      <c r="G125" s="46">
        <f t="shared" si="7"/>
        <v>0</v>
      </c>
      <c r="H125" s="47"/>
    </row>
    <row r="126" spans="1:8" x14ac:dyDescent="0.25">
      <c r="B126" s="45"/>
      <c r="C126" s="45"/>
      <c r="D126" s="45"/>
      <c r="E126" s="46">
        <f t="shared" si="6"/>
        <v>0</v>
      </c>
      <c r="F126" s="46"/>
      <c r="G126" s="46">
        <f t="shared" si="7"/>
        <v>0</v>
      </c>
      <c r="H126" s="47"/>
    </row>
    <row r="127" spans="1:8" x14ac:dyDescent="0.25">
      <c r="B127" s="45"/>
      <c r="C127" s="45"/>
      <c r="D127" s="45"/>
      <c r="E127" s="46">
        <f t="shared" si="6"/>
        <v>0</v>
      </c>
      <c r="F127" s="46"/>
      <c r="G127" s="46">
        <f t="shared" si="7"/>
        <v>0</v>
      </c>
      <c r="H127" s="47"/>
    </row>
    <row r="128" spans="1:8" x14ac:dyDescent="0.25">
      <c r="B128" s="45"/>
      <c r="C128" s="45"/>
      <c r="D128" s="45"/>
      <c r="E128" s="46">
        <f t="shared" si="6"/>
        <v>0</v>
      </c>
      <c r="F128" s="46"/>
      <c r="G128" s="46">
        <f t="shared" si="7"/>
        <v>0</v>
      </c>
      <c r="H128" s="47"/>
    </row>
    <row r="129" spans="2:8" x14ac:dyDescent="0.25">
      <c r="B129" s="45"/>
      <c r="C129" s="45"/>
      <c r="D129" s="45"/>
      <c r="E129" s="46">
        <f t="shared" si="6"/>
        <v>0</v>
      </c>
      <c r="F129" s="46"/>
      <c r="G129" s="46">
        <f t="shared" si="7"/>
        <v>0</v>
      </c>
      <c r="H129" s="47"/>
    </row>
    <row r="130" spans="2:8" x14ac:dyDescent="0.25">
      <c r="B130" s="45"/>
      <c r="C130" s="45"/>
      <c r="D130" s="45"/>
      <c r="E130" s="46">
        <f t="shared" si="6"/>
        <v>0</v>
      </c>
      <c r="F130" s="46"/>
      <c r="G130" s="46">
        <f t="shared" si="7"/>
        <v>0</v>
      </c>
      <c r="H130" s="47"/>
    </row>
    <row r="131" spans="2:8" x14ac:dyDescent="0.25">
      <c r="B131" s="45"/>
      <c r="C131" s="45"/>
      <c r="D131" s="45"/>
      <c r="E131" s="46">
        <f t="shared" si="6"/>
        <v>0</v>
      </c>
      <c r="F131" s="46"/>
      <c r="G131" s="46">
        <f t="shared" si="7"/>
        <v>0</v>
      </c>
      <c r="H131" s="47"/>
    </row>
    <row r="132" spans="2:8" x14ac:dyDescent="0.25">
      <c r="B132" s="45"/>
      <c r="C132" s="45"/>
      <c r="D132" s="45"/>
      <c r="E132" s="46">
        <f t="shared" si="6"/>
        <v>0</v>
      </c>
      <c r="F132" s="46"/>
      <c r="G132" s="46">
        <f t="shared" si="7"/>
        <v>0</v>
      </c>
      <c r="H132" s="47"/>
    </row>
    <row r="133" spans="2:8" x14ac:dyDescent="0.25">
      <c r="B133" s="45"/>
      <c r="C133" s="45"/>
      <c r="D133" s="45"/>
      <c r="E133" s="46">
        <f t="shared" ref="E133:E164" si="8">IF(ISERROR(C133*D133),0,(C133*D133))</f>
        <v>0</v>
      </c>
      <c r="F133" s="46"/>
      <c r="G133" s="46">
        <f t="shared" ref="G133:G164" si="9">C133*F133</f>
        <v>0</v>
      </c>
      <c r="H133" s="47"/>
    </row>
    <row r="134" spans="2:8" x14ac:dyDescent="0.25">
      <c r="B134" s="45"/>
      <c r="C134" s="45"/>
      <c r="D134" s="45"/>
      <c r="E134" s="46">
        <f t="shared" si="8"/>
        <v>0</v>
      </c>
      <c r="F134" s="46"/>
      <c r="G134" s="46">
        <f t="shared" si="9"/>
        <v>0</v>
      </c>
      <c r="H134" s="47"/>
    </row>
    <row r="135" spans="2:8" x14ac:dyDescent="0.25">
      <c r="B135" s="45"/>
      <c r="C135" s="45"/>
      <c r="D135" s="45"/>
      <c r="E135" s="46">
        <f t="shared" si="8"/>
        <v>0</v>
      </c>
      <c r="F135" s="46"/>
      <c r="G135" s="46">
        <f t="shared" si="9"/>
        <v>0</v>
      </c>
      <c r="H135" s="47"/>
    </row>
    <row r="136" spans="2:8" x14ac:dyDescent="0.25">
      <c r="B136" s="45"/>
      <c r="C136" s="45"/>
      <c r="D136" s="45"/>
      <c r="E136" s="46">
        <f t="shared" si="8"/>
        <v>0</v>
      </c>
      <c r="F136" s="46"/>
      <c r="G136" s="46">
        <f t="shared" si="9"/>
        <v>0</v>
      </c>
      <c r="H136" s="47"/>
    </row>
    <row r="137" spans="2:8" x14ac:dyDescent="0.25">
      <c r="B137" s="45"/>
      <c r="C137" s="45"/>
      <c r="D137" s="45"/>
      <c r="E137" s="46">
        <f t="shared" si="8"/>
        <v>0</v>
      </c>
      <c r="F137" s="46"/>
      <c r="G137" s="46">
        <f t="shared" si="9"/>
        <v>0</v>
      </c>
      <c r="H137" s="47"/>
    </row>
    <row r="138" spans="2:8" x14ac:dyDescent="0.25">
      <c r="B138" s="45"/>
      <c r="C138" s="45"/>
      <c r="D138" s="45"/>
      <c r="E138" s="46">
        <f t="shared" si="8"/>
        <v>0</v>
      </c>
      <c r="F138" s="46"/>
      <c r="G138" s="46">
        <f t="shared" si="9"/>
        <v>0</v>
      </c>
      <c r="H138" s="47"/>
    </row>
    <row r="139" spans="2:8" x14ac:dyDescent="0.25">
      <c r="B139" s="45"/>
      <c r="C139" s="45"/>
      <c r="D139" s="45"/>
      <c r="E139" s="46">
        <f t="shared" si="8"/>
        <v>0</v>
      </c>
      <c r="F139" s="46"/>
      <c r="G139" s="46">
        <f t="shared" si="9"/>
        <v>0</v>
      </c>
      <c r="H139" s="47"/>
    </row>
    <row r="140" spans="2:8" x14ac:dyDescent="0.25">
      <c r="B140" s="45"/>
      <c r="C140" s="45"/>
      <c r="D140" s="45"/>
      <c r="E140" s="46">
        <f t="shared" si="8"/>
        <v>0</v>
      </c>
      <c r="F140" s="46"/>
      <c r="G140" s="46">
        <f t="shared" si="9"/>
        <v>0</v>
      </c>
      <c r="H140" s="47"/>
    </row>
    <row r="141" spans="2:8" x14ac:dyDescent="0.25">
      <c r="B141" s="45"/>
      <c r="C141" s="45"/>
      <c r="D141" s="45"/>
      <c r="E141" s="46">
        <f t="shared" si="8"/>
        <v>0</v>
      </c>
      <c r="F141" s="46"/>
      <c r="G141" s="46">
        <f t="shared" si="9"/>
        <v>0</v>
      </c>
      <c r="H141" s="47"/>
    </row>
    <row r="142" spans="2:8" x14ac:dyDescent="0.25">
      <c r="B142" s="45"/>
      <c r="C142" s="45"/>
      <c r="D142" s="45"/>
      <c r="E142" s="46">
        <f t="shared" si="8"/>
        <v>0</v>
      </c>
      <c r="F142" s="46"/>
      <c r="G142" s="46">
        <f t="shared" si="9"/>
        <v>0</v>
      </c>
      <c r="H142" s="47"/>
    </row>
    <row r="143" spans="2:8" x14ac:dyDescent="0.25">
      <c r="B143" s="45"/>
      <c r="C143" s="45"/>
      <c r="D143" s="45"/>
      <c r="E143" s="46">
        <f t="shared" si="8"/>
        <v>0</v>
      </c>
      <c r="F143" s="46"/>
      <c r="G143" s="46">
        <f t="shared" si="9"/>
        <v>0</v>
      </c>
      <c r="H143" s="47"/>
    </row>
    <row r="144" spans="2:8" x14ac:dyDescent="0.25">
      <c r="B144" s="45"/>
      <c r="C144" s="45"/>
      <c r="D144" s="45"/>
      <c r="E144" s="46">
        <f t="shared" si="8"/>
        <v>0</v>
      </c>
      <c r="F144" s="46"/>
      <c r="G144" s="46">
        <f t="shared" si="9"/>
        <v>0</v>
      </c>
      <c r="H144" s="47"/>
    </row>
    <row r="145" spans="2:8" x14ac:dyDescent="0.25">
      <c r="B145" s="45"/>
      <c r="C145" s="45"/>
      <c r="D145" s="45"/>
      <c r="E145" s="46">
        <f t="shared" si="8"/>
        <v>0</v>
      </c>
      <c r="F145" s="46"/>
      <c r="G145" s="46">
        <f t="shared" si="9"/>
        <v>0</v>
      </c>
      <c r="H145" s="47"/>
    </row>
    <row r="146" spans="2:8" x14ac:dyDescent="0.25">
      <c r="B146" s="45"/>
      <c r="C146" s="45"/>
      <c r="D146" s="45"/>
      <c r="E146" s="46">
        <f t="shared" si="8"/>
        <v>0</v>
      </c>
      <c r="F146" s="46"/>
      <c r="G146" s="46">
        <f t="shared" si="9"/>
        <v>0</v>
      </c>
      <c r="H146" s="47"/>
    </row>
    <row r="147" spans="2:8" x14ac:dyDescent="0.25">
      <c r="B147" s="45"/>
      <c r="C147" s="45"/>
      <c r="D147" s="45"/>
      <c r="E147" s="46">
        <f t="shared" si="8"/>
        <v>0</v>
      </c>
      <c r="F147" s="46"/>
      <c r="G147" s="46">
        <f t="shared" si="9"/>
        <v>0</v>
      </c>
      <c r="H147" s="47"/>
    </row>
    <row r="148" spans="2:8" x14ac:dyDescent="0.25">
      <c r="B148" s="45"/>
      <c r="C148" s="45"/>
      <c r="D148" s="45"/>
      <c r="E148" s="46">
        <f t="shared" si="8"/>
        <v>0</v>
      </c>
      <c r="F148" s="46"/>
      <c r="G148" s="46">
        <f t="shared" si="9"/>
        <v>0</v>
      </c>
      <c r="H148" s="47"/>
    </row>
    <row r="149" spans="2:8" x14ac:dyDescent="0.25">
      <c r="B149" s="45"/>
      <c r="C149" s="45"/>
      <c r="D149" s="45"/>
      <c r="E149" s="46">
        <f t="shared" si="8"/>
        <v>0</v>
      </c>
      <c r="F149" s="46"/>
      <c r="G149" s="46">
        <f t="shared" si="9"/>
        <v>0</v>
      </c>
      <c r="H149" s="47"/>
    </row>
    <row r="150" spans="2:8" x14ac:dyDescent="0.25">
      <c r="B150" s="45"/>
      <c r="C150" s="45"/>
      <c r="D150" s="45"/>
      <c r="E150" s="46">
        <f t="shared" si="8"/>
        <v>0</v>
      </c>
      <c r="F150" s="46"/>
      <c r="G150" s="46">
        <f t="shared" si="9"/>
        <v>0</v>
      </c>
      <c r="H150" s="47"/>
    </row>
    <row r="151" spans="2:8" x14ac:dyDescent="0.25">
      <c r="B151" s="45"/>
      <c r="C151" s="45"/>
      <c r="D151" s="45"/>
      <c r="E151" s="46">
        <f t="shared" si="8"/>
        <v>0</v>
      </c>
      <c r="F151" s="46"/>
      <c r="G151" s="46">
        <f t="shared" si="9"/>
        <v>0</v>
      </c>
      <c r="H151" s="47"/>
    </row>
    <row r="152" spans="2:8" x14ac:dyDescent="0.25">
      <c r="B152" s="45"/>
      <c r="C152" s="45"/>
      <c r="D152" s="45"/>
      <c r="E152" s="46">
        <f t="shared" si="8"/>
        <v>0</v>
      </c>
      <c r="F152" s="46"/>
      <c r="G152" s="46">
        <f t="shared" si="9"/>
        <v>0</v>
      </c>
      <c r="H152" s="47"/>
    </row>
    <row r="153" spans="2:8" x14ac:dyDescent="0.25">
      <c r="B153" s="45"/>
      <c r="C153" s="45"/>
      <c r="D153" s="45"/>
      <c r="E153" s="46">
        <f t="shared" si="8"/>
        <v>0</v>
      </c>
      <c r="F153" s="46"/>
      <c r="G153" s="46">
        <f t="shared" si="9"/>
        <v>0</v>
      </c>
      <c r="H153" s="47"/>
    </row>
    <row r="154" spans="2:8" x14ac:dyDescent="0.25">
      <c r="B154" s="45"/>
      <c r="C154" s="45"/>
      <c r="D154" s="45"/>
      <c r="E154" s="46">
        <f t="shared" si="8"/>
        <v>0</v>
      </c>
      <c r="F154" s="46"/>
      <c r="G154" s="46">
        <f t="shared" si="9"/>
        <v>0</v>
      </c>
      <c r="H154" s="47"/>
    </row>
    <row r="155" spans="2:8" x14ac:dyDescent="0.25">
      <c r="B155" s="45"/>
      <c r="C155" s="45"/>
      <c r="D155" s="45"/>
      <c r="E155" s="46">
        <f t="shared" si="8"/>
        <v>0</v>
      </c>
      <c r="F155" s="46"/>
      <c r="G155" s="46">
        <f t="shared" si="9"/>
        <v>0</v>
      </c>
      <c r="H155" s="47"/>
    </row>
    <row r="156" spans="2:8" x14ac:dyDescent="0.25">
      <c r="B156" s="45"/>
      <c r="C156" s="45"/>
      <c r="D156" s="45"/>
      <c r="E156" s="46">
        <f t="shared" si="8"/>
        <v>0</v>
      </c>
      <c r="F156" s="46"/>
      <c r="G156" s="46">
        <f t="shared" si="9"/>
        <v>0</v>
      </c>
      <c r="H156" s="47"/>
    </row>
    <row r="157" spans="2:8" x14ac:dyDescent="0.25">
      <c r="B157" s="45"/>
      <c r="C157" s="45"/>
      <c r="D157" s="45"/>
      <c r="E157" s="46">
        <f t="shared" si="8"/>
        <v>0</v>
      </c>
      <c r="F157" s="46"/>
      <c r="G157" s="46">
        <f t="shared" si="9"/>
        <v>0</v>
      </c>
      <c r="H157" s="47"/>
    </row>
    <row r="158" spans="2:8" x14ac:dyDescent="0.25">
      <c r="B158" s="45"/>
      <c r="C158" s="45"/>
      <c r="D158" s="45"/>
      <c r="E158" s="46">
        <f t="shared" si="8"/>
        <v>0</v>
      </c>
      <c r="F158" s="46"/>
      <c r="G158" s="46">
        <f t="shared" si="9"/>
        <v>0</v>
      </c>
      <c r="H158" s="47"/>
    </row>
    <row r="159" spans="2:8" x14ac:dyDescent="0.25">
      <c r="B159" s="45"/>
      <c r="C159" s="45"/>
      <c r="D159" s="45"/>
      <c r="E159" s="46">
        <f t="shared" si="8"/>
        <v>0</v>
      </c>
      <c r="F159" s="46"/>
      <c r="G159" s="46">
        <f t="shared" si="9"/>
        <v>0</v>
      </c>
      <c r="H159" s="47"/>
    </row>
    <row r="160" spans="2:8" x14ac:dyDescent="0.25">
      <c r="B160" s="45"/>
      <c r="C160" s="45"/>
      <c r="D160" s="45"/>
      <c r="E160" s="46">
        <f t="shared" si="8"/>
        <v>0</v>
      </c>
      <c r="F160" s="46"/>
      <c r="G160" s="46">
        <f t="shared" si="9"/>
        <v>0</v>
      </c>
      <c r="H160" s="47"/>
    </row>
    <row r="161" spans="2:8" x14ac:dyDescent="0.25">
      <c r="B161" s="45"/>
      <c r="C161" s="45"/>
      <c r="D161" s="45"/>
      <c r="E161" s="46">
        <f t="shared" si="8"/>
        <v>0</v>
      </c>
      <c r="F161" s="46"/>
      <c r="G161" s="46">
        <f t="shared" si="9"/>
        <v>0</v>
      </c>
      <c r="H161" s="47"/>
    </row>
    <row r="162" spans="2:8" x14ac:dyDescent="0.25">
      <c r="B162" s="45"/>
      <c r="C162" s="45"/>
      <c r="D162" s="45"/>
      <c r="E162" s="46">
        <f t="shared" si="8"/>
        <v>0</v>
      </c>
      <c r="F162" s="46"/>
      <c r="G162" s="46">
        <f t="shared" si="9"/>
        <v>0</v>
      </c>
      <c r="H162" s="47"/>
    </row>
    <row r="163" spans="2:8" x14ac:dyDescent="0.25">
      <c r="B163" s="45"/>
      <c r="C163" s="45"/>
      <c r="D163" s="45"/>
      <c r="E163" s="46">
        <f t="shared" si="8"/>
        <v>0</v>
      </c>
      <c r="F163" s="46"/>
      <c r="G163" s="46">
        <f t="shared" si="9"/>
        <v>0</v>
      </c>
      <c r="H163" s="47"/>
    </row>
    <row r="164" spans="2:8" x14ac:dyDescent="0.25">
      <c r="B164" s="45"/>
      <c r="C164" s="45"/>
      <c r="D164" s="45"/>
      <c r="E164" s="46">
        <f t="shared" si="8"/>
        <v>0</v>
      </c>
      <c r="F164" s="46"/>
      <c r="G164" s="46">
        <f t="shared" si="9"/>
        <v>0</v>
      </c>
      <c r="H164" s="47"/>
    </row>
    <row r="165" spans="2:8" x14ac:dyDescent="0.25">
      <c r="B165" s="45"/>
      <c r="C165" s="45"/>
      <c r="D165" s="45"/>
      <c r="E165" s="46">
        <f t="shared" ref="E165:E184" si="10">IF(ISERROR(C165*D165),0,(C165*D165))</f>
        <v>0</v>
      </c>
      <c r="F165" s="46"/>
      <c r="G165" s="46">
        <f t="shared" ref="G165:G184" si="11">C165*F165</f>
        <v>0</v>
      </c>
      <c r="H165" s="47"/>
    </row>
    <row r="166" spans="2:8" x14ac:dyDescent="0.25">
      <c r="B166" s="45"/>
      <c r="C166" s="45"/>
      <c r="D166" s="45"/>
      <c r="E166" s="46">
        <f t="shared" si="10"/>
        <v>0</v>
      </c>
      <c r="F166" s="46"/>
      <c r="G166" s="46">
        <f t="shared" si="11"/>
        <v>0</v>
      </c>
      <c r="H166" s="47"/>
    </row>
    <row r="167" spans="2:8" x14ac:dyDescent="0.25">
      <c r="B167" s="45"/>
      <c r="C167" s="45"/>
      <c r="D167" s="45"/>
      <c r="E167" s="46">
        <f t="shared" si="10"/>
        <v>0</v>
      </c>
      <c r="F167" s="46"/>
      <c r="G167" s="46">
        <f t="shared" si="11"/>
        <v>0</v>
      </c>
      <c r="H167" s="47"/>
    </row>
    <row r="168" spans="2:8" x14ac:dyDescent="0.25">
      <c r="B168" s="45"/>
      <c r="C168" s="45"/>
      <c r="D168" s="45"/>
      <c r="E168" s="46">
        <f t="shared" si="10"/>
        <v>0</v>
      </c>
      <c r="F168" s="46"/>
      <c r="G168" s="46">
        <f t="shared" si="11"/>
        <v>0</v>
      </c>
      <c r="H168" s="47"/>
    </row>
    <row r="169" spans="2:8" x14ac:dyDescent="0.25">
      <c r="B169" s="45"/>
      <c r="C169" s="45"/>
      <c r="D169" s="45"/>
      <c r="E169" s="46">
        <f t="shared" si="10"/>
        <v>0</v>
      </c>
      <c r="F169" s="46"/>
      <c r="G169" s="46">
        <f t="shared" si="11"/>
        <v>0</v>
      </c>
      <c r="H169" s="47"/>
    </row>
    <row r="170" spans="2:8" x14ac:dyDescent="0.25">
      <c r="B170" s="45"/>
      <c r="C170" s="45"/>
      <c r="D170" s="45"/>
      <c r="E170" s="46">
        <f t="shared" si="10"/>
        <v>0</v>
      </c>
      <c r="F170" s="46"/>
      <c r="G170" s="46">
        <f t="shared" si="11"/>
        <v>0</v>
      </c>
      <c r="H170" s="47"/>
    </row>
    <row r="171" spans="2:8" x14ac:dyDescent="0.25">
      <c r="B171" s="45"/>
      <c r="C171" s="45"/>
      <c r="D171" s="45"/>
      <c r="E171" s="46">
        <f t="shared" si="10"/>
        <v>0</v>
      </c>
      <c r="F171" s="46"/>
      <c r="G171" s="46">
        <f t="shared" si="11"/>
        <v>0</v>
      </c>
      <c r="H171" s="47"/>
    </row>
    <row r="172" spans="2:8" x14ac:dyDescent="0.25">
      <c r="B172" s="45"/>
      <c r="C172" s="45"/>
      <c r="D172" s="45"/>
      <c r="E172" s="46">
        <f t="shared" si="10"/>
        <v>0</v>
      </c>
      <c r="F172" s="46"/>
      <c r="G172" s="46">
        <f t="shared" si="11"/>
        <v>0</v>
      </c>
      <c r="H172" s="47"/>
    </row>
    <row r="173" spans="2:8" x14ac:dyDescent="0.25">
      <c r="B173" s="45"/>
      <c r="C173" s="45"/>
      <c r="D173" s="45"/>
      <c r="E173" s="46">
        <f t="shared" si="10"/>
        <v>0</v>
      </c>
      <c r="F173" s="46"/>
      <c r="G173" s="46">
        <f t="shared" si="11"/>
        <v>0</v>
      </c>
      <c r="H173" s="47"/>
    </row>
    <row r="174" spans="2:8" x14ac:dyDescent="0.25">
      <c r="B174" s="45"/>
      <c r="C174" s="45"/>
      <c r="D174" s="45"/>
      <c r="E174" s="46">
        <f t="shared" si="10"/>
        <v>0</v>
      </c>
      <c r="F174" s="46"/>
      <c r="G174" s="46">
        <f t="shared" si="11"/>
        <v>0</v>
      </c>
      <c r="H174" s="47"/>
    </row>
    <row r="175" spans="2:8" x14ac:dyDescent="0.25">
      <c r="B175" s="45"/>
      <c r="C175" s="45"/>
      <c r="D175" s="45"/>
      <c r="E175" s="46">
        <f t="shared" si="10"/>
        <v>0</v>
      </c>
      <c r="F175" s="46"/>
      <c r="G175" s="46">
        <f t="shared" si="11"/>
        <v>0</v>
      </c>
      <c r="H175" s="47"/>
    </row>
    <row r="176" spans="2:8" x14ac:dyDescent="0.25">
      <c r="B176" s="45"/>
      <c r="C176" s="45"/>
      <c r="D176" s="45"/>
      <c r="E176" s="46">
        <f t="shared" si="10"/>
        <v>0</v>
      </c>
      <c r="F176" s="46"/>
      <c r="G176" s="46">
        <f t="shared" si="11"/>
        <v>0</v>
      </c>
      <c r="H176" s="47"/>
    </row>
    <row r="177" spans="2:8" x14ac:dyDescent="0.25">
      <c r="B177" s="45"/>
      <c r="C177" s="45"/>
      <c r="D177" s="45"/>
      <c r="E177" s="46">
        <f t="shared" si="10"/>
        <v>0</v>
      </c>
      <c r="F177" s="46"/>
      <c r="G177" s="46">
        <f t="shared" si="11"/>
        <v>0</v>
      </c>
      <c r="H177" s="47"/>
    </row>
    <row r="178" spans="2:8" x14ac:dyDescent="0.25">
      <c r="B178" s="45"/>
      <c r="C178" s="45"/>
      <c r="D178" s="45"/>
      <c r="E178" s="46">
        <f t="shared" si="10"/>
        <v>0</v>
      </c>
      <c r="F178" s="46"/>
      <c r="G178" s="46">
        <f t="shared" si="11"/>
        <v>0</v>
      </c>
      <c r="H178" s="47"/>
    </row>
    <row r="179" spans="2:8" x14ac:dyDescent="0.25">
      <c r="B179" s="45"/>
      <c r="C179" s="45"/>
      <c r="D179" s="45"/>
      <c r="E179" s="46">
        <f t="shared" si="10"/>
        <v>0</v>
      </c>
      <c r="F179" s="46"/>
      <c r="G179" s="46">
        <f t="shared" si="11"/>
        <v>0</v>
      </c>
      <c r="H179" s="47"/>
    </row>
    <row r="180" spans="2:8" x14ac:dyDescent="0.25">
      <c r="B180" s="45"/>
      <c r="C180" s="45"/>
      <c r="D180" s="45"/>
      <c r="E180" s="46">
        <f t="shared" si="10"/>
        <v>0</v>
      </c>
      <c r="F180" s="46"/>
      <c r="G180" s="46">
        <f t="shared" si="11"/>
        <v>0</v>
      </c>
      <c r="H180" s="47"/>
    </row>
    <row r="181" spans="2:8" x14ac:dyDescent="0.25">
      <c r="B181" s="45"/>
      <c r="C181" s="45"/>
      <c r="D181" s="45"/>
      <c r="E181" s="46">
        <f t="shared" si="10"/>
        <v>0</v>
      </c>
      <c r="F181" s="46"/>
      <c r="G181" s="46">
        <f t="shared" si="11"/>
        <v>0</v>
      </c>
      <c r="H181" s="47"/>
    </row>
    <row r="182" spans="2:8" x14ac:dyDescent="0.25">
      <c r="B182" s="45"/>
      <c r="C182" s="45"/>
      <c r="D182" s="45"/>
      <c r="E182" s="46">
        <f t="shared" si="10"/>
        <v>0</v>
      </c>
      <c r="F182" s="46"/>
      <c r="G182" s="46">
        <f t="shared" si="11"/>
        <v>0</v>
      </c>
      <c r="H182" s="47"/>
    </row>
    <row r="183" spans="2:8" x14ac:dyDescent="0.25">
      <c r="B183" s="45"/>
      <c r="C183" s="45"/>
      <c r="D183" s="45"/>
      <c r="E183" s="46">
        <f t="shared" si="10"/>
        <v>0</v>
      </c>
      <c r="F183" s="46"/>
      <c r="G183" s="46">
        <f t="shared" si="11"/>
        <v>0</v>
      </c>
      <c r="H183" s="47"/>
    </row>
    <row r="184" spans="2:8" x14ac:dyDescent="0.25">
      <c r="B184" s="45"/>
      <c r="C184" s="45"/>
      <c r="D184" s="45"/>
      <c r="E184" s="46">
        <f t="shared" si="10"/>
        <v>0</v>
      </c>
      <c r="F184" s="46"/>
      <c r="G184" s="46">
        <f t="shared" si="11"/>
        <v>0</v>
      </c>
      <c r="H184" s="47"/>
    </row>
  </sheetData>
  <sheetProtection sheet="1" objects="1" scenarios="1" autoFilter="0"/>
  <autoFilter ref="A4:A184" xr:uid="{F99B13B6-2B0A-4DE1-803D-4D61115C0CB1}">
    <filterColumn colId="0">
      <customFilters and="1">
        <customFilter operator="notEqual" val=" "/>
      </customFilters>
    </filterColumn>
  </autoFilter>
  <mergeCells count="2">
    <mergeCell ref="A1:H1"/>
    <mergeCell ref="A2:H2"/>
  </mergeCells>
  <conditionalFormatting sqref="A5:H184">
    <cfRule type="expression" dxfId="45" priority="2">
      <formula>$A5=Subject_Property</formula>
    </cfRule>
    <cfRule type="expression" dxfId="44" priority="4">
      <formula>$A5=Subject_Property</formula>
    </cfRule>
  </conditionalFormatting>
  <conditionalFormatting sqref="C5:H183">
    <cfRule type="expression" dxfId="43" priority="3">
      <formula>$A5=""</formula>
    </cfRule>
  </conditionalFormatting>
  <conditionalFormatting sqref="C5:H184">
    <cfRule type="expression" dxfId="42"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3CE2-FC68-4CBA-A4EE-906445447668}">
  <sheetPr codeName="Sheet4">
    <tabColor theme="8" tint="0.59999389629810485"/>
  </sheetPr>
  <dimension ref="A1:T89"/>
  <sheetViews>
    <sheetView showGridLines="0" zoomScaleNormal="100" workbookViewId="0">
      <selection activeCell="P37" sqref="P37"/>
    </sheetView>
  </sheetViews>
  <sheetFormatPr defaultColWidth="12.5546875" defaultRowHeight="14.4" x14ac:dyDescent="0.3"/>
  <cols>
    <col min="1" max="5" width="12.6640625" customWidth="1"/>
    <col min="6" max="6" width="3.6640625" customWidth="1"/>
    <col min="7" max="7" width="17.6640625" customWidth="1"/>
    <col min="8" max="14" width="12.6640625" customWidth="1"/>
    <col min="15" max="15" width="12.5546875" customWidth="1"/>
  </cols>
  <sheetData>
    <row r="1" spans="1:20" ht="18" x14ac:dyDescent="0.35">
      <c r="A1" s="80" t="s">
        <v>0</v>
      </c>
      <c r="B1" s="322" t="s">
        <v>182</v>
      </c>
      <c r="C1" s="323"/>
      <c r="D1" s="323"/>
      <c r="E1" s="323"/>
      <c r="F1" s="81"/>
      <c r="H1" s="80" t="s">
        <v>1</v>
      </c>
      <c r="I1" s="82"/>
      <c r="J1" s="83"/>
      <c r="K1" s="198">
        <v>0.93420000000000003</v>
      </c>
      <c r="L1" s="85" t="s">
        <v>159</v>
      </c>
      <c r="M1" s="299">
        <v>46111</v>
      </c>
      <c r="N1" s="300"/>
      <c r="T1" t="s">
        <v>278</v>
      </c>
    </row>
    <row r="2" spans="1:20" x14ac:dyDescent="0.3">
      <c r="A2" s="80" t="s">
        <v>2</v>
      </c>
      <c r="B2" s="320" t="s">
        <v>183</v>
      </c>
      <c r="C2" s="321"/>
      <c r="D2" s="321"/>
      <c r="E2" s="313"/>
      <c r="F2" s="81"/>
      <c r="H2" s="80" t="s">
        <v>3</v>
      </c>
      <c r="I2" s="86"/>
      <c r="J2" s="83"/>
      <c r="K2" s="198">
        <v>0.95389999999999997</v>
      </c>
      <c r="L2" s="83"/>
    </row>
    <row r="3" spans="1:20" x14ac:dyDescent="0.3">
      <c r="A3" s="87" t="s">
        <v>163</v>
      </c>
      <c r="B3" s="320" t="s">
        <v>184</v>
      </c>
      <c r="C3" s="321"/>
      <c r="D3" s="321"/>
      <c r="E3" s="313"/>
      <c r="F3" s="81"/>
      <c r="H3" s="87" t="s">
        <v>4</v>
      </c>
      <c r="I3" s="86"/>
      <c r="J3" s="83"/>
      <c r="K3" s="88">
        <v>0.92760000000000009</v>
      </c>
      <c r="L3" s="83"/>
    </row>
    <row r="4" spans="1:20" x14ac:dyDescent="0.3">
      <c r="A4" s="87" t="s">
        <v>5</v>
      </c>
      <c r="B4" s="324" t="s">
        <v>185</v>
      </c>
      <c r="C4" s="325"/>
      <c r="D4" s="325"/>
      <c r="E4" s="326"/>
      <c r="F4" s="89"/>
      <c r="H4" s="87" t="s">
        <v>6</v>
      </c>
      <c r="I4" s="86"/>
      <c r="J4" s="301">
        <v>1</v>
      </c>
      <c r="K4" s="301"/>
      <c r="L4" s="301"/>
    </row>
    <row r="5" spans="1:20" x14ac:dyDescent="0.3">
      <c r="A5" s="90" t="s">
        <v>7</v>
      </c>
      <c r="B5" s="327" t="s">
        <v>216</v>
      </c>
      <c r="C5" s="328"/>
      <c r="D5" s="83"/>
      <c r="E5" s="91"/>
      <c r="F5" s="92"/>
      <c r="H5" s="87"/>
      <c r="I5" s="86"/>
      <c r="J5" s="83"/>
      <c r="K5" s="190"/>
      <c r="L5" s="83"/>
    </row>
    <row r="6" spans="1:20" x14ac:dyDescent="0.3">
      <c r="A6" s="90" t="s">
        <v>9</v>
      </c>
      <c r="B6" s="303" t="s">
        <v>186</v>
      </c>
      <c r="C6" s="313"/>
      <c r="D6" s="83"/>
      <c r="E6" s="94"/>
      <c r="F6" s="90"/>
      <c r="H6" s="87"/>
      <c r="I6" s="86"/>
      <c r="J6" s="83"/>
      <c r="K6" s="190"/>
      <c r="L6" s="83"/>
    </row>
    <row r="8" spans="1:20" x14ac:dyDescent="0.3">
      <c r="A8" s="90" t="s">
        <v>11</v>
      </c>
      <c r="B8" s="90"/>
      <c r="C8" s="303" t="s">
        <v>187</v>
      </c>
      <c r="D8" s="304"/>
      <c r="E8" s="96"/>
    </row>
    <row r="9" spans="1:20" x14ac:dyDescent="0.3">
      <c r="A9" s="90" t="s">
        <v>12</v>
      </c>
      <c r="B9" s="90"/>
      <c r="C9" s="303" t="s">
        <v>178</v>
      </c>
      <c r="D9" s="304"/>
      <c r="E9" s="96"/>
    </row>
    <row r="10" spans="1:20" x14ac:dyDescent="0.3">
      <c r="A10" s="90" t="s">
        <v>13</v>
      </c>
      <c r="B10" s="86"/>
      <c r="C10" s="303">
        <v>1980</v>
      </c>
      <c r="D10" s="304"/>
      <c r="E10" s="96"/>
    </row>
    <row r="11" spans="1:20" x14ac:dyDescent="0.3">
      <c r="A11" s="90" t="s">
        <v>14</v>
      </c>
      <c r="B11" s="86"/>
      <c r="C11" s="303">
        <v>2022</v>
      </c>
      <c r="D11" s="304"/>
      <c r="E11" s="96"/>
    </row>
    <row r="12" spans="1:20" x14ac:dyDescent="0.3">
      <c r="A12" s="90" t="s">
        <v>15</v>
      </c>
      <c r="B12" s="86"/>
      <c r="C12" s="303" t="s">
        <v>188</v>
      </c>
      <c r="D12" s="304"/>
      <c r="E12" s="96"/>
    </row>
    <row r="13" spans="1:20" x14ac:dyDescent="0.3">
      <c r="A13" s="90" t="s">
        <v>16</v>
      </c>
      <c r="B13" s="86"/>
      <c r="C13" s="303" t="s">
        <v>189</v>
      </c>
      <c r="D13" s="304"/>
      <c r="E13" s="96"/>
    </row>
    <row r="14" spans="1:20" x14ac:dyDescent="0.3">
      <c r="A14" s="87" t="s">
        <v>17</v>
      </c>
      <c r="B14" s="86"/>
      <c r="C14" s="305" t="s">
        <v>190</v>
      </c>
      <c r="D14" s="306"/>
      <c r="E14" s="96"/>
    </row>
    <row r="15" spans="1:20" x14ac:dyDescent="0.3">
      <c r="A15" s="87" t="s">
        <v>18</v>
      </c>
      <c r="B15" s="86"/>
      <c r="C15" s="311">
        <v>75</v>
      </c>
      <c r="D15" s="312"/>
      <c r="E15" s="96"/>
    </row>
    <row r="16" spans="1:20" x14ac:dyDescent="0.3">
      <c r="A16" s="87" t="s">
        <v>19</v>
      </c>
      <c r="B16" s="86"/>
      <c r="C16" s="175" t="s">
        <v>298</v>
      </c>
      <c r="D16" s="83" t="s">
        <v>20</v>
      </c>
      <c r="E16" s="96"/>
    </row>
    <row r="17" spans="1:15" x14ac:dyDescent="0.3">
      <c r="A17" s="87" t="s">
        <v>19</v>
      </c>
      <c r="B17" s="86"/>
      <c r="C17" s="175" t="s">
        <v>289</v>
      </c>
      <c r="D17" s="83" t="s">
        <v>21</v>
      </c>
      <c r="E17" s="96"/>
    </row>
    <row r="18" spans="1:15" x14ac:dyDescent="0.3">
      <c r="A18" s="87" t="s">
        <v>22</v>
      </c>
      <c r="B18" s="86"/>
      <c r="C18" s="175"/>
      <c r="D18" s="83"/>
      <c r="E18" s="96"/>
    </row>
    <row r="19" spans="1:15" x14ac:dyDescent="0.3">
      <c r="A19" s="87" t="s">
        <v>23</v>
      </c>
      <c r="B19" s="86"/>
      <c r="C19" s="175">
        <v>500</v>
      </c>
      <c r="D19" s="83" t="s">
        <v>20</v>
      </c>
      <c r="E19" s="96"/>
    </row>
    <row r="20" spans="1:15" x14ac:dyDescent="0.3">
      <c r="A20" s="98"/>
      <c r="B20" s="86"/>
      <c r="C20" s="175">
        <v>250</v>
      </c>
      <c r="D20" s="83" t="s">
        <v>21</v>
      </c>
      <c r="E20" s="96"/>
    </row>
    <row r="21" spans="1:15" x14ac:dyDescent="0.3">
      <c r="A21" s="87" t="s">
        <v>221</v>
      </c>
      <c r="B21" s="86"/>
      <c r="C21" s="175">
        <v>20</v>
      </c>
      <c r="D21" s="83"/>
      <c r="E21" s="96"/>
    </row>
    <row r="22" spans="1:15" x14ac:dyDescent="0.3">
      <c r="B22" s="96"/>
      <c r="C22" s="96"/>
      <c r="D22" s="96"/>
      <c r="E22" s="96"/>
    </row>
    <row r="23" spans="1:15" ht="15" customHeight="1" x14ac:dyDescent="0.3">
      <c r="A23" s="98" t="s">
        <v>25</v>
      </c>
      <c r="B23" s="314" t="s">
        <v>297</v>
      </c>
      <c r="C23" s="315"/>
      <c r="D23" s="315"/>
      <c r="E23" s="261"/>
      <c r="F23" s="262"/>
      <c r="G23" s="261" t="s">
        <v>290</v>
      </c>
    </row>
    <row r="24" spans="1:15" x14ac:dyDescent="0.3">
      <c r="A24" s="86"/>
      <c r="B24" s="316"/>
      <c r="C24" s="317"/>
      <c r="D24" s="317"/>
      <c r="E24" s="263"/>
      <c r="F24" s="262"/>
      <c r="G24" s="261" t="s">
        <v>291</v>
      </c>
    </row>
    <row r="25" spans="1:15" x14ac:dyDescent="0.3">
      <c r="A25" s="86"/>
      <c r="B25" s="316"/>
      <c r="C25" s="317"/>
      <c r="D25" s="317"/>
      <c r="E25" s="264">
        <v>500</v>
      </c>
      <c r="F25" s="262" t="s">
        <v>294</v>
      </c>
      <c r="G25" s="261" t="s">
        <v>292</v>
      </c>
    </row>
    <row r="26" spans="1:15" x14ac:dyDescent="0.3">
      <c r="A26" s="86"/>
      <c r="B26" s="318"/>
      <c r="C26" s="319"/>
      <c r="D26" s="319"/>
      <c r="E26" s="265">
        <v>0</v>
      </c>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00" t="s">
        <v>115</v>
      </c>
      <c r="B29" s="101" t="s">
        <v>114</v>
      </c>
      <c r="C29" s="101" t="s">
        <v>102</v>
      </c>
      <c r="D29" s="101" t="s">
        <v>105</v>
      </c>
      <c r="E29" s="101" t="s">
        <v>106</v>
      </c>
      <c r="F29" s="102"/>
      <c r="G29" s="101" t="s">
        <v>103</v>
      </c>
      <c r="H29" s="101" t="s">
        <v>104</v>
      </c>
      <c r="I29" s="101" t="s">
        <v>107</v>
      </c>
      <c r="J29" s="101" t="s">
        <v>108</v>
      </c>
      <c r="K29" s="101" t="s">
        <v>109</v>
      </c>
      <c r="L29" s="101" t="s">
        <v>110</v>
      </c>
      <c r="M29" s="101" t="s">
        <v>111</v>
      </c>
    </row>
    <row r="30" spans="1:15" x14ac:dyDescent="0.3">
      <c r="A30" s="103">
        <v>1</v>
      </c>
      <c r="B30" s="104">
        <v>1</v>
      </c>
      <c r="C30" s="257">
        <v>4</v>
      </c>
      <c r="D30" s="105">
        <v>825</v>
      </c>
      <c r="E30" s="106">
        <f>C30*D30</f>
        <v>3300</v>
      </c>
      <c r="G30" s="259">
        <v>1310</v>
      </c>
      <c r="H30" s="107">
        <f t="shared" ref="H30:H41" si="0">SUM(G30*C30)</f>
        <v>5240</v>
      </c>
      <c r="I30" s="108">
        <f>IF(ISERROR(G30/D30),"",G30/D30)</f>
        <v>1.5878787878787879</v>
      </c>
      <c r="J30" s="115">
        <f t="shared" ref="J30:J41" si="1">IF(COUNTIF($F$23:$F$26,"&lt;&gt;")&gt;1,"Select 1 Special",
 IF(K30="","",
  IF($F$26&lt;&gt;"",((K30/4)*$E$26)/12,
  IF($F$25&lt;&gt;"",$E$25/12,
  IF($F$23&lt;&gt;"",K30/12,
  IF($F$24&lt;&gt;"",(K30/2)/12,""))))))</f>
        <v>41.666666666666664</v>
      </c>
      <c r="K30" s="260">
        <v>1224.5</v>
      </c>
      <c r="L30" s="107">
        <f t="shared" ref="L30:L41" si="2">K30*C30</f>
        <v>4898</v>
      </c>
      <c r="M30" s="108">
        <f>IF(ISERROR(K30/D30),"",K30/D30)</f>
        <v>1.4842424242424241</v>
      </c>
    </row>
    <row r="31" spans="1:15" x14ac:dyDescent="0.3">
      <c r="A31" s="103">
        <v>1</v>
      </c>
      <c r="B31" s="104">
        <v>1</v>
      </c>
      <c r="C31" s="257">
        <v>2</v>
      </c>
      <c r="D31" s="105">
        <v>825</v>
      </c>
      <c r="E31" s="106">
        <f t="shared" ref="E31:E41" si="3">C31*D31</f>
        <v>1650</v>
      </c>
      <c r="G31" s="259">
        <v>1460</v>
      </c>
      <c r="H31" s="107">
        <f t="shared" si="0"/>
        <v>2920</v>
      </c>
      <c r="I31" s="108">
        <f t="shared" ref="I31:I41" si="4">IF(ISERROR(G31/D31),"",G31/D31)</f>
        <v>1.7696969696969698</v>
      </c>
      <c r="J31" s="115">
        <f t="shared" si="1"/>
        <v>41.666666666666664</v>
      </c>
      <c r="K31" s="260">
        <v>1024.5</v>
      </c>
      <c r="L31" s="107">
        <f t="shared" si="2"/>
        <v>2049</v>
      </c>
      <c r="M31" s="108">
        <f t="shared" ref="M31:M41" si="5">IF(ISERROR(K31/D31),"",K31/D31)</f>
        <v>1.2418181818181817</v>
      </c>
    </row>
    <row r="32" spans="1:15" x14ac:dyDescent="0.3">
      <c r="A32" s="103">
        <v>1</v>
      </c>
      <c r="B32" s="104">
        <v>1</v>
      </c>
      <c r="C32" s="257">
        <v>2</v>
      </c>
      <c r="D32" s="105">
        <v>905</v>
      </c>
      <c r="E32" s="106">
        <f t="shared" si="3"/>
        <v>1810</v>
      </c>
      <c r="G32" s="259">
        <v>1485</v>
      </c>
      <c r="H32" s="107">
        <f t="shared" si="0"/>
        <v>2970</v>
      </c>
      <c r="I32" s="108">
        <f t="shared" si="4"/>
        <v>1.6408839779005524</v>
      </c>
      <c r="J32" s="115">
        <f t="shared" si="1"/>
        <v>41.666666666666664</v>
      </c>
      <c r="K32" s="260">
        <v>1467.25</v>
      </c>
      <c r="L32" s="107">
        <f t="shared" si="2"/>
        <v>2934.5</v>
      </c>
      <c r="M32" s="108">
        <f t="shared" si="5"/>
        <v>1.6212707182320443</v>
      </c>
    </row>
    <row r="33" spans="1:14" x14ac:dyDescent="0.3">
      <c r="A33" s="103">
        <v>1</v>
      </c>
      <c r="B33" s="104">
        <v>2</v>
      </c>
      <c r="C33" s="257">
        <v>40</v>
      </c>
      <c r="D33" s="105">
        <v>985</v>
      </c>
      <c r="E33" s="106">
        <f t="shared" si="3"/>
        <v>39400</v>
      </c>
      <c r="G33" s="259">
        <v>1460</v>
      </c>
      <c r="H33" s="107">
        <f t="shared" si="0"/>
        <v>58400</v>
      </c>
      <c r="I33" s="108">
        <f t="shared" si="4"/>
        <v>1.4822335025380711</v>
      </c>
      <c r="J33" s="115">
        <f t="shared" si="1"/>
        <v>41.666666666666664</v>
      </c>
      <c r="K33" s="260">
        <v>1387.86</v>
      </c>
      <c r="L33" s="107">
        <f t="shared" si="2"/>
        <v>55514.399999999994</v>
      </c>
      <c r="M33" s="108">
        <f t="shared" si="5"/>
        <v>1.4089949238578678</v>
      </c>
    </row>
    <row r="34" spans="1:14" x14ac:dyDescent="0.3">
      <c r="A34" s="103">
        <v>1</v>
      </c>
      <c r="B34" s="104">
        <v>2</v>
      </c>
      <c r="C34" s="257">
        <v>11</v>
      </c>
      <c r="D34" s="105">
        <v>985</v>
      </c>
      <c r="E34" s="106">
        <f t="shared" si="3"/>
        <v>10835</v>
      </c>
      <c r="G34" s="259">
        <v>1610</v>
      </c>
      <c r="H34" s="107">
        <f t="shared" si="0"/>
        <v>17710</v>
      </c>
      <c r="I34" s="108">
        <f t="shared" si="4"/>
        <v>1.6345177664974619</v>
      </c>
      <c r="J34" s="115">
        <f t="shared" si="1"/>
        <v>41.666666666666664</v>
      </c>
      <c r="K34" s="260">
        <v>1341.09</v>
      </c>
      <c r="L34" s="107">
        <f t="shared" si="2"/>
        <v>14751.99</v>
      </c>
      <c r="M34" s="108">
        <f t="shared" si="5"/>
        <v>1.3615126903553298</v>
      </c>
    </row>
    <row r="35" spans="1:14" x14ac:dyDescent="0.3">
      <c r="A35" s="103">
        <v>1</v>
      </c>
      <c r="B35" s="104">
        <v>2</v>
      </c>
      <c r="C35" s="257">
        <v>15</v>
      </c>
      <c r="D35" s="105">
        <v>985</v>
      </c>
      <c r="E35" s="106">
        <f t="shared" si="3"/>
        <v>14775</v>
      </c>
      <c r="G35" s="259">
        <v>1555</v>
      </c>
      <c r="H35" s="107">
        <f t="shared" si="0"/>
        <v>23325</v>
      </c>
      <c r="I35" s="108">
        <f t="shared" si="4"/>
        <v>1.5786802030456852</v>
      </c>
      <c r="J35" s="115">
        <f t="shared" si="1"/>
        <v>41.666666666666664</v>
      </c>
      <c r="K35" s="260">
        <v>1279.28</v>
      </c>
      <c r="L35" s="107">
        <f t="shared" si="2"/>
        <v>19189.2</v>
      </c>
      <c r="M35" s="108">
        <f t="shared" si="5"/>
        <v>1.2987614213197969</v>
      </c>
    </row>
    <row r="36" spans="1:14" x14ac:dyDescent="0.3">
      <c r="A36" s="103">
        <v>2</v>
      </c>
      <c r="B36" s="104">
        <v>2</v>
      </c>
      <c r="C36" s="257">
        <v>5</v>
      </c>
      <c r="D36" s="105">
        <v>1350</v>
      </c>
      <c r="E36" s="106">
        <f t="shared" si="3"/>
        <v>6750</v>
      </c>
      <c r="G36" s="259">
        <v>1860</v>
      </c>
      <c r="H36" s="107">
        <f t="shared" si="0"/>
        <v>9300</v>
      </c>
      <c r="I36" s="108">
        <f t="shared" si="4"/>
        <v>1.3777777777777778</v>
      </c>
      <c r="J36" s="115">
        <f t="shared" si="1"/>
        <v>41.666666666666664</v>
      </c>
      <c r="K36" s="260">
        <v>1761.8</v>
      </c>
      <c r="L36" s="107">
        <f t="shared" si="2"/>
        <v>8809</v>
      </c>
      <c r="M36" s="108">
        <f t="shared" si="5"/>
        <v>1.305037037037037</v>
      </c>
    </row>
    <row r="37" spans="1:14" x14ac:dyDescent="0.3">
      <c r="A37" s="103">
        <v>2</v>
      </c>
      <c r="B37" s="104">
        <v>2</v>
      </c>
      <c r="C37" s="257">
        <v>13</v>
      </c>
      <c r="D37" s="105">
        <v>1350</v>
      </c>
      <c r="E37" s="106">
        <f t="shared" si="3"/>
        <v>17550</v>
      </c>
      <c r="G37" s="259">
        <v>1960</v>
      </c>
      <c r="H37" s="107">
        <f t="shared" si="0"/>
        <v>25480</v>
      </c>
      <c r="I37" s="108">
        <f t="shared" si="4"/>
        <v>1.4518518518518519</v>
      </c>
      <c r="J37" s="115">
        <f t="shared" si="1"/>
        <v>41.666666666666664</v>
      </c>
      <c r="K37" s="260">
        <v>1804.16</v>
      </c>
      <c r="L37" s="107">
        <f t="shared" si="2"/>
        <v>23454.080000000002</v>
      </c>
      <c r="M37" s="108">
        <f t="shared" si="5"/>
        <v>1.3364148148148149</v>
      </c>
    </row>
    <row r="38" spans="1:14" x14ac:dyDescent="0.3">
      <c r="A38" s="103">
        <v>2</v>
      </c>
      <c r="B38" s="104">
        <v>2</v>
      </c>
      <c r="C38" s="257">
        <v>4</v>
      </c>
      <c r="D38" s="105">
        <v>1350</v>
      </c>
      <c r="E38" s="106">
        <f t="shared" si="3"/>
        <v>5400</v>
      </c>
      <c r="G38" s="259">
        <v>1885</v>
      </c>
      <c r="H38" s="107">
        <f t="shared" si="0"/>
        <v>7540</v>
      </c>
      <c r="I38" s="108">
        <f t="shared" si="4"/>
        <v>1.3962962962962964</v>
      </c>
      <c r="J38" s="115">
        <f t="shared" si="1"/>
        <v>41.666666666666664</v>
      </c>
      <c r="K38" s="260">
        <v>1816.95</v>
      </c>
      <c r="L38" s="107">
        <f t="shared" si="2"/>
        <v>7267.8</v>
      </c>
      <c r="M38" s="108">
        <f t="shared" si="5"/>
        <v>1.3458888888888889</v>
      </c>
    </row>
    <row r="39" spans="1:14" x14ac:dyDescent="0.3">
      <c r="A39" s="103">
        <v>2</v>
      </c>
      <c r="B39" s="104">
        <v>2</v>
      </c>
      <c r="C39" s="257">
        <v>4</v>
      </c>
      <c r="D39" s="105">
        <v>985</v>
      </c>
      <c r="E39" s="106">
        <f t="shared" si="3"/>
        <v>3940</v>
      </c>
      <c r="G39" s="259">
        <v>1555</v>
      </c>
      <c r="H39" s="107">
        <f t="shared" si="0"/>
        <v>6220</v>
      </c>
      <c r="I39" s="108">
        <f t="shared" si="4"/>
        <v>1.5786802030456852</v>
      </c>
      <c r="J39" s="115">
        <f t="shared" si="1"/>
        <v>41.666666666666664</v>
      </c>
      <c r="K39" s="260">
        <v>1073.8699999999999</v>
      </c>
      <c r="L39" s="107">
        <f t="shared" si="2"/>
        <v>4295.4799999999996</v>
      </c>
      <c r="M39" s="108">
        <f t="shared" si="5"/>
        <v>1.090223350253807</v>
      </c>
    </row>
    <row r="40" spans="1:14" x14ac:dyDescent="0.3">
      <c r="A40" s="103">
        <v>2</v>
      </c>
      <c r="B40" s="104">
        <v>2</v>
      </c>
      <c r="C40" s="257">
        <v>23</v>
      </c>
      <c r="D40" s="105">
        <v>985</v>
      </c>
      <c r="E40" s="106">
        <f t="shared" si="3"/>
        <v>22655</v>
      </c>
      <c r="G40" s="259">
        <v>1710</v>
      </c>
      <c r="H40" s="107">
        <f t="shared" si="0"/>
        <v>39330</v>
      </c>
      <c r="I40" s="108">
        <f t="shared" si="4"/>
        <v>1.7360406091370559</v>
      </c>
      <c r="J40" s="115">
        <f t="shared" si="1"/>
        <v>41.666666666666664</v>
      </c>
      <c r="K40" s="260">
        <v>1324.69</v>
      </c>
      <c r="L40" s="107">
        <f t="shared" si="2"/>
        <v>30467.870000000003</v>
      </c>
      <c r="M40" s="108">
        <f t="shared" si="5"/>
        <v>1.3448629441624367</v>
      </c>
    </row>
    <row r="41" spans="1:14" x14ac:dyDescent="0.3">
      <c r="A41" s="103">
        <v>2</v>
      </c>
      <c r="B41" s="104">
        <v>2</v>
      </c>
      <c r="C41" s="257">
        <v>28</v>
      </c>
      <c r="D41" s="105">
        <v>985</v>
      </c>
      <c r="E41" s="106">
        <f t="shared" si="3"/>
        <v>27580</v>
      </c>
      <c r="G41" s="259">
        <v>1610</v>
      </c>
      <c r="H41" s="107">
        <f t="shared" si="0"/>
        <v>45080</v>
      </c>
      <c r="I41" s="108">
        <f t="shared" si="4"/>
        <v>1.6345177664974619</v>
      </c>
      <c r="J41" s="115">
        <f t="shared" si="1"/>
        <v>41.666666666666664</v>
      </c>
      <c r="K41" s="260">
        <v>1280.57</v>
      </c>
      <c r="L41" s="107">
        <f t="shared" si="2"/>
        <v>35855.96</v>
      </c>
      <c r="M41" s="108">
        <f t="shared" si="5"/>
        <v>1.3000710659898476</v>
      </c>
    </row>
    <row r="42" spans="1:14" x14ac:dyDescent="0.3">
      <c r="A42" s="308"/>
      <c r="B42" s="309"/>
      <c r="C42" s="256">
        <v>1</v>
      </c>
      <c r="D42" s="109"/>
      <c r="E42" s="109"/>
      <c r="G42" s="109"/>
      <c r="H42" s="109"/>
      <c r="I42" s="109"/>
      <c r="J42" s="110"/>
      <c r="K42" s="268"/>
      <c r="L42" s="112"/>
      <c r="M42" s="112"/>
    </row>
    <row r="43" spans="1:14" x14ac:dyDescent="0.3">
      <c r="A43" s="310" t="s">
        <v>112</v>
      </c>
      <c r="B43" s="310"/>
      <c r="C43" s="113">
        <f>SUM(C30:C42)</f>
        <v>152</v>
      </c>
      <c r="D43" s="113">
        <f>IF(ISERROR(E43/C43),"",E43/C43)</f>
        <v>1023.9802631578947</v>
      </c>
      <c r="E43" s="106">
        <f>SUM(E30:E41)</f>
        <v>155645</v>
      </c>
      <c r="G43" s="114">
        <f>IF(ISERROR(H43/C43),"",H43/C43)</f>
        <v>1602.0723684210527</v>
      </c>
      <c r="H43" s="107">
        <f>SUM(H30:H41)</f>
        <v>243515</v>
      </c>
      <c r="I43" s="108">
        <f>IF(ISERROR(H43/E43),"",H43/E43)</f>
        <v>1.5645539529056507</v>
      </c>
      <c r="J43" s="115">
        <f>IF(ISERROR(AVERAGE(J30:J41)),"",AVERAGE(J30:J41))</f>
        <v>41.666666666666671</v>
      </c>
      <c r="K43" s="107">
        <f>IF(ISERROR(L43/C43),"",L43/C43)</f>
        <v>1378.205789473684</v>
      </c>
      <c r="L43" s="107">
        <f>SUM(L30:L41)</f>
        <v>209487.27999999997</v>
      </c>
      <c r="M43" s="108">
        <f>IF(ISERROR(L43/E43),"",L43/E43)</f>
        <v>1.345930033088117</v>
      </c>
    </row>
    <row r="44" spans="1:14" x14ac:dyDescent="0.3">
      <c r="A44" s="112"/>
      <c r="B44" s="112"/>
      <c r="C44" s="112"/>
      <c r="D44" s="112"/>
      <c r="E44" s="112"/>
      <c r="F44" s="116"/>
      <c r="G44" s="117"/>
      <c r="H44" s="112"/>
      <c r="I44" s="112"/>
      <c r="J44" s="112"/>
      <c r="K44" s="112"/>
    </row>
    <row r="45" spans="1:14" x14ac:dyDescent="0.3">
      <c r="A45" s="302" t="s">
        <v>117</v>
      </c>
      <c r="B45" s="302"/>
      <c r="C45" s="302"/>
      <c r="D45" s="302"/>
      <c r="E45" s="302"/>
      <c r="F45" s="302"/>
      <c r="G45" s="302"/>
      <c r="H45" s="302"/>
      <c r="I45" s="302"/>
      <c r="J45" s="302"/>
      <c r="K45" s="302"/>
      <c r="L45" s="302"/>
      <c r="M45" s="302"/>
      <c r="N45" s="302"/>
    </row>
    <row r="46" spans="1:14" x14ac:dyDescent="0.3">
      <c r="A46" s="307"/>
      <c r="B46" s="307"/>
      <c r="C46" s="307"/>
      <c r="D46" s="307"/>
      <c r="E46" s="307"/>
      <c r="F46" s="307"/>
      <c r="G46" s="307"/>
      <c r="H46" s="307"/>
      <c r="I46" s="307"/>
      <c r="J46" s="307"/>
      <c r="K46" s="307"/>
      <c r="L46" s="307"/>
      <c r="M46" s="307"/>
      <c r="N46" s="307"/>
    </row>
    <row r="47" spans="1:14" x14ac:dyDescent="0.3">
      <c r="A47" s="307"/>
      <c r="B47" s="307"/>
      <c r="C47" s="307"/>
      <c r="D47" s="307"/>
      <c r="E47" s="307"/>
      <c r="F47" s="307"/>
      <c r="G47" s="307"/>
      <c r="H47" s="307"/>
      <c r="I47" s="307"/>
      <c r="J47" s="307"/>
      <c r="K47" s="307"/>
      <c r="L47" s="307"/>
      <c r="M47" s="307"/>
      <c r="N47" s="307"/>
    </row>
    <row r="48" spans="1:14" x14ac:dyDescent="0.3">
      <c r="A48" s="118"/>
      <c r="B48" s="118"/>
      <c r="C48" s="118"/>
      <c r="D48" s="118"/>
      <c r="E48" s="118"/>
      <c r="F48" s="118"/>
      <c r="G48" s="118"/>
      <c r="H48" s="118"/>
      <c r="I48" s="118"/>
      <c r="J48" s="118"/>
      <c r="K48" s="118"/>
      <c r="L48" s="118"/>
      <c r="M48" s="118"/>
      <c r="N48" s="118"/>
    </row>
    <row r="49" spans="1:15" x14ac:dyDescent="0.3">
      <c r="A49" s="302" t="s">
        <v>39</v>
      </c>
      <c r="B49" s="302"/>
      <c r="C49" s="302"/>
      <c r="D49" s="302"/>
      <c r="E49" s="302"/>
      <c r="F49" s="302"/>
      <c r="G49" s="302"/>
      <c r="H49" s="302"/>
      <c r="I49" s="302"/>
      <c r="J49" s="302"/>
      <c r="K49" s="302"/>
      <c r="L49" s="302"/>
      <c r="M49" s="302"/>
      <c r="N49" s="302"/>
      <c r="O49" s="119"/>
    </row>
    <row r="50" spans="1:15" x14ac:dyDescent="0.3">
      <c r="A50" t="s">
        <v>40</v>
      </c>
      <c r="C50" s="120" t="b">
        <v>0</v>
      </c>
      <c r="G50" t="s">
        <v>52</v>
      </c>
      <c r="I50" s="120" t="b">
        <v>0</v>
      </c>
    </row>
    <row r="51" spans="1:15" x14ac:dyDescent="0.3">
      <c r="A51" t="s">
        <v>41</v>
      </c>
      <c r="C51" s="120" t="b">
        <v>1</v>
      </c>
      <c r="G51" t="s">
        <v>60</v>
      </c>
      <c r="I51" s="120" t="b">
        <v>1</v>
      </c>
      <c r="J51" s="98" t="s">
        <v>26</v>
      </c>
      <c r="K51" s="121" t="s">
        <v>27</v>
      </c>
      <c r="L51" s="121" t="s">
        <v>28</v>
      </c>
      <c r="M51" s="121" t="s">
        <v>29</v>
      </c>
      <c r="N51" s="121" t="s">
        <v>30</v>
      </c>
    </row>
    <row r="52" spans="1:15" x14ac:dyDescent="0.3">
      <c r="A52" t="s">
        <v>42</v>
      </c>
      <c r="C52" s="120" t="b">
        <v>0</v>
      </c>
      <c r="G52" t="s">
        <v>53</v>
      </c>
      <c r="I52" s="120" t="b">
        <v>1</v>
      </c>
      <c r="J52" s="86" t="s">
        <v>31</v>
      </c>
      <c r="K52" s="122"/>
      <c r="L52" s="122"/>
      <c r="M52" s="122"/>
      <c r="N52" s="122"/>
    </row>
    <row r="53" spans="1:15" x14ac:dyDescent="0.3">
      <c r="A53" t="s">
        <v>90</v>
      </c>
      <c r="C53" s="120" t="b">
        <v>0</v>
      </c>
      <c r="G53" t="s">
        <v>54</v>
      </c>
      <c r="I53" s="120" t="b">
        <v>0</v>
      </c>
      <c r="J53" s="86" t="s">
        <v>32</v>
      </c>
      <c r="K53" s="122"/>
      <c r="L53" s="122"/>
      <c r="M53" s="122"/>
      <c r="N53" s="122"/>
    </row>
    <row r="54" spans="1:15" x14ac:dyDescent="0.3">
      <c r="A54" t="s">
        <v>43</v>
      </c>
      <c r="C54" s="120" t="b">
        <v>0</v>
      </c>
      <c r="G54" t="s">
        <v>55</v>
      </c>
      <c r="I54" s="120" t="b">
        <v>1</v>
      </c>
      <c r="J54" s="86" t="s">
        <v>33</v>
      </c>
      <c r="K54" s="122"/>
      <c r="L54" s="122"/>
      <c r="M54" s="122"/>
      <c r="N54" s="122"/>
    </row>
    <row r="55" spans="1:15" x14ac:dyDescent="0.3">
      <c r="A55" t="s">
        <v>44</v>
      </c>
      <c r="C55" s="120" t="b">
        <v>1</v>
      </c>
      <c r="G55" t="s">
        <v>56</v>
      </c>
      <c r="I55" s="120" t="b">
        <v>1</v>
      </c>
      <c r="J55" s="86" t="s">
        <v>34</v>
      </c>
      <c r="K55" s="122"/>
      <c r="L55" s="122"/>
      <c r="M55" s="122"/>
      <c r="N55" s="122"/>
    </row>
    <row r="56" spans="1:15" x14ac:dyDescent="0.3">
      <c r="A56" t="s">
        <v>45</v>
      </c>
      <c r="C56" s="120" t="b">
        <v>0</v>
      </c>
      <c r="G56" t="s">
        <v>92</v>
      </c>
      <c r="I56" s="120" t="b">
        <v>0</v>
      </c>
      <c r="J56" s="86" t="s">
        <v>35</v>
      </c>
      <c r="K56" s="123"/>
      <c r="L56" s="123"/>
      <c r="M56" s="122"/>
      <c r="N56" s="123"/>
    </row>
    <row r="57" spans="1:15" x14ac:dyDescent="0.3">
      <c r="A57" t="s">
        <v>46</v>
      </c>
      <c r="C57" s="120" t="b">
        <v>1</v>
      </c>
      <c r="G57" t="s">
        <v>57</v>
      </c>
      <c r="I57" s="120" t="b">
        <v>1</v>
      </c>
      <c r="J57" s="124" t="s">
        <v>36</v>
      </c>
      <c r="K57" s="123"/>
      <c r="L57" s="123"/>
      <c r="M57" s="122"/>
      <c r="N57" s="122"/>
    </row>
    <row r="58" spans="1:15" x14ac:dyDescent="0.3">
      <c r="A58" t="s">
        <v>47</v>
      </c>
      <c r="C58" s="120" t="b">
        <v>1</v>
      </c>
      <c r="G58" t="s">
        <v>58</v>
      </c>
      <c r="I58" s="120"/>
      <c r="J58" s="124" t="s">
        <v>37</v>
      </c>
      <c r="K58" s="123"/>
      <c r="L58" s="123"/>
      <c r="M58" s="122"/>
      <c r="N58" s="122"/>
    </row>
    <row r="59" spans="1:15" x14ac:dyDescent="0.3">
      <c r="A59" t="s">
        <v>48</v>
      </c>
      <c r="C59" s="120" t="b">
        <v>0</v>
      </c>
      <c r="G59" t="s">
        <v>93</v>
      </c>
      <c r="I59" s="120"/>
      <c r="J59" s="124" t="s">
        <v>38</v>
      </c>
      <c r="K59" s="125"/>
      <c r="L59" s="125"/>
      <c r="M59" s="126"/>
      <c r="N59" s="126"/>
    </row>
    <row r="60" spans="1:15" x14ac:dyDescent="0.3">
      <c r="A60" t="s">
        <v>49</v>
      </c>
      <c r="C60" s="120" t="b">
        <v>1</v>
      </c>
      <c r="G60" t="s">
        <v>59</v>
      </c>
      <c r="I60" s="120" t="b">
        <v>0</v>
      </c>
    </row>
    <row r="61" spans="1:15" x14ac:dyDescent="0.3">
      <c r="A61" t="s">
        <v>50</v>
      </c>
      <c r="C61" s="120" t="b">
        <v>0</v>
      </c>
      <c r="G61" t="s">
        <v>61</v>
      </c>
      <c r="I61" s="120" t="b">
        <v>1</v>
      </c>
    </row>
    <row r="62" spans="1:15" x14ac:dyDescent="0.3">
      <c r="A62" t="s">
        <v>51</v>
      </c>
      <c r="C62" s="120"/>
      <c r="G62" t="s">
        <v>91</v>
      </c>
      <c r="I62" s="120" t="b">
        <v>0</v>
      </c>
    </row>
    <row r="64" spans="1:15" x14ac:dyDescent="0.3">
      <c r="A64" s="302" t="s">
        <v>94</v>
      </c>
      <c r="B64" s="302"/>
      <c r="C64" s="302"/>
      <c r="D64" s="302"/>
      <c r="E64" s="302"/>
      <c r="F64" s="302"/>
      <c r="G64" s="302"/>
      <c r="H64" s="302"/>
      <c r="I64" s="302"/>
      <c r="J64" s="302"/>
      <c r="K64" s="302"/>
      <c r="L64" s="302"/>
      <c r="M64" s="302"/>
      <c r="N64" s="302"/>
      <c r="O64" s="119"/>
    </row>
    <row r="65" spans="1:15" x14ac:dyDescent="0.3">
      <c r="A65" t="s">
        <v>95</v>
      </c>
      <c r="C65" s="120" t="b">
        <v>1</v>
      </c>
      <c r="G65" t="s">
        <v>173</v>
      </c>
      <c r="I65" s="120" t="b">
        <v>1</v>
      </c>
    </row>
    <row r="66" spans="1:15" x14ac:dyDescent="0.3">
      <c r="A66" t="s">
        <v>96</v>
      </c>
      <c r="C66" s="120" t="b">
        <v>1</v>
      </c>
      <c r="G66" t="s">
        <v>99</v>
      </c>
      <c r="I66" s="120" t="b">
        <v>1</v>
      </c>
    </row>
    <row r="67" spans="1:15" x14ac:dyDescent="0.3">
      <c r="A67" t="s">
        <v>97</v>
      </c>
      <c r="C67" s="120" t="b">
        <v>0</v>
      </c>
      <c r="I67" s="120"/>
    </row>
    <row r="68" spans="1:15" x14ac:dyDescent="0.3">
      <c r="C68" s="127"/>
      <c r="G68" t="s">
        <v>100</v>
      </c>
      <c r="I68" s="120" t="b">
        <v>1</v>
      </c>
    </row>
    <row r="69" spans="1:15" x14ac:dyDescent="0.3">
      <c r="G69" t="s">
        <v>101</v>
      </c>
      <c r="I69" s="120" t="b">
        <v>1</v>
      </c>
    </row>
    <row r="70" spans="1:15" x14ac:dyDescent="0.3">
      <c r="I70" s="127"/>
    </row>
    <row r="71" spans="1:15" x14ac:dyDescent="0.3">
      <c r="A71" s="302" t="s">
        <v>62</v>
      </c>
      <c r="B71" s="302"/>
      <c r="C71" s="302"/>
      <c r="D71" s="302"/>
      <c r="E71" s="302"/>
      <c r="F71" s="302"/>
      <c r="G71" s="302"/>
      <c r="H71" s="302"/>
      <c r="I71" s="302"/>
      <c r="J71" s="302"/>
      <c r="K71" s="302"/>
      <c r="L71" s="302"/>
      <c r="M71" s="302"/>
      <c r="N71" s="302"/>
      <c r="O71" s="119"/>
    </row>
    <row r="72" spans="1:15" x14ac:dyDescent="0.3">
      <c r="A72" t="s">
        <v>63</v>
      </c>
      <c r="C72" s="120" t="b">
        <v>1</v>
      </c>
    </row>
    <row r="73" spans="1:15" x14ac:dyDescent="0.3">
      <c r="A73" t="s">
        <v>64</v>
      </c>
      <c r="C73" s="120" t="b">
        <v>0</v>
      </c>
    </row>
    <row r="74" spans="1:15" x14ac:dyDescent="0.3">
      <c r="A74" t="s">
        <v>65</v>
      </c>
      <c r="C74" s="120"/>
    </row>
    <row r="76" spans="1:15" x14ac:dyDescent="0.3">
      <c r="A76" s="302" t="s">
        <v>161</v>
      </c>
      <c r="B76" s="302"/>
      <c r="C76" s="302"/>
      <c r="D76" s="302"/>
      <c r="E76" s="302"/>
      <c r="F76" s="302"/>
      <c r="G76" s="302"/>
      <c r="H76" s="302"/>
      <c r="I76" s="302"/>
      <c r="J76" s="302"/>
      <c r="K76" s="302"/>
      <c r="L76" s="302"/>
      <c r="M76" s="302"/>
      <c r="N76" s="302"/>
      <c r="O76" s="119"/>
    </row>
    <row r="77" spans="1:15" x14ac:dyDescent="0.3">
      <c r="A77" t="s">
        <v>67</v>
      </c>
      <c r="C77" s="120" t="b">
        <v>0</v>
      </c>
      <c r="D77" s="120"/>
      <c r="G77" t="s">
        <v>79</v>
      </c>
      <c r="I77" s="120" t="b">
        <v>1</v>
      </c>
    </row>
    <row r="78" spans="1:15" x14ac:dyDescent="0.3">
      <c r="A78" t="s">
        <v>68</v>
      </c>
      <c r="C78" s="120" t="b">
        <v>0</v>
      </c>
      <c r="D78" s="120"/>
      <c r="G78" t="s">
        <v>80</v>
      </c>
      <c r="I78" s="120" t="b">
        <v>1</v>
      </c>
    </row>
    <row r="79" spans="1:15" x14ac:dyDescent="0.3">
      <c r="A79" t="s">
        <v>69</v>
      </c>
      <c r="C79" s="120" t="b">
        <v>0</v>
      </c>
      <c r="D79" s="120"/>
      <c r="G79" t="s">
        <v>81</v>
      </c>
      <c r="I79" s="120"/>
    </row>
    <row r="80" spans="1:15" x14ac:dyDescent="0.3">
      <c r="A80" t="s">
        <v>70</v>
      </c>
      <c r="C80" s="120" t="b">
        <v>1</v>
      </c>
      <c r="D80" s="120"/>
      <c r="G80" t="s">
        <v>82</v>
      </c>
      <c r="I80" s="120" t="b">
        <v>0</v>
      </c>
    </row>
    <row r="81" spans="1:9" x14ac:dyDescent="0.3">
      <c r="A81" t="s">
        <v>71</v>
      </c>
      <c r="C81" s="120" t="b">
        <v>1</v>
      </c>
      <c r="D81" s="120"/>
      <c r="G81" t="s">
        <v>83</v>
      </c>
      <c r="I81" s="120" t="b">
        <v>1</v>
      </c>
    </row>
    <row r="82" spans="1:9" x14ac:dyDescent="0.3">
      <c r="A82" t="s">
        <v>72</v>
      </c>
      <c r="C82" s="120"/>
      <c r="D82" s="120"/>
      <c r="G82" t="s">
        <v>84</v>
      </c>
      <c r="I82" s="120" t="b">
        <v>0</v>
      </c>
    </row>
    <row r="83" spans="1:9" x14ac:dyDescent="0.3">
      <c r="A83" t="s">
        <v>73</v>
      </c>
      <c r="C83" s="120" t="b">
        <v>1</v>
      </c>
      <c r="D83" s="120"/>
      <c r="G83" t="s">
        <v>85</v>
      </c>
      <c r="I83" s="120"/>
    </row>
    <row r="84" spans="1:9" x14ac:dyDescent="0.3">
      <c r="A84" t="s">
        <v>74</v>
      </c>
      <c r="C84" s="120" t="b">
        <v>1</v>
      </c>
      <c r="D84" s="120"/>
      <c r="G84" t="s">
        <v>86</v>
      </c>
      <c r="I84" s="120" t="b">
        <v>0</v>
      </c>
    </row>
    <row r="85" spans="1:9" x14ac:dyDescent="0.3">
      <c r="A85" t="s">
        <v>172</v>
      </c>
      <c r="C85" s="120" t="b">
        <v>1</v>
      </c>
      <c r="D85" s="120"/>
      <c r="G85" t="s">
        <v>87</v>
      </c>
      <c r="I85" s="120" t="b">
        <v>0</v>
      </c>
    </row>
    <row r="86" spans="1:9" x14ac:dyDescent="0.3">
      <c r="A86" t="s">
        <v>75</v>
      </c>
      <c r="C86" s="120" t="b">
        <v>0</v>
      </c>
      <c r="D86" s="120"/>
      <c r="G86" t="s">
        <v>88</v>
      </c>
      <c r="I86" s="120" t="b">
        <v>0</v>
      </c>
    </row>
    <row r="87" spans="1:9" x14ac:dyDescent="0.3">
      <c r="A87" t="s">
        <v>76</v>
      </c>
      <c r="C87" s="120" t="b">
        <v>1</v>
      </c>
      <c r="D87" s="120"/>
      <c r="G87" t="s">
        <v>116</v>
      </c>
      <c r="I87" s="120" t="b">
        <v>0</v>
      </c>
    </row>
    <row r="88" spans="1:9" x14ac:dyDescent="0.3">
      <c r="A88" t="s">
        <v>77</v>
      </c>
      <c r="C88" s="120" t="b">
        <v>1</v>
      </c>
      <c r="D88" s="120"/>
      <c r="G88" t="s">
        <v>89</v>
      </c>
      <c r="I88" s="120" t="b">
        <v>1</v>
      </c>
    </row>
    <row r="89" spans="1:9" x14ac:dyDescent="0.3">
      <c r="A89" t="s">
        <v>78</v>
      </c>
      <c r="D89" s="120" t="b">
        <v>1</v>
      </c>
      <c r="G89" t="s">
        <v>176</v>
      </c>
      <c r="I89" s="120" t="b">
        <v>0</v>
      </c>
    </row>
  </sheetData>
  <sheetProtection sheet="1" objects="1" scenarios="1"/>
  <mergeCells count="26">
    <mergeCell ref="B3:E3"/>
    <mergeCell ref="B2:E2"/>
    <mergeCell ref="B1:E1"/>
    <mergeCell ref="B4:E4"/>
    <mergeCell ref="B5:C5"/>
    <mergeCell ref="C11:D11"/>
    <mergeCell ref="C12:D12"/>
    <mergeCell ref="C15:D15"/>
    <mergeCell ref="B6:C6"/>
    <mergeCell ref="B23:D26"/>
    <mergeCell ref="M1:N1"/>
    <mergeCell ref="J4:L4"/>
    <mergeCell ref="A76:N76"/>
    <mergeCell ref="A71:N71"/>
    <mergeCell ref="A64:N64"/>
    <mergeCell ref="A49:N49"/>
    <mergeCell ref="C13:D13"/>
    <mergeCell ref="C14:D14"/>
    <mergeCell ref="A45:N45"/>
    <mergeCell ref="A46:N47"/>
    <mergeCell ref="A42:B42"/>
    <mergeCell ref="A43:B43"/>
    <mergeCell ref="A28:N28"/>
    <mergeCell ref="C8:D8"/>
    <mergeCell ref="C9:D9"/>
    <mergeCell ref="C10:D10"/>
  </mergeCells>
  <conditionalFormatting sqref="E25">
    <cfRule type="expression" dxfId="41" priority="2">
      <formula>$F$25&gt;""</formula>
    </cfRule>
  </conditionalFormatting>
  <conditionalFormatting sqref="E26">
    <cfRule type="expression" dxfId="40" priority="1">
      <formula>$F$26&gt;""</formula>
    </cfRule>
  </conditionalFormatting>
  <conditionalFormatting sqref="G23 G25:G26">
    <cfRule type="expression" dxfId="39" priority="5">
      <formula>$F$24&gt;""</formula>
    </cfRule>
  </conditionalFormatting>
  <conditionalFormatting sqref="G23:G24 G26">
    <cfRule type="expression" dxfId="38" priority="4">
      <formula>$F$25&gt;""</formula>
    </cfRule>
  </conditionalFormatting>
  <conditionalFormatting sqref="G23:G25">
    <cfRule type="expression" dxfId="37" priority="3">
      <formula>$F$26&gt;""</formula>
    </cfRule>
  </conditionalFormatting>
  <conditionalFormatting sqref="G24:G26">
    <cfRule type="expression" dxfId="36" priority="6">
      <formula>$F$23&gt;""</formula>
    </cfRule>
  </conditionalFormatting>
  <dataValidations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41" xr:uid="{48162471-CA91-47A8-AF52-72CFC5C22ADD}">
      <formula1>1</formula1>
      <formula2>10000</formula2>
    </dataValidation>
    <dataValidation type="list" allowBlank="1" showInputMessage="1" showErrorMessage="1" promptTitle="Select ONLY 1" sqref="F23:F26" xr:uid="{9FD77780-3EE4-4F5A-9447-5DCF79338ED3}">
      <formula1>"X"</formula1>
    </dataValidation>
  </dataValidations>
  <printOptions horizontalCentered="1"/>
  <pageMargins left="0.2" right="0.2" top="1.5" bottom="0.75" header="0.3" footer="0.3"/>
  <pageSetup scale="58" orientation="portrait" r:id="rId1"/>
  <headerFooter>
    <oddHeader>&amp;L&amp;G</oddHeader>
  </headerFooter>
  <rowBreaks count="1" manualBreakCount="1">
    <brk id="48" max="13" man="1"/>
  </rowBreaks>
  <ignoredErrors>
    <ignoredError sqref="D43"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10</xdr:col>
                    <xdr:colOff>213360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10</xdr:col>
                    <xdr:colOff>213360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10</xdr:col>
                    <xdr:colOff>213360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10</xdr:col>
                    <xdr:colOff>213360</xdr:colOff>
                    <xdr:row>53</xdr:row>
                    <xdr:rowOff>160020</xdr:rowOff>
                  </from>
                  <to>
                    <xdr:col>10</xdr:col>
                    <xdr:colOff>502920</xdr:colOff>
                    <xdr:row>55</xdr:row>
                    <xdr:rowOff>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11</xdr:col>
                    <xdr:colOff>213360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11</xdr:col>
                    <xdr:colOff>213360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11</xdr:col>
                    <xdr:colOff>213360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11</xdr:col>
                    <xdr:colOff>213360</xdr:colOff>
                    <xdr:row>53</xdr:row>
                    <xdr:rowOff>160020</xdr:rowOff>
                  </from>
                  <to>
                    <xdr:col>11</xdr:col>
                    <xdr:colOff>502920</xdr:colOff>
                    <xdr:row>55</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12</xdr:col>
                    <xdr:colOff>213360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12</xdr:col>
                    <xdr:colOff>213360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13</xdr:col>
                    <xdr:colOff>213360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13</xdr:col>
                    <xdr:colOff>213360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12</xdr:col>
                    <xdr:colOff>213360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13</xdr:col>
                    <xdr:colOff>213360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12</xdr:col>
                    <xdr:colOff>213360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1053" r:id="rId20" name="Check Box 29">
              <controlPr defaultSize="0" autoFill="0" autoLine="0" autoPict="0">
                <anchor moveWithCells="1">
                  <from>
                    <xdr:col>13</xdr:col>
                    <xdr:colOff>213360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12</xdr:col>
                    <xdr:colOff>213360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1076" r:id="rId22" name="Check Box 52">
              <controlPr defaultSize="0" autoFill="0" autoLine="0" autoPict="0">
                <anchor moveWithCells="1">
                  <from>
                    <xdr:col>12</xdr:col>
                    <xdr:colOff>213360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1079" r:id="rId23" name="Check Box 55">
              <controlPr defaultSize="0" autoFill="0" autoLine="0" autoPict="0">
                <anchor moveWithCells="1">
                  <from>
                    <xdr:col>12</xdr:col>
                    <xdr:colOff>213360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1082" r:id="rId24" name="Check Box 58">
              <controlPr defaultSize="0" autoFill="0" autoLine="0" autoPict="0">
                <anchor moveWithCells="1">
                  <from>
                    <xdr:col>13</xdr:col>
                    <xdr:colOff>213360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1085" r:id="rId25" name="Check Box 61">
              <controlPr defaultSize="0" autoFill="0" autoLine="0" autoPict="0">
                <anchor moveWithCells="1">
                  <from>
                    <xdr:col>13</xdr:col>
                    <xdr:colOff>213360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13</xdr:col>
                    <xdr:colOff>213360</xdr:colOff>
                    <xdr:row>57</xdr:row>
                    <xdr:rowOff>160020</xdr:rowOff>
                  </from>
                  <to>
                    <xdr:col>13</xdr:col>
                    <xdr:colOff>502920</xdr:colOff>
                    <xdr:row>59</xdr:row>
                    <xdr:rowOff>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2</xdr:col>
                    <xdr:colOff>251460</xdr:colOff>
                    <xdr:row>48</xdr:row>
                    <xdr:rowOff>175260</xdr:rowOff>
                  </from>
                  <to>
                    <xdr:col>2</xdr:col>
                    <xdr:colOff>541020</xdr:colOff>
                    <xdr:row>50</xdr:row>
                    <xdr:rowOff>30480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2</xdr:col>
                    <xdr:colOff>251460</xdr:colOff>
                    <xdr:row>49</xdr:row>
                    <xdr:rowOff>175260</xdr:rowOff>
                  </from>
                  <to>
                    <xdr:col>2</xdr:col>
                    <xdr:colOff>541020</xdr:colOff>
                    <xdr:row>51</xdr:row>
                    <xdr:rowOff>30480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2</xdr:col>
                    <xdr:colOff>251460</xdr:colOff>
                    <xdr:row>50</xdr:row>
                    <xdr:rowOff>175260</xdr:rowOff>
                  </from>
                  <to>
                    <xdr:col>2</xdr:col>
                    <xdr:colOff>541020</xdr:colOff>
                    <xdr:row>52</xdr:row>
                    <xdr:rowOff>30480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2</xdr:col>
                    <xdr:colOff>251460</xdr:colOff>
                    <xdr:row>51</xdr:row>
                    <xdr:rowOff>175260</xdr:rowOff>
                  </from>
                  <to>
                    <xdr:col>2</xdr:col>
                    <xdr:colOff>541020</xdr:colOff>
                    <xdr:row>53</xdr:row>
                    <xdr:rowOff>30480</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2</xdr:col>
                    <xdr:colOff>251460</xdr:colOff>
                    <xdr:row>52</xdr:row>
                    <xdr:rowOff>175260</xdr:rowOff>
                  </from>
                  <to>
                    <xdr:col>2</xdr:col>
                    <xdr:colOff>541020</xdr:colOff>
                    <xdr:row>54</xdr:row>
                    <xdr:rowOff>30480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2</xdr:col>
                    <xdr:colOff>251460</xdr:colOff>
                    <xdr:row>53</xdr:row>
                    <xdr:rowOff>175260</xdr:rowOff>
                  </from>
                  <to>
                    <xdr:col>2</xdr:col>
                    <xdr:colOff>541020</xdr:colOff>
                    <xdr:row>55</xdr:row>
                    <xdr:rowOff>30480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2</xdr:col>
                    <xdr:colOff>251460</xdr:colOff>
                    <xdr:row>54</xdr:row>
                    <xdr:rowOff>175260</xdr:rowOff>
                  </from>
                  <to>
                    <xdr:col>2</xdr:col>
                    <xdr:colOff>541020</xdr:colOff>
                    <xdr:row>56</xdr:row>
                    <xdr:rowOff>30480</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2</xdr:col>
                    <xdr:colOff>251460</xdr:colOff>
                    <xdr:row>55</xdr:row>
                    <xdr:rowOff>175260</xdr:rowOff>
                  </from>
                  <to>
                    <xdr:col>2</xdr:col>
                    <xdr:colOff>541020</xdr:colOff>
                    <xdr:row>57</xdr:row>
                    <xdr:rowOff>30480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2</xdr:col>
                    <xdr:colOff>251460</xdr:colOff>
                    <xdr:row>56</xdr:row>
                    <xdr:rowOff>175260</xdr:rowOff>
                  </from>
                  <to>
                    <xdr:col>2</xdr:col>
                    <xdr:colOff>541020</xdr:colOff>
                    <xdr:row>58</xdr:row>
                    <xdr:rowOff>30480</xdr:rowOff>
                  </to>
                </anchor>
              </controlPr>
            </control>
          </mc:Choice>
        </mc:AlternateContent>
        <mc:AlternateContent xmlns:mc="http://schemas.openxmlformats.org/markup-compatibility/2006">
          <mc:Choice Requires="x14">
            <control shapeId="1099" r:id="rId36" name="Check Box 75">
              <controlPr defaultSize="0" autoFill="0" autoLine="0" autoPict="0">
                <anchor moveWithCells="1">
                  <from>
                    <xdr:col>2</xdr:col>
                    <xdr:colOff>251460</xdr:colOff>
                    <xdr:row>57</xdr:row>
                    <xdr:rowOff>175260</xdr:rowOff>
                  </from>
                  <to>
                    <xdr:col>2</xdr:col>
                    <xdr:colOff>541020</xdr:colOff>
                    <xdr:row>59</xdr:row>
                    <xdr:rowOff>30480</xdr:rowOff>
                  </to>
                </anchor>
              </controlPr>
            </control>
          </mc:Choice>
        </mc:AlternateContent>
        <mc:AlternateContent xmlns:mc="http://schemas.openxmlformats.org/markup-compatibility/2006">
          <mc:Choice Requires="x14">
            <control shapeId="1100" r:id="rId37" name="Check Box 76">
              <controlPr defaultSize="0" autoFill="0" autoLine="0" autoPict="0">
                <anchor moveWithCells="1">
                  <from>
                    <xdr:col>2</xdr:col>
                    <xdr:colOff>251460</xdr:colOff>
                    <xdr:row>58</xdr:row>
                    <xdr:rowOff>175260</xdr:rowOff>
                  </from>
                  <to>
                    <xdr:col>2</xdr:col>
                    <xdr:colOff>541020</xdr:colOff>
                    <xdr:row>60</xdr:row>
                    <xdr:rowOff>30480</xdr:rowOff>
                  </to>
                </anchor>
              </controlPr>
            </control>
          </mc:Choice>
        </mc:AlternateContent>
        <mc:AlternateContent xmlns:mc="http://schemas.openxmlformats.org/markup-compatibility/2006">
          <mc:Choice Requires="x14">
            <control shapeId="1101" r:id="rId38" name="Check Box 77">
              <controlPr defaultSize="0" autoFill="0" autoLine="0" autoPict="0">
                <anchor moveWithCells="1">
                  <from>
                    <xdr:col>2</xdr:col>
                    <xdr:colOff>251460</xdr:colOff>
                    <xdr:row>59</xdr:row>
                    <xdr:rowOff>175260</xdr:rowOff>
                  </from>
                  <to>
                    <xdr:col>2</xdr:col>
                    <xdr:colOff>541020</xdr:colOff>
                    <xdr:row>61</xdr:row>
                    <xdr:rowOff>30480</xdr:rowOff>
                  </to>
                </anchor>
              </controlPr>
            </control>
          </mc:Choice>
        </mc:AlternateContent>
        <mc:AlternateContent xmlns:mc="http://schemas.openxmlformats.org/markup-compatibility/2006">
          <mc:Choice Requires="x14">
            <control shapeId="1102" r:id="rId39" name="Check Box 78">
              <controlPr defaultSize="0" autoFill="0" autoLine="0" autoPict="0">
                <anchor moveWithCells="1">
                  <from>
                    <xdr:col>2</xdr:col>
                    <xdr:colOff>251460</xdr:colOff>
                    <xdr:row>60</xdr:row>
                    <xdr:rowOff>175260</xdr:rowOff>
                  </from>
                  <to>
                    <xdr:col>2</xdr:col>
                    <xdr:colOff>541020</xdr:colOff>
                    <xdr:row>62</xdr:row>
                    <xdr:rowOff>30480</xdr:rowOff>
                  </to>
                </anchor>
              </controlPr>
            </control>
          </mc:Choice>
        </mc:AlternateContent>
        <mc:AlternateContent xmlns:mc="http://schemas.openxmlformats.org/markup-compatibility/2006">
          <mc:Choice Requires="x14">
            <control shapeId="1103" r:id="rId40" name="Check Box 79">
              <controlPr defaultSize="0" autoFill="0" autoLine="0" autoPict="0">
                <anchor moveWithCells="1">
                  <from>
                    <xdr:col>8</xdr:col>
                    <xdr:colOff>228600</xdr:colOff>
                    <xdr:row>48</xdr:row>
                    <xdr:rowOff>175260</xdr:rowOff>
                  </from>
                  <to>
                    <xdr:col>8</xdr:col>
                    <xdr:colOff>518160</xdr:colOff>
                    <xdr:row>50</xdr:row>
                    <xdr:rowOff>30480</xdr:rowOff>
                  </to>
                </anchor>
              </controlPr>
            </control>
          </mc:Choice>
        </mc:AlternateContent>
        <mc:AlternateContent xmlns:mc="http://schemas.openxmlformats.org/markup-compatibility/2006">
          <mc:Choice Requires="x14">
            <control shapeId="1104" r:id="rId41" name="Check Box 80">
              <controlPr defaultSize="0" autoFill="0" autoLine="0" autoPict="0">
                <anchor moveWithCells="1">
                  <from>
                    <xdr:col>8</xdr:col>
                    <xdr:colOff>228600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1105" r:id="rId42" name="Check Box 81">
              <controlPr defaultSize="0" autoFill="0" autoLine="0" autoPict="0">
                <anchor moveWithCells="1">
                  <from>
                    <xdr:col>8</xdr:col>
                    <xdr:colOff>228600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1106" r:id="rId43" name="Check Box 82">
              <controlPr defaultSize="0" autoFill="0" autoLine="0" autoPict="0">
                <anchor moveWithCells="1">
                  <from>
                    <xdr:col>8</xdr:col>
                    <xdr:colOff>228600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1107" r:id="rId44" name="Check Box 83">
              <controlPr defaultSize="0" autoFill="0" autoLine="0" autoPict="0">
                <anchor moveWithCells="1">
                  <from>
                    <xdr:col>8</xdr:col>
                    <xdr:colOff>228600</xdr:colOff>
                    <xdr:row>52</xdr:row>
                    <xdr:rowOff>175260</xdr:rowOff>
                  </from>
                  <to>
                    <xdr:col>8</xdr:col>
                    <xdr:colOff>518160</xdr:colOff>
                    <xdr:row>54</xdr:row>
                    <xdr:rowOff>30480</xdr:rowOff>
                  </to>
                </anchor>
              </controlPr>
            </control>
          </mc:Choice>
        </mc:AlternateContent>
        <mc:AlternateContent xmlns:mc="http://schemas.openxmlformats.org/markup-compatibility/2006">
          <mc:Choice Requires="x14">
            <control shapeId="1108" r:id="rId45" name="Check Box 84">
              <controlPr defaultSize="0" autoFill="0" autoLine="0" autoPict="0">
                <anchor moveWithCells="1">
                  <from>
                    <xdr:col>8</xdr:col>
                    <xdr:colOff>228600</xdr:colOff>
                    <xdr:row>53</xdr:row>
                    <xdr:rowOff>175260</xdr:rowOff>
                  </from>
                  <to>
                    <xdr:col>8</xdr:col>
                    <xdr:colOff>518160</xdr:colOff>
                    <xdr:row>55</xdr:row>
                    <xdr:rowOff>30480</xdr:rowOff>
                  </to>
                </anchor>
              </controlPr>
            </control>
          </mc:Choice>
        </mc:AlternateContent>
        <mc:AlternateContent xmlns:mc="http://schemas.openxmlformats.org/markup-compatibility/2006">
          <mc:Choice Requires="x14">
            <control shapeId="1109" r:id="rId46" name="Check Box 85">
              <controlPr defaultSize="0" autoFill="0" autoLine="0" autoPict="0">
                <anchor moveWithCells="1">
                  <from>
                    <xdr:col>8</xdr:col>
                    <xdr:colOff>228600</xdr:colOff>
                    <xdr:row>54</xdr:row>
                    <xdr:rowOff>175260</xdr:rowOff>
                  </from>
                  <to>
                    <xdr:col>8</xdr:col>
                    <xdr:colOff>518160</xdr:colOff>
                    <xdr:row>56</xdr:row>
                    <xdr:rowOff>30480</xdr:rowOff>
                  </to>
                </anchor>
              </controlPr>
            </control>
          </mc:Choice>
        </mc:AlternateContent>
        <mc:AlternateContent xmlns:mc="http://schemas.openxmlformats.org/markup-compatibility/2006">
          <mc:Choice Requires="x14">
            <control shapeId="1110" r:id="rId47" name="Check Box 86">
              <controlPr defaultSize="0" autoFill="0" autoLine="0" autoPict="0">
                <anchor moveWithCells="1">
                  <from>
                    <xdr:col>8</xdr:col>
                    <xdr:colOff>228600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8</xdr:col>
                    <xdr:colOff>228600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1112" r:id="rId49" name="Check Box 88">
              <controlPr defaultSize="0" autoFill="0" autoLine="0" autoPict="0">
                <anchor moveWithCells="1">
                  <from>
                    <xdr:col>8</xdr:col>
                    <xdr:colOff>228600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1113" r:id="rId50" name="Check Box 89">
              <controlPr defaultSize="0" autoFill="0" autoLine="0" autoPict="0">
                <anchor moveWithCells="1">
                  <from>
                    <xdr:col>8</xdr:col>
                    <xdr:colOff>228600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1114" r:id="rId51" name="Check Box 90">
              <controlPr defaultSize="0" autoFill="0" autoLine="0" autoPict="0">
                <anchor moveWithCells="1">
                  <from>
                    <xdr:col>8</xdr:col>
                    <xdr:colOff>228600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1115" r:id="rId52" name="Check Box 91">
              <controlPr defaultSize="0" autoFill="0" autoLine="0" autoPict="0">
                <anchor moveWithCells="1">
                  <from>
                    <xdr:col>8</xdr:col>
                    <xdr:colOff>228600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1116" r:id="rId53" name="Check Box 92">
              <controlPr defaultSize="0" autoFill="0" autoLine="0" autoPict="0">
                <anchor moveWithCells="1">
                  <from>
                    <xdr:col>2</xdr:col>
                    <xdr:colOff>228600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1117" r:id="rId54" name="Check Box 93">
              <controlPr defaultSize="0" autoFill="0" autoLine="0" autoPict="0">
                <anchor moveWithCells="1">
                  <from>
                    <xdr:col>2</xdr:col>
                    <xdr:colOff>228600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2</xdr:col>
                    <xdr:colOff>228600</xdr:colOff>
                    <xdr:row>65</xdr:row>
                    <xdr:rowOff>175260</xdr:rowOff>
                  </from>
                  <to>
                    <xdr:col>2</xdr:col>
                    <xdr:colOff>541020</xdr:colOff>
                    <xdr:row>67</xdr:row>
                    <xdr:rowOff>7620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8</xdr:col>
                    <xdr:colOff>213360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8</xdr:col>
                    <xdr:colOff>213360</xdr:colOff>
                    <xdr:row>65</xdr:row>
                    <xdr:rowOff>0</xdr:rowOff>
                  </from>
                  <to>
                    <xdr:col>8</xdr:col>
                    <xdr:colOff>502920</xdr:colOff>
                    <xdr:row>66</xdr:row>
                    <xdr:rowOff>30480</xdr:rowOff>
                  </to>
                </anchor>
              </controlPr>
            </control>
          </mc:Choice>
        </mc:AlternateContent>
        <mc:AlternateContent xmlns:mc="http://schemas.openxmlformats.org/markup-compatibility/2006">
          <mc:Choice Requires="x14">
            <control shapeId="1122" r:id="rId58" name="Check Box 98">
              <controlPr defaultSize="0" autoFill="0" autoLine="0" autoPict="0">
                <anchor moveWithCells="1">
                  <from>
                    <xdr:col>8</xdr:col>
                    <xdr:colOff>213360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1123" r:id="rId59" name="Check Box 99">
              <controlPr defaultSize="0" autoFill="0" autoLine="0" autoPict="0">
                <anchor moveWithCells="1">
                  <from>
                    <xdr:col>8</xdr:col>
                    <xdr:colOff>213360</xdr:colOff>
                    <xdr:row>68</xdr:row>
                    <xdr:rowOff>0</xdr:rowOff>
                  </from>
                  <to>
                    <xdr:col>8</xdr:col>
                    <xdr:colOff>502920</xdr:colOff>
                    <xdr:row>69</xdr:row>
                    <xdr:rowOff>30480</xdr:rowOff>
                  </to>
                </anchor>
              </controlPr>
            </control>
          </mc:Choice>
        </mc:AlternateContent>
        <mc:AlternateContent xmlns:mc="http://schemas.openxmlformats.org/markup-compatibility/2006">
          <mc:Choice Requires="x14">
            <control shapeId="1124" r:id="rId60" name="Check Box 100">
              <controlPr defaultSize="0" autoFill="0" autoLine="0" autoPict="0">
                <anchor moveWithCells="1">
                  <from>
                    <xdr:col>2</xdr:col>
                    <xdr:colOff>228600</xdr:colOff>
                    <xdr:row>70</xdr:row>
                    <xdr:rowOff>175260</xdr:rowOff>
                  </from>
                  <to>
                    <xdr:col>2</xdr:col>
                    <xdr:colOff>541020</xdr:colOff>
                    <xdr:row>72</xdr:row>
                    <xdr:rowOff>30480</xdr:rowOff>
                  </to>
                </anchor>
              </controlPr>
            </control>
          </mc:Choice>
        </mc:AlternateContent>
        <mc:AlternateContent xmlns:mc="http://schemas.openxmlformats.org/markup-compatibility/2006">
          <mc:Choice Requires="x14">
            <control shapeId="1125" r:id="rId61" name="Check Box 101">
              <controlPr defaultSize="0" autoFill="0" autoLine="0" autoPict="0">
                <anchor moveWithCells="1">
                  <from>
                    <xdr:col>2</xdr:col>
                    <xdr:colOff>228600</xdr:colOff>
                    <xdr:row>71</xdr:row>
                    <xdr:rowOff>175260</xdr:rowOff>
                  </from>
                  <to>
                    <xdr:col>2</xdr:col>
                    <xdr:colOff>541020</xdr:colOff>
                    <xdr:row>73</xdr:row>
                    <xdr:rowOff>30480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2</xdr:col>
                    <xdr:colOff>228600</xdr:colOff>
                    <xdr:row>72</xdr:row>
                    <xdr:rowOff>175260</xdr:rowOff>
                  </from>
                  <to>
                    <xdr:col>2</xdr:col>
                    <xdr:colOff>541020</xdr:colOff>
                    <xdr:row>74</xdr:row>
                    <xdr:rowOff>30480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3</xdr:col>
                    <xdr:colOff>228600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3</xdr:col>
                    <xdr:colOff>228600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3</xdr:col>
                    <xdr:colOff>228600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3</xdr:col>
                    <xdr:colOff>228600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3</xdr:col>
                    <xdr:colOff>228600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3</xdr:col>
                    <xdr:colOff>228600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3</xdr:col>
                    <xdr:colOff>228600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3</xdr:col>
                    <xdr:colOff>228600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3</xdr:col>
                    <xdr:colOff>228600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3</xdr:col>
                    <xdr:colOff>228600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137" r:id="rId73" name="Check Box 113">
              <controlPr defaultSize="0" autoFill="0" autoLine="0" autoPict="0">
                <anchor moveWithCells="1">
                  <from>
                    <xdr:col>3</xdr:col>
                    <xdr:colOff>228600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138" r:id="rId74" name="Check Box 114">
              <controlPr defaultSize="0" autoFill="0" autoLine="0" autoPict="0">
                <anchor moveWithCells="1">
                  <from>
                    <xdr:col>3</xdr:col>
                    <xdr:colOff>228600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139" r:id="rId75" name="Check Box 115">
              <controlPr defaultSize="0" autoFill="0" autoLine="0" autoPict="0">
                <anchor moveWithCells="1">
                  <from>
                    <xdr:col>3</xdr:col>
                    <xdr:colOff>228600</xdr:colOff>
                    <xdr:row>87</xdr:row>
                    <xdr:rowOff>175260</xdr:rowOff>
                  </from>
                  <to>
                    <xdr:col>3</xdr:col>
                    <xdr:colOff>533400</xdr:colOff>
                    <xdr:row>89</xdr:row>
                    <xdr:rowOff>30480</xdr:rowOff>
                  </to>
                </anchor>
              </controlPr>
            </control>
          </mc:Choice>
        </mc:AlternateContent>
        <mc:AlternateContent xmlns:mc="http://schemas.openxmlformats.org/markup-compatibility/2006">
          <mc:Choice Requires="x14">
            <control shapeId="1140" r:id="rId76" name="Check Box 116">
              <controlPr defaultSize="0" autoFill="0" autoLine="0" autoPict="0">
                <anchor moveWithCells="1">
                  <from>
                    <xdr:col>8</xdr:col>
                    <xdr:colOff>228600</xdr:colOff>
                    <xdr:row>75</xdr:row>
                    <xdr:rowOff>175260</xdr:rowOff>
                  </from>
                  <to>
                    <xdr:col>8</xdr:col>
                    <xdr:colOff>533400</xdr:colOff>
                    <xdr:row>77</xdr:row>
                    <xdr:rowOff>30480</xdr:rowOff>
                  </to>
                </anchor>
              </controlPr>
            </control>
          </mc:Choice>
        </mc:AlternateContent>
        <mc:AlternateContent xmlns:mc="http://schemas.openxmlformats.org/markup-compatibility/2006">
          <mc:Choice Requires="x14">
            <control shapeId="1141" r:id="rId77" name="Check Box 117">
              <controlPr defaultSize="0" autoFill="0" autoLine="0" autoPict="0">
                <anchor moveWithCells="1">
                  <from>
                    <xdr:col>8</xdr:col>
                    <xdr:colOff>228600</xdr:colOff>
                    <xdr:row>76</xdr:row>
                    <xdr:rowOff>175260</xdr:rowOff>
                  </from>
                  <to>
                    <xdr:col>8</xdr:col>
                    <xdr:colOff>533400</xdr:colOff>
                    <xdr:row>78</xdr:row>
                    <xdr:rowOff>30480</xdr:rowOff>
                  </to>
                </anchor>
              </controlPr>
            </control>
          </mc:Choice>
        </mc:AlternateContent>
        <mc:AlternateContent xmlns:mc="http://schemas.openxmlformats.org/markup-compatibility/2006">
          <mc:Choice Requires="x14">
            <control shapeId="1142" r:id="rId78" name="Check Box 118">
              <controlPr defaultSize="0" autoFill="0" autoLine="0" autoPict="0">
                <anchor moveWithCells="1">
                  <from>
                    <xdr:col>8</xdr:col>
                    <xdr:colOff>228600</xdr:colOff>
                    <xdr:row>77</xdr:row>
                    <xdr:rowOff>175260</xdr:rowOff>
                  </from>
                  <to>
                    <xdr:col>8</xdr:col>
                    <xdr:colOff>533400</xdr:colOff>
                    <xdr:row>79</xdr:row>
                    <xdr:rowOff>30480</xdr:rowOff>
                  </to>
                </anchor>
              </controlPr>
            </control>
          </mc:Choice>
        </mc:AlternateContent>
        <mc:AlternateContent xmlns:mc="http://schemas.openxmlformats.org/markup-compatibility/2006">
          <mc:Choice Requires="x14">
            <control shapeId="1143" r:id="rId79" name="Check Box 119">
              <controlPr defaultSize="0" autoFill="0" autoLine="0" autoPict="0">
                <anchor moveWithCells="1">
                  <from>
                    <xdr:col>8</xdr:col>
                    <xdr:colOff>228600</xdr:colOff>
                    <xdr:row>78</xdr:row>
                    <xdr:rowOff>175260</xdr:rowOff>
                  </from>
                  <to>
                    <xdr:col>8</xdr:col>
                    <xdr:colOff>533400</xdr:colOff>
                    <xdr:row>80</xdr:row>
                    <xdr:rowOff>30480</xdr:rowOff>
                  </to>
                </anchor>
              </controlPr>
            </control>
          </mc:Choice>
        </mc:AlternateContent>
        <mc:AlternateContent xmlns:mc="http://schemas.openxmlformats.org/markup-compatibility/2006">
          <mc:Choice Requires="x14">
            <control shapeId="1144" r:id="rId80" name="Check Box 120">
              <controlPr defaultSize="0" autoFill="0" autoLine="0" autoPict="0">
                <anchor moveWithCells="1">
                  <from>
                    <xdr:col>8</xdr:col>
                    <xdr:colOff>228600</xdr:colOff>
                    <xdr:row>79</xdr:row>
                    <xdr:rowOff>175260</xdr:rowOff>
                  </from>
                  <to>
                    <xdr:col>8</xdr:col>
                    <xdr:colOff>533400</xdr:colOff>
                    <xdr:row>81</xdr:row>
                    <xdr:rowOff>30480</xdr:rowOff>
                  </to>
                </anchor>
              </controlPr>
            </control>
          </mc:Choice>
        </mc:AlternateContent>
        <mc:AlternateContent xmlns:mc="http://schemas.openxmlformats.org/markup-compatibility/2006">
          <mc:Choice Requires="x14">
            <control shapeId="1145" r:id="rId81" name="Check Box 121">
              <controlPr defaultSize="0" autoFill="0" autoLine="0" autoPict="0">
                <anchor moveWithCells="1">
                  <from>
                    <xdr:col>8</xdr:col>
                    <xdr:colOff>228600</xdr:colOff>
                    <xdr:row>80</xdr:row>
                    <xdr:rowOff>175260</xdr:rowOff>
                  </from>
                  <to>
                    <xdr:col>8</xdr:col>
                    <xdr:colOff>533400</xdr:colOff>
                    <xdr:row>82</xdr:row>
                    <xdr:rowOff>30480</xdr:rowOff>
                  </to>
                </anchor>
              </controlPr>
            </control>
          </mc:Choice>
        </mc:AlternateContent>
        <mc:AlternateContent xmlns:mc="http://schemas.openxmlformats.org/markup-compatibility/2006">
          <mc:Choice Requires="x14">
            <control shapeId="1146" r:id="rId82" name="Check Box 122">
              <controlPr defaultSize="0" autoFill="0" autoLine="0" autoPict="0">
                <anchor moveWithCells="1">
                  <from>
                    <xdr:col>8</xdr:col>
                    <xdr:colOff>228600</xdr:colOff>
                    <xdr:row>81</xdr:row>
                    <xdr:rowOff>175260</xdr:rowOff>
                  </from>
                  <to>
                    <xdr:col>8</xdr:col>
                    <xdr:colOff>533400</xdr:colOff>
                    <xdr:row>83</xdr:row>
                    <xdr:rowOff>30480</xdr:rowOff>
                  </to>
                </anchor>
              </controlPr>
            </control>
          </mc:Choice>
        </mc:AlternateContent>
        <mc:AlternateContent xmlns:mc="http://schemas.openxmlformats.org/markup-compatibility/2006">
          <mc:Choice Requires="x14">
            <control shapeId="1147" r:id="rId83" name="Check Box 123">
              <controlPr defaultSize="0" autoFill="0" autoLine="0" autoPict="0">
                <anchor moveWithCells="1">
                  <from>
                    <xdr:col>8</xdr:col>
                    <xdr:colOff>228600</xdr:colOff>
                    <xdr:row>82</xdr:row>
                    <xdr:rowOff>175260</xdr:rowOff>
                  </from>
                  <to>
                    <xdr:col>8</xdr:col>
                    <xdr:colOff>533400</xdr:colOff>
                    <xdr:row>84</xdr:row>
                    <xdr:rowOff>30480</xdr:rowOff>
                  </to>
                </anchor>
              </controlPr>
            </control>
          </mc:Choice>
        </mc:AlternateContent>
        <mc:AlternateContent xmlns:mc="http://schemas.openxmlformats.org/markup-compatibility/2006">
          <mc:Choice Requires="x14">
            <control shapeId="1148" r:id="rId84" name="Check Box 124">
              <controlPr defaultSize="0" autoFill="0" autoLine="0" autoPict="0">
                <anchor moveWithCells="1">
                  <from>
                    <xdr:col>8</xdr:col>
                    <xdr:colOff>228600</xdr:colOff>
                    <xdr:row>83</xdr:row>
                    <xdr:rowOff>175260</xdr:rowOff>
                  </from>
                  <to>
                    <xdr:col>8</xdr:col>
                    <xdr:colOff>533400</xdr:colOff>
                    <xdr:row>85</xdr:row>
                    <xdr:rowOff>30480</xdr:rowOff>
                  </to>
                </anchor>
              </controlPr>
            </control>
          </mc:Choice>
        </mc:AlternateContent>
        <mc:AlternateContent xmlns:mc="http://schemas.openxmlformats.org/markup-compatibility/2006">
          <mc:Choice Requires="x14">
            <control shapeId="1149" r:id="rId85" name="Check Box 125">
              <controlPr defaultSize="0" autoFill="0" autoLine="0" autoPict="0">
                <anchor moveWithCells="1">
                  <from>
                    <xdr:col>8</xdr:col>
                    <xdr:colOff>228600</xdr:colOff>
                    <xdr:row>84</xdr:row>
                    <xdr:rowOff>175260</xdr:rowOff>
                  </from>
                  <to>
                    <xdr:col>8</xdr:col>
                    <xdr:colOff>533400</xdr:colOff>
                    <xdr:row>86</xdr:row>
                    <xdr:rowOff>30480</xdr:rowOff>
                  </to>
                </anchor>
              </controlPr>
            </control>
          </mc:Choice>
        </mc:AlternateContent>
        <mc:AlternateContent xmlns:mc="http://schemas.openxmlformats.org/markup-compatibility/2006">
          <mc:Choice Requires="x14">
            <control shapeId="1150" r:id="rId86" name="Check Box 126">
              <controlPr defaultSize="0" autoFill="0" autoLine="0" autoPict="0">
                <anchor moveWithCells="1">
                  <from>
                    <xdr:col>8</xdr:col>
                    <xdr:colOff>228600</xdr:colOff>
                    <xdr:row>85</xdr:row>
                    <xdr:rowOff>175260</xdr:rowOff>
                  </from>
                  <to>
                    <xdr:col>8</xdr:col>
                    <xdr:colOff>533400</xdr:colOff>
                    <xdr:row>87</xdr:row>
                    <xdr:rowOff>30480</xdr:rowOff>
                  </to>
                </anchor>
              </controlPr>
            </control>
          </mc:Choice>
        </mc:AlternateContent>
        <mc:AlternateContent xmlns:mc="http://schemas.openxmlformats.org/markup-compatibility/2006">
          <mc:Choice Requires="x14">
            <control shapeId="1151" r:id="rId87" name="Check Box 127">
              <controlPr defaultSize="0" autoFill="0" autoLine="0" autoPict="0">
                <anchor moveWithCells="1">
                  <from>
                    <xdr:col>8</xdr:col>
                    <xdr:colOff>228600</xdr:colOff>
                    <xdr:row>86</xdr:row>
                    <xdr:rowOff>175260</xdr:rowOff>
                  </from>
                  <to>
                    <xdr:col>8</xdr:col>
                    <xdr:colOff>533400</xdr:colOff>
                    <xdr:row>88</xdr:row>
                    <xdr:rowOff>30480</xdr:rowOff>
                  </to>
                </anchor>
              </controlPr>
            </control>
          </mc:Choice>
        </mc:AlternateContent>
        <mc:AlternateContent xmlns:mc="http://schemas.openxmlformats.org/markup-compatibility/2006">
          <mc:Choice Requires="x14">
            <control shapeId="1156" r:id="rId88" name="Check Box 132">
              <controlPr defaultSize="0" autoFill="0" autoLine="0" autoPict="0">
                <anchor moveWithCells="1">
                  <from>
                    <xdr:col>10</xdr:col>
                    <xdr:colOff>213360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1157" r:id="rId89" name="Check Box 133">
              <controlPr defaultSize="0" autoFill="0" autoLine="0" autoPict="0">
                <anchor moveWithCells="1">
                  <from>
                    <xdr:col>10</xdr:col>
                    <xdr:colOff>213360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1158" r:id="rId90" name="Check Box 134">
              <controlPr defaultSize="0" autoFill="0" autoLine="0" autoPict="0">
                <anchor moveWithCells="1">
                  <from>
                    <xdr:col>10</xdr:col>
                    <xdr:colOff>213360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1159" r:id="rId91" name="Check Box 135">
              <controlPr defaultSize="0" autoFill="0" autoLine="0" autoPict="0">
                <anchor moveWithCells="1">
                  <from>
                    <xdr:col>10</xdr:col>
                    <xdr:colOff>213360</xdr:colOff>
                    <xdr:row>53</xdr:row>
                    <xdr:rowOff>160020</xdr:rowOff>
                  </from>
                  <to>
                    <xdr:col>10</xdr:col>
                    <xdr:colOff>502920</xdr:colOff>
                    <xdr:row>55</xdr:row>
                    <xdr:rowOff>0</xdr:rowOff>
                  </to>
                </anchor>
              </controlPr>
            </control>
          </mc:Choice>
        </mc:AlternateContent>
        <mc:AlternateContent xmlns:mc="http://schemas.openxmlformats.org/markup-compatibility/2006">
          <mc:Choice Requires="x14">
            <control shapeId="1160" r:id="rId92" name="Check Box 136">
              <controlPr defaultSize="0" autoFill="0" autoLine="0" autoPict="0">
                <anchor moveWithCells="1">
                  <from>
                    <xdr:col>11</xdr:col>
                    <xdr:colOff>213360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11</xdr:col>
                    <xdr:colOff>213360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11</xdr:col>
                    <xdr:colOff>213360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11</xdr:col>
                    <xdr:colOff>213360</xdr:colOff>
                    <xdr:row>53</xdr:row>
                    <xdr:rowOff>160020</xdr:rowOff>
                  </from>
                  <to>
                    <xdr:col>11</xdr:col>
                    <xdr:colOff>502920</xdr:colOff>
                    <xdr:row>55</xdr:row>
                    <xdr:rowOff>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12</xdr:col>
                    <xdr:colOff>213360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12</xdr:col>
                    <xdr:colOff>213360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13</xdr:col>
                    <xdr:colOff>213360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13</xdr:col>
                    <xdr:colOff>213360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1168" r:id="rId100" name="Check Box 144">
              <controlPr defaultSize="0" autoFill="0" autoLine="0" autoPict="0">
                <anchor moveWithCells="1">
                  <from>
                    <xdr:col>12</xdr:col>
                    <xdr:colOff>213360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1169" r:id="rId101" name="Check Box 145">
              <controlPr defaultSize="0" autoFill="0" autoLine="0" autoPict="0">
                <anchor moveWithCells="1">
                  <from>
                    <xdr:col>13</xdr:col>
                    <xdr:colOff>213360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1170" r:id="rId102" name="Check Box 146">
              <controlPr defaultSize="0" autoFill="0" autoLine="0" autoPict="0">
                <anchor moveWithCells="1">
                  <from>
                    <xdr:col>12</xdr:col>
                    <xdr:colOff>213360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1171" r:id="rId103" name="Check Box 147">
              <controlPr defaultSize="0" autoFill="0" autoLine="0" autoPict="0">
                <anchor moveWithCells="1">
                  <from>
                    <xdr:col>13</xdr:col>
                    <xdr:colOff>213360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1172" r:id="rId104" name="Check Box 148">
              <controlPr defaultSize="0" autoFill="0" autoLine="0" autoPict="0">
                <anchor moveWithCells="1">
                  <from>
                    <xdr:col>12</xdr:col>
                    <xdr:colOff>213360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1173" r:id="rId105" name="Check Box 149">
              <controlPr defaultSize="0" autoFill="0" autoLine="0" autoPict="0">
                <anchor moveWithCells="1">
                  <from>
                    <xdr:col>12</xdr:col>
                    <xdr:colOff>213360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1174" r:id="rId106" name="Check Box 150">
              <controlPr defaultSize="0" autoFill="0" autoLine="0" autoPict="0">
                <anchor moveWithCells="1">
                  <from>
                    <xdr:col>12</xdr:col>
                    <xdr:colOff>213360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1175" r:id="rId107" name="Check Box 151">
              <controlPr defaultSize="0" autoFill="0" autoLine="0" autoPict="0">
                <anchor moveWithCells="1">
                  <from>
                    <xdr:col>13</xdr:col>
                    <xdr:colOff>213360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1176" r:id="rId108" name="Check Box 152">
              <controlPr defaultSize="0" autoFill="0" autoLine="0" autoPict="0">
                <anchor moveWithCells="1">
                  <from>
                    <xdr:col>13</xdr:col>
                    <xdr:colOff>213360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1177" r:id="rId109" name="Check Box 153">
              <controlPr defaultSize="0" autoFill="0" autoLine="0" autoPict="0">
                <anchor moveWithCells="1">
                  <from>
                    <xdr:col>13</xdr:col>
                    <xdr:colOff>213360</xdr:colOff>
                    <xdr:row>57</xdr:row>
                    <xdr:rowOff>160020</xdr:rowOff>
                  </from>
                  <to>
                    <xdr:col>13</xdr:col>
                    <xdr:colOff>502920</xdr:colOff>
                    <xdr:row>59</xdr:row>
                    <xdr:rowOff>0</xdr:rowOff>
                  </to>
                </anchor>
              </controlPr>
            </control>
          </mc:Choice>
        </mc:AlternateContent>
        <mc:AlternateContent xmlns:mc="http://schemas.openxmlformats.org/markup-compatibility/2006">
          <mc:Choice Requires="x14">
            <control shapeId="1178" r:id="rId110" name="Check Box 154">
              <controlPr defaultSize="0" autoFill="0" autoLine="0" autoPict="0">
                <anchor moveWithCells="1">
                  <from>
                    <xdr:col>2</xdr:col>
                    <xdr:colOff>251460</xdr:colOff>
                    <xdr:row>48</xdr:row>
                    <xdr:rowOff>175260</xdr:rowOff>
                  </from>
                  <to>
                    <xdr:col>2</xdr:col>
                    <xdr:colOff>541020</xdr:colOff>
                    <xdr:row>50</xdr:row>
                    <xdr:rowOff>30480</xdr:rowOff>
                  </to>
                </anchor>
              </controlPr>
            </control>
          </mc:Choice>
        </mc:AlternateContent>
        <mc:AlternateContent xmlns:mc="http://schemas.openxmlformats.org/markup-compatibility/2006">
          <mc:Choice Requires="x14">
            <control shapeId="1179" r:id="rId111" name="Check Box 155">
              <controlPr defaultSize="0" autoFill="0" autoLine="0" autoPict="0">
                <anchor moveWithCells="1">
                  <from>
                    <xdr:col>2</xdr:col>
                    <xdr:colOff>251460</xdr:colOff>
                    <xdr:row>49</xdr:row>
                    <xdr:rowOff>175260</xdr:rowOff>
                  </from>
                  <to>
                    <xdr:col>2</xdr:col>
                    <xdr:colOff>541020</xdr:colOff>
                    <xdr:row>51</xdr:row>
                    <xdr:rowOff>30480</xdr:rowOff>
                  </to>
                </anchor>
              </controlPr>
            </control>
          </mc:Choice>
        </mc:AlternateContent>
        <mc:AlternateContent xmlns:mc="http://schemas.openxmlformats.org/markup-compatibility/2006">
          <mc:Choice Requires="x14">
            <control shapeId="1180" r:id="rId112" name="Check Box 156">
              <controlPr defaultSize="0" autoFill="0" autoLine="0" autoPict="0">
                <anchor moveWithCells="1">
                  <from>
                    <xdr:col>2</xdr:col>
                    <xdr:colOff>251460</xdr:colOff>
                    <xdr:row>50</xdr:row>
                    <xdr:rowOff>175260</xdr:rowOff>
                  </from>
                  <to>
                    <xdr:col>2</xdr:col>
                    <xdr:colOff>541020</xdr:colOff>
                    <xdr:row>52</xdr:row>
                    <xdr:rowOff>30480</xdr:rowOff>
                  </to>
                </anchor>
              </controlPr>
            </control>
          </mc:Choice>
        </mc:AlternateContent>
        <mc:AlternateContent xmlns:mc="http://schemas.openxmlformats.org/markup-compatibility/2006">
          <mc:Choice Requires="x14">
            <control shapeId="1181" r:id="rId113" name="Check Box 157">
              <controlPr defaultSize="0" autoFill="0" autoLine="0" autoPict="0">
                <anchor moveWithCells="1">
                  <from>
                    <xdr:col>2</xdr:col>
                    <xdr:colOff>251460</xdr:colOff>
                    <xdr:row>51</xdr:row>
                    <xdr:rowOff>175260</xdr:rowOff>
                  </from>
                  <to>
                    <xdr:col>2</xdr:col>
                    <xdr:colOff>541020</xdr:colOff>
                    <xdr:row>53</xdr:row>
                    <xdr:rowOff>30480</xdr:rowOff>
                  </to>
                </anchor>
              </controlPr>
            </control>
          </mc:Choice>
        </mc:AlternateContent>
        <mc:AlternateContent xmlns:mc="http://schemas.openxmlformats.org/markup-compatibility/2006">
          <mc:Choice Requires="x14">
            <control shapeId="1182" r:id="rId114" name="Check Box 158">
              <controlPr defaultSize="0" autoFill="0" autoLine="0" autoPict="0">
                <anchor moveWithCells="1">
                  <from>
                    <xdr:col>2</xdr:col>
                    <xdr:colOff>251460</xdr:colOff>
                    <xdr:row>52</xdr:row>
                    <xdr:rowOff>175260</xdr:rowOff>
                  </from>
                  <to>
                    <xdr:col>2</xdr:col>
                    <xdr:colOff>541020</xdr:colOff>
                    <xdr:row>54</xdr:row>
                    <xdr:rowOff>30480</xdr:rowOff>
                  </to>
                </anchor>
              </controlPr>
            </control>
          </mc:Choice>
        </mc:AlternateContent>
        <mc:AlternateContent xmlns:mc="http://schemas.openxmlformats.org/markup-compatibility/2006">
          <mc:Choice Requires="x14">
            <control shapeId="1183" r:id="rId115" name="Check Box 159">
              <controlPr defaultSize="0" autoFill="0" autoLine="0" autoPict="0">
                <anchor moveWithCells="1">
                  <from>
                    <xdr:col>2</xdr:col>
                    <xdr:colOff>251460</xdr:colOff>
                    <xdr:row>53</xdr:row>
                    <xdr:rowOff>175260</xdr:rowOff>
                  </from>
                  <to>
                    <xdr:col>2</xdr:col>
                    <xdr:colOff>541020</xdr:colOff>
                    <xdr:row>55</xdr:row>
                    <xdr:rowOff>30480</xdr:rowOff>
                  </to>
                </anchor>
              </controlPr>
            </control>
          </mc:Choice>
        </mc:AlternateContent>
        <mc:AlternateContent xmlns:mc="http://schemas.openxmlformats.org/markup-compatibility/2006">
          <mc:Choice Requires="x14">
            <control shapeId="1184" r:id="rId116" name="Check Box 160">
              <controlPr defaultSize="0" autoFill="0" autoLine="0" autoPict="0">
                <anchor moveWithCells="1">
                  <from>
                    <xdr:col>2</xdr:col>
                    <xdr:colOff>251460</xdr:colOff>
                    <xdr:row>54</xdr:row>
                    <xdr:rowOff>175260</xdr:rowOff>
                  </from>
                  <to>
                    <xdr:col>2</xdr:col>
                    <xdr:colOff>541020</xdr:colOff>
                    <xdr:row>56</xdr:row>
                    <xdr:rowOff>30480</xdr:rowOff>
                  </to>
                </anchor>
              </controlPr>
            </control>
          </mc:Choice>
        </mc:AlternateContent>
        <mc:AlternateContent xmlns:mc="http://schemas.openxmlformats.org/markup-compatibility/2006">
          <mc:Choice Requires="x14">
            <control shapeId="1185" r:id="rId117" name="Check Box 161">
              <controlPr defaultSize="0" autoFill="0" autoLine="0" autoPict="0">
                <anchor moveWithCells="1">
                  <from>
                    <xdr:col>2</xdr:col>
                    <xdr:colOff>251460</xdr:colOff>
                    <xdr:row>55</xdr:row>
                    <xdr:rowOff>175260</xdr:rowOff>
                  </from>
                  <to>
                    <xdr:col>2</xdr:col>
                    <xdr:colOff>541020</xdr:colOff>
                    <xdr:row>57</xdr:row>
                    <xdr:rowOff>30480</xdr:rowOff>
                  </to>
                </anchor>
              </controlPr>
            </control>
          </mc:Choice>
        </mc:AlternateContent>
        <mc:AlternateContent xmlns:mc="http://schemas.openxmlformats.org/markup-compatibility/2006">
          <mc:Choice Requires="x14">
            <control shapeId="1186" r:id="rId118" name="Check Box 162">
              <controlPr defaultSize="0" autoFill="0" autoLine="0" autoPict="0">
                <anchor moveWithCells="1">
                  <from>
                    <xdr:col>2</xdr:col>
                    <xdr:colOff>251460</xdr:colOff>
                    <xdr:row>56</xdr:row>
                    <xdr:rowOff>175260</xdr:rowOff>
                  </from>
                  <to>
                    <xdr:col>2</xdr:col>
                    <xdr:colOff>541020</xdr:colOff>
                    <xdr:row>58</xdr:row>
                    <xdr:rowOff>30480</xdr:rowOff>
                  </to>
                </anchor>
              </controlPr>
            </control>
          </mc:Choice>
        </mc:AlternateContent>
        <mc:AlternateContent xmlns:mc="http://schemas.openxmlformats.org/markup-compatibility/2006">
          <mc:Choice Requires="x14">
            <control shapeId="1187" r:id="rId119" name="Check Box 163">
              <controlPr defaultSize="0" autoFill="0" autoLine="0" autoPict="0">
                <anchor moveWithCells="1">
                  <from>
                    <xdr:col>2</xdr:col>
                    <xdr:colOff>251460</xdr:colOff>
                    <xdr:row>57</xdr:row>
                    <xdr:rowOff>175260</xdr:rowOff>
                  </from>
                  <to>
                    <xdr:col>2</xdr:col>
                    <xdr:colOff>541020</xdr:colOff>
                    <xdr:row>59</xdr:row>
                    <xdr:rowOff>30480</xdr:rowOff>
                  </to>
                </anchor>
              </controlPr>
            </control>
          </mc:Choice>
        </mc:AlternateContent>
        <mc:AlternateContent xmlns:mc="http://schemas.openxmlformats.org/markup-compatibility/2006">
          <mc:Choice Requires="x14">
            <control shapeId="1188" r:id="rId120" name="Check Box 164">
              <controlPr defaultSize="0" autoFill="0" autoLine="0" autoPict="0">
                <anchor moveWithCells="1">
                  <from>
                    <xdr:col>2</xdr:col>
                    <xdr:colOff>251460</xdr:colOff>
                    <xdr:row>58</xdr:row>
                    <xdr:rowOff>175260</xdr:rowOff>
                  </from>
                  <to>
                    <xdr:col>2</xdr:col>
                    <xdr:colOff>541020</xdr:colOff>
                    <xdr:row>60</xdr:row>
                    <xdr:rowOff>30480</xdr:rowOff>
                  </to>
                </anchor>
              </controlPr>
            </control>
          </mc:Choice>
        </mc:AlternateContent>
        <mc:AlternateContent xmlns:mc="http://schemas.openxmlformats.org/markup-compatibility/2006">
          <mc:Choice Requires="x14">
            <control shapeId="1189" r:id="rId121" name="Check Box 165">
              <controlPr defaultSize="0" autoFill="0" autoLine="0" autoPict="0">
                <anchor moveWithCells="1">
                  <from>
                    <xdr:col>2</xdr:col>
                    <xdr:colOff>251460</xdr:colOff>
                    <xdr:row>59</xdr:row>
                    <xdr:rowOff>175260</xdr:rowOff>
                  </from>
                  <to>
                    <xdr:col>2</xdr:col>
                    <xdr:colOff>541020</xdr:colOff>
                    <xdr:row>61</xdr:row>
                    <xdr:rowOff>30480</xdr:rowOff>
                  </to>
                </anchor>
              </controlPr>
            </control>
          </mc:Choice>
        </mc:AlternateContent>
        <mc:AlternateContent xmlns:mc="http://schemas.openxmlformats.org/markup-compatibility/2006">
          <mc:Choice Requires="x14">
            <control shapeId="1190" r:id="rId122" name="Check Box 166">
              <controlPr defaultSize="0" autoFill="0" autoLine="0" autoPict="0">
                <anchor moveWithCells="1">
                  <from>
                    <xdr:col>2</xdr:col>
                    <xdr:colOff>251460</xdr:colOff>
                    <xdr:row>60</xdr:row>
                    <xdr:rowOff>175260</xdr:rowOff>
                  </from>
                  <to>
                    <xdr:col>2</xdr:col>
                    <xdr:colOff>541020</xdr:colOff>
                    <xdr:row>62</xdr:row>
                    <xdr:rowOff>30480</xdr:rowOff>
                  </to>
                </anchor>
              </controlPr>
            </control>
          </mc:Choice>
        </mc:AlternateContent>
        <mc:AlternateContent xmlns:mc="http://schemas.openxmlformats.org/markup-compatibility/2006">
          <mc:Choice Requires="x14">
            <control shapeId="1191" r:id="rId123" name="Check Box 167">
              <controlPr defaultSize="0" autoFill="0" autoLine="0" autoPict="0">
                <anchor moveWithCells="1">
                  <from>
                    <xdr:col>8</xdr:col>
                    <xdr:colOff>228600</xdr:colOff>
                    <xdr:row>48</xdr:row>
                    <xdr:rowOff>175260</xdr:rowOff>
                  </from>
                  <to>
                    <xdr:col>8</xdr:col>
                    <xdr:colOff>518160</xdr:colOff>
                    <xdr:row>50</xdr:row>
                    <xdr:rowOff>30480</xdr:rowOff>
                  </to>
                </anchor>
              </controlPr>
            </control>
          </mc:Choice>
        </mc:AlternateContent>
        <mc:AlternateContent xmlns:mc="http://schemas.openxmlformats.org/markup-compatibility/2006">
          <mc:Choice Requires="x14">
            <control shapeId="1192" r:id="rId124" name="Check Box 168">
              <controlPr defaultSize="0" autoFill="0" autoLine="0" autoPict="0">
                <anchor moveWithCells="1">
                  <from>
                    <xdr:col>8</xdr:col>
                    <xdr:colOff>228600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1193" r:id="rId125" name="Check Box 169">
              <controlPr defaultSize="0" autoFill="0" autoLine="0" autoPict="0">
                <anchor moveWithCells="1">
                  <from>
                    <xdr:col>8</xdr:col>
                    <xdr:colOff>228600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1194" r:id="rId126" name="Check Box 170">
              <controlPr defaultSize="0" autoFill="0" autoLine="0" autoPict="0">
                <anchor moveWithCells="1">
                  <from>
                    <xdr:col>8</xdr:col>
                    <xdr:colOff>228600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1195" r:id="rId127" name="Check Box 171">
              <controlPr defaultSize="0" autoFill="0" autoLine="0" autoPict="0">
                <anchor moveWithCells="1">
                  <from>
                    <xdr:col>8</xdr:col>
                    <xdr:colOff>228600</xdr:colOff>
                    <xdr:row>52</xdr:row>
                    <xdr:rowOff>175260</xdr:rowOff>
                  </from>
                  <to>
                    <xdr:col>8</xdr:col>
                    <xdr:colOff>518160</xdr:colOff>
                    <xdr:row>54</xdr:row>
                    <xdr:rowOff>30480</xdr:rowOff>
                  </to>
                </anchor>
              </controlPr>
            </control>
          </mc:Choice>
        </mc:AlternateContent>
        <mc:AlternateContent xmlns:mc="http://schemas.openxmlformats.org/markup-compatibility/2006">
          <mc:Choice Requires="x14">
            <control shapeId="1196" r:id="rId128" name="Check Box 172">
              <controlPr defaultSize="0" autoFill="0" autoLine="0" autoPict="0">
                <anchor moveWithCells="1">
                  <from>
                    <xdr:col>8</xdr:col>
                    <xdr:colOff>228600</xdr:colOff>
                    <xdr:row>53</xdr:row>
                    <xdr:rowOff>175260</xdr:rowOff>
                  </from>
                  <to>
                    <xdr:col>8</xdr:col>
                    <xdr:colOff>518160</xdr:colOff>
                    <xdr:row>55</xdr:row>
                    <xdr:rowOff>30480</xdr:rowOff>
                  </to>
                </anchor>
              </controlPr>
            </control>
          </mc:Choice>
        </mc:AlternateContent>
        <mc:AlternateContent xmlns:mc="http://schemas.openxmlformats.org/markup-compatibility/2006">
          <mc:Choice Requires="x14">
            <control shapeId="1197" r:id="rId129" name="Check Box 173">
              <controlPr defaultSize="0" autoFill="0" autoLine="0" autoPict="0">
                <anchor moveWithCells="1">
                  <from>
                    <xdr:col>8</xdr:col>
                    <xdr:colOff>228600</xdr:colOff>
                    <xdr:row>54</xdr:row>
                    <xdr:rowOff>175260</xdr:rowOff>
                  </from>
                  <to>
                    <xdr:col>8</xdr:col>
                    <xdr:colOff>518160</xdr:colOff>
                    <xdr:row>56</xdr:row>
                    <xdr:rowOff>30480</xdr:rowOff>
                  </to>
                </anchor>
              </controlPr>
            </control>
          </mc:Choice>
        </mc:AlternateContent>
        <mc:AlternateContent xmlns:mc="http://schemas.openxmlformats.org/markup-compatibility/2006">
          <mc:Choice Requires="x14">
            <control shapeId="1198" r:id="rId130" name="Check Box 174">
              <controlPr defaultSize="0" autoFill="0" autoLine="0" autoPict="0">
                <anchor moveWithCells="1">
                  <from>
                    <xdr:col>8</xdr:col>
                    <xdr:colOff>228600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1199" r:id="rId131" name="Check Box 175">
              <controlPr defaultSize="0" autoFill="0" autoLine="0" autoPict="0">
                <anchor moveWithCells="1">
                  <from>
                    <xdr:col>8</xdr:col>
                    <xdr:colOff>228600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1200" r:id="rId132" name="Check Box 176">
              <controlPr defaultSize="0" autoFill="0" autoLine="0" autoPict="0">
                <anchor moveWithCells="1">
                  <from>
                    <xdr:col>8</xdr:col>
                    <xdr:colOff>228600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1201" r:id="rId133" name="Check Box 177">
              <controlPr defaultSize="0" autoFill="0" autoLine="0" autoPict="0">
                <anchor moveWithCells="1">
                  <from>
                    <xdr:col>8</xdr:col>
                    <xdr:colOff>228600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1202" r:id="rId134" name="Check Box 178">
              <controlPr defaultSize="0" autoFill="0" autoLine="0" autoPict="0">
                <anchor moveWithCells="1">
                  <from>
                    <xdr:col>8</xdr:col>
                    <xdr:colOff>228600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1203" r:id="rId135" name="Check Box 179">
              <controlPr defaultSize="0" autoFill="0" autoLine="0" autoPict="0">
                <anchor moveWithCells="1">
                  <from>
                    <xdr:col>8</xdr:col>
                    <xdr:colOff>228600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1204" r:id="rId136" name="Check Box 180">
              <controlPr defaultSize="0" autoFill="0" autoLine="0" autoPict="0">
                <anchor moveWithCells="1">
                  <from>
                    <xdr:col>2</xdr:col>
                    <xdr:colOff>228600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1205" r:id="rId137" name="Check Box 181">
              <controlPr defaultSize="0" autoFill="0" autoLine="0" autoPict="0">
                <anchor moveWithCells="1">
                  <from>
                    <xdr:col>2</xdr:col>
                    <xdr:colOff>228600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1206" r:id="rId138" name="Check Box 182">
              <controlPr defaultSize="0" autoFill="0" autoLine="0" autoPict="0">
                <anchor moveWithCells="1">
                  <from>
                    <xdr:col>2</xdr:col>
                    <xdr:colOff>228600</xdr:colOff>
                    <xdr:row>65</xdr:row>
                    <xdr:rowOff>175260</xdr:rowOff>
                  </from>
                  <to>
                    <xdr:col>2</xdr:col>
                    <xdr:colOff>541020</xdr:colOff>
                    <xdr:row>67</xdr:row>
                    <xdr:rowOff>7620</xdr:rowOff>
                  </to>
                </anchor>
              </controlPr>
            </control>
          </mc:Choice>
        </mc:AlternateContent>
        <mc:AlternateContent xmlns:mc="http://schemas.openxmlformats.org/markup-compatibility/2006">
          <mc:Choice Requires="x14">
            <control shapeId="1207" r:id="rId139" name="Check Box 183">
              <controlPr defaultSize="0" autoFill="0" autoLine="0" autoPict="0">
                <anchor moveWithCells="1">
                  <from>
                    <xdr:col>8</xdr:col>
                    <xdr:colOff>213360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1208" r:id="rId140" name="Check Box 184">
              <controlPr defaultSize="0" autoFill="0" autoLine="0" autoPict="0">
                <anchor moveWithCells="1">
                  <from>
                    <xdr:col>8</xdr:col>
                    <xdr:colOff>213360</xdr:colOff>
                    <xdr:row>65</xdr:row>
                    <xdr:rowOff>0</xdr:rowOff>
                  </from>
                  <to>
                    <xdr:col>8</xdr:col>
                    <xdr:colOff>502920</xdr:colOff>
                    <xdr:row>66</xdr:row>
                    <xdr:rowOff>30480</xdr:rowOff>
                  </to>
                </anchor>
              </controlPr>
            </control>
          </mc:Choice>
        </mc:AlternateContent>
        <mc:AlternateContent xmlns:mc="http://schemas.openxmlformats.org/markup-compatibility/2006">
          <mc:Choice Requires="x14">
            <control shapeId="1209" r:id="rId141" name="Check Box 185">
              <controlPr defaultSize="0" autoFill="0" autoLine="0" autoPict="0">
                <anchor moveWithCells="1">
                  <from>
                    <xdr:col>8</xdr:col>
                    <xdr:colOff>213360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1210" r:id="rId142" name="Check Box 186">
              <controlPr defaultSize="0" autoFill="0" autoLine="0" autoPict="0">
                <anchor moveWithCells="1">
                  <from>
                    <xdr:col>8</xdr:col>
                    <xdr:colOff>213360</xdr:colOff>
                    <xdr:row>68</xdr:row>
                    <xdr:rowOff>0</xdr:rowOff>
                  </from>
                  <to>
                    <xdr:col>8</xdr:col>
                    <xdr:colOff>502920</xdr:colOff>
                    <xdr:row>69</xdr:row>
                    <xdr:rowOff>30480</xdr:rowOff>
                  </to>
                </anchor>
              </controlPr>
            </control>
          </mc:Choice>
        </mc:AlternateContent>
        <mc:AlternateContent xmlns:mc="http://schemas.openxmlformats.org/markup-compatibility/2006">
          <mc:Choice Requires="x14">
            <control shapeId="1211" r:id="rId143" name="Check Box 187">
              <controlPr defaultSize="0" autoFill="0" autoLine="0" autoPict="0">
                <anchor moveWithCells="1">
                  <from>
                    <xdr:col>2</xdr:col>
                    <xdr:colOff>228600</xdr:colOff>
                    <xdr:row>70</xdr:row>
                    <xdr:rowOff>175260</xdr:rowOff>
                  </from>
                  <to>
                    <xdr:col>2</xdr:col>
                    <xdr:colOff>541020</xdr:colOff>
                    <xdr:row>72</xdr:row>
                    <xdr:rowOff>30480</xdr:rowOff>
                  </to>
                </anchor>
              </controlPr>
            </control>
          </mc:Choice>
        </mc:AlternateContent>
        <mc:AlternateContent xmlns:mc="http://schemas.openxmlformats.org/markup-compatibility/2006">
          <mc:Choice Requires="x14">
            <control shapeId="1212" r:id="rId144" name="Check Box 188">
              <controlPr defaultSize="0" autoFill="0" autoLine="0" autoPict="0">
                <anchor moveWithCells="1">
                  <from>
                    <xdr:col>2</xdr:col>
                    <xdr:colOff>228600</xdr:colOff>
                    <xdr:row>71</xdr:row>
                    <xdr:rowOff>175260</xdr:rowOff>
                  </from>
                  <to>
                    <xdr:col>2</xdr:col>
                    <xdr:colOff>541020</xdr:colOff>
                    <xdr:row>73</xdr:row>
                    <xdr:rowOff>30480</xdr:rowOff>
                  </to>
                </anchor>
              </controlPr>
            </control>
          </mc:Choice>
        </mc:AlternateContent>
        <mc:AlternateContent xmlns:mc="http://schemas.openxmlformats.org/markup-compatibility/2006">
          <mc:Choice Requires="x14">
            <control shapeId="1213" r:id="rId145" name="Check Box 189">
              <controlPr defaultSize="0" autoFill="0" autoLine="0" autoPict="0">
                <anchor moveWithCells="1">
                  <from>
                    <xdr:col>2</xdr:col>
                    <xdr:colOff>228600</xdr:colOff>
                    <xdr:row>72</xdr:row>
                    <xdr:rowOff>175260</xdr:rowOff>
                  </from>
                  <to>
                    <xdr:col>2</xdr:col>
                    <xdr:colOff>541020</xdr:colOff>
                    <xdr:row>74</xdr:row>
                    <xdr:rowOff>30480</xdr:rowOff>
                  </to>
                </anchor>
              </controlPr>
            </control>
          </mc:Choice>
        </mc:AlternateContent>
        <mc:AlternateContent xmlns:mc="http://schemas.openxmlformats.org/markup-compatibility/2006">
          <mc:Choice Requires="x14">
            <control shapeId="1214" r:id="rId146" name="Check Box 190">
              <controlPr defaultSize="0" autoFill="0" autoLine="0" autoPict="0">
                <anchor moveWithCells="1">
                  <from>
                    <xdr:col>3</xdr:col>
                    <xdr:colOff>228600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1215" r:id="rId147" name="Check Box 191">
              <controlPr defaultSize="0" autoFill="0" autoLine="0" autoPict="0">
                <anchor moveWithCells="1">
                  <from>
                    <xdr:col>3</xdr:col>
                    <xdr:colOff>228600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1216" r:id="rId148" name="Check Box 192">
              <controlPr defaultSize="0" autoFill="0" autoLine="0" autoPict="0">
                <anchor moveWithCells="1">
                  <from>
                    <xdr:col>3</xdr:col>
                    <xdr:colOff>228600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1217" r:id="rId149" name="Check Box 193">
              <controlPr defaultSize="0" autoFill="0" autoLine="0" autoPict="0">
                <anchor moveWithCells="1">
                  <from>
                    <xdr:col>3</xdr:col>
                    <xdr:colOff>228600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1218" r:id="rId150" name="Check Box 194">
              <controlPr defaultSize="0" autoFill="0" autoLine="0" autoPict="0">
                <anchor moveWithCells="1">
                  <from>
                    <xdr:col>3</xdr:col>
                    <xdr:colOff>228600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1219" r:id="rId151" name="Check Box 195">
              <controlPr defaultSize="0" autoFill="0" autoLine="0" autoPict="0">
                <anchor moveWithCells="1">
                  <from>
                    <xdr:col>3</xdr:col>
                    <xdr:colOff>228600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1220" r:id="rId152" name="Check Box 196">
              <controlPr defaultSize="0" autoFill="0" autoLine="0" autoPict="0">
                <anchor moveWithCells="1">
                  <from>
                    <xdr:col>3</xdr:col>
                    <xdr:colOff>228600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1221" r:id="rId153" name="Check Box 197">
              <controlPr defaultSize="0" autoFill="0" autoLine="0" autoPict="0">
                <anchor moveWithCells="1">
                  <from>
                    <xdr:col>3</xdr:col>
                    <xdr:colOff>228600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1222" r:id="rId154" name="Check Box 198">
              <controlPr defaultSize="0" autoFill="0" autoLine="0" autoPict="0">
                <anchor moveWithCells="1">
                  <from>
                    <xdr:col>3</xdr:col>
                    <xdr:colOff>228600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1223" r:id="rId155" name="Check Box 199">
              <controlPr defaultSize="0" autoFill="0" autoLine="0" autoPict="0">
                <anchor moveWithCells="1">
                  <from>
                    <xdr:col>3</xdr:col>
                    <xdr:colOff>228600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224" r:id="rId156" name="Check Box 200">
              <controlPr defaultSize="0" autoFill="0" autoLine="0" autoPict="0">
                <anchor moveWithCells="1">
                  <from>
                    <xdr:col>3</xdr:col>
                    <xdr:colOff>228600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225" r:id="rId157" name="Check Box 201">
              <controlPr defaultSize="0" autoFill="0" autoLine="0" autoPict="0">
                <anchor moveWithCells="1">
                  <from>
                    <xdr:col>3</xdr:col>
                    <xdr:colOff>228600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226" r:id="rId158" name="Check Box 202">
              <controlPr defaultSize="0" autoFill="0" autoLine="0" autoPict="0">
                <anchor moveWithCells="1">
                  <from>
                    <xdr:col>3</xdr:col>
                    <xdr:colOff>228600</xdr:colOff>
                    <xdr:row>87</xdr:row>
                    <xdr:rowOff>175260</xdr:rowOff>
                  </from>
                  <to>
                    <xdr:col>3</xdr:col>
                    <xdr:colOff>533400</xdr:colOff>
                    <xdr:row>89</xdr:row>
                    <xdr:rowOff>30480</xdr:rowOff>
                  </to>
                </anchor>
              </controlPr>
            </control>
          </mc:Choice>
        </mc:AlternateContent>
        <mc:AlternateContent xmlns:mc="http://schemas.openxmlformats.org/markup-compatibility/2006">
          <mc:Choice Requires="x14">
            <control shapeId="1227" r:id="rId159" name="Check Box 203">
              <controlPr defaultSize="0" autoFill="0" autoLine="0" autoPict="0">
                <anchor moveWithCells="1">
                  <from>
                    <xdr:col>8</xdr:col>
                    <xdr:colOff>228600</xdr:colOff>
                    <xdr:row>75</xdr:row>
                    <xdr:rowOff>175260</xdr:rowOff>
                  </from>
                  <to>
                    <xdr:col>8</xdr:col>
                    <xdr:colOff>533400</xdr:colOff>
                    <xdr:row>77</xdr:row>
                    <xdr:rowOff>30480</xdr:rowOff>
                  </to>
                </anchor>
              </controlPr>
            </control>
          </mc:Choice>
        </mc:AlternateContent>
        <mc:AlternateContent xmlns:mc="http://schemas.openxmlformats.org/markup-compatibility/2006">
          <mc:Choice Requires="x14">
            <control shapeId="1228" r:id="rId160" name="Check Box 204">
              <controlPr defaultSize="0" autoFill="0" autoLine="0" autoPict="0">
                <anchor moveWithCells="1">
                  <from>
                    <xdr:col>8</xdr:col>
                    <xdr:colOff>228600</xdr:colOff>
                    <xdr:row>76</xdr:row>
                    <xdr:rowOff>175260</xdr:rowOff>
                  </from>
                  <to>
                    <xdr:col>8</xdr:col>
                    <xdr:colOff>533400</xdr:colOff>
                    <xdr:row>78</xdr:row>
                    <xdr:rowOff>30480</xdr:rowOff>
                  </to>
                </anchor>
              </controlPr>
            </control>
          </mc:Choice>
        </mc:AlternateContent>
        <mc:AlternateContent xmlns:mc="http://schemas.openxmlformats.org/markup-compatibility/2006">
          <mc:Choice Requires="x14">
            <control shapeId="1229" r:id="rId161" name="Check Box 205">
              <controlPr defaultSize="0" autoFill="0" autoLine="0" autoPict="0">
                <anchor moveWithCells="1">
                  <from>
                    <xdr:col>8</xdr:col>
                    <xdr:colOff>228600</xdr:colOff>
                    <xdr:row>77</xdr:row>
                    <xdr:rowOff>175260</xdr:rowOff>
                  </from>
                  <to>
                    <xdr:col>8</xdr:col>
                    <xdr:colOff>533400</xdr:colOff>
                    <xdr:row>79</xdr:row>
                    <xdr:rowOff>30480</xdr:rowOff>
                  </to>
                </anchor>
              </controlPr>
            </control>
          </mc:Choice>
        </mc:AlternateContent>
        <mc:AlternateContent xmlns:mc="http://schemas.openxmlformats.org/markup-compatibility/2006">
          <mc:Choice Requires="x14">
            <control shapeId="1230" r:id="rId162" name="Check Box 206">
              <controlPr defaultSize="0" autoFill="0" autoLine="0" autoPict="0">
                <anchor moveWithCells="1">
                  <from>
                    <xdr:col>8</xdr:col>
                    <xdr:colOff>228600</xdr:colOff>
                    <xdr:row>78</xdr:row>
                    <xdr:rowOff>175260</xdr:rowOff>
                  </from>
                  <to>
                    <xdr:col>8</xdr:col>
                    <xdr:colOff>533400</xdr:colOff>
                    <xdr:row>80</xdr:row>
                    <xdr:rowOff>30480</xdr:rowOff>
                  </to>
                </anchor>
              </controlPr>
            </control>
          </mc:Choice>
        </mc:AlternateContent>
        <mc:AlternateContent xmlns:mc="http://schemas.openxmlformats.org/markup-compatibility/2006">
          <mc:Choice Requires="x14">
            <control shapeId="1231" r:id="rId163" name="Check Box 207">
              <controlPr defaultSize="0" autoFill="0" autoLine="0" autoPict="0">
                <anchor moveWithCells="1">
                  <from>
                    <xdr:col>8</xdr:col>
                    <xdr:colOff>228600</xdr:colOff>
                    <xdr:row>79</xdr:row>
                    <xdr:rowOff>175260</xdr:rowOff>
                  </from>
                  <to>
                    <xdr:col>8</xdr:col>
                    <xdr:colOff>533400</xdr:colOff>
                    <xdr:row>81</xdr:row>
                    <xdr:rowOff>30480</xdr:rowOff>
                  </to>
                </anchor>
              </controlPr>
            </control>
          </mc:Choice>
        </mc:AlternateContent>
        <mc:AlternateContent xmlns:mc="http://schemas.openxmlformats.org/markup-compatibility/2006">
          <mc:Choice Requires="x14">
            <control shapeId="1232" r:id="rId164" name="Check Box 208">
              <controlPr defaultSize="0" autoFill="0" autoLine="0" autoPict="0">
                <anchor moveWithCells="1">
                  <from>
                    <xdr:col>8</xdr:col>
                    <xdr:colOff>228600</xdr:colOff>
                    <xdr:row>80</xdr:row>
                    <xdr:rowOff>175260</xdr:rowOff>
                  </from>
                  <to>
                    <xdr:col>8</xdr:col>
                    <xdr:colOff>533400</xdr:colOff>
                    <xdr:row>82</xdr:row>
                    <xdr:rowOff>30480</xdr:rowOff>
                  </to>
                </anchor>
              </controlPr>
            </control>
          </mc:Choice>
        </mc:AlternateContent>
        <mc:AlternateContent xmlns:mc="http://schemas.openxmlformats.org/markup-compatibility/2006">
          <mc:Choice Requires="x14">
            <control shapeId="1233" r:id="rId165" name="Check Box 209">
              <controlPr defaultSize="0" autoFill="0" autoLine="0" autoPict="0">
                <anchor moveWithCells="1">
                  <from>
                    <xdr:col>8</xdr:col>
                    <xdr:colOff>228600</xdr:colOff>
                    <xdr:row>81</xdr:row>
                    <xdr:rowOff>175260</xdr:rowOff>
                  </from>
                  <to>
                    <xdr:col>8</xdr:col>
                    <xdr:colOff>533400</xdr:colOff>
                    <xdr:row>83</xdr:row>
                    <xdr:rowOff>30480</xdr:rowOff>
                  </to>
                </anchor>
              </controlPr>
            </control>
          </mc:Choice>
        </mc:AlternateContent>
        <mc:AlternateContent xmlns:mc="http://schemas.openxmlformats.org/markup-compatibility/2006">
          <mc:Choice Requires="x14">
            <control shapeId="1234" r:id="rId166" name="Check Box 210">
              <controlPr defaultSize="0" autoFill="0" autoLine="0" autoPict="0">
                <anchor moveWithCells="1">
                  <from>
                    <xdr:col>8</xdr:col>
                    <xdr:colOff>228600</xdr:colOff>
                    <xdr:row>82</xdr:row>
                    <xdr:rowOff>175260</xdr:rowOff>
                  </from>
                  <to>
                    <xdr:col>8</xdr:col>
                    <xdr:colOff>533400</xdr:colOff>
                    <xdr:row>84</xdr:row>
                    <xdr:rowOff>30480</xdr:rowOff>
                  </to>
                </anchor>
              </controlPr>
            </control>
          </mc:Choice>
        </mc:AlternateContent>
        <mc:AlternateContent xmlns:mc="http://schemas.openxmlformats.org/markup-compatibility/2006">
          <mc:Choice Requires="x14">
            <control shapeId="1235" r:id="rId167" name="Check Box 211">
              <controlPr defaultSize="0" autoFill="0" autoLine="0" autoPict="0">
                <anchor moveWithCells="1">
                  <from>
                    <xdr:col>8</xdr:col>
                    <xdr:colOff>228600</xdr:colOff>
                    <xdr:row>83</xdr:row>
                    <xdr:rowOff>175260</xdr:rowOff>
                  </from>
                  <to>
                    <xdr:col>8</xdr:col>
                    <xdr:colOff>533400</xdr:colOff>
                    <xdr:row>85</xdr:row>
                    <xdr:rowOff>30480</xdr:rowOff>
                  </to>
                </anchor>
              </controlPr>
            </control>
          </mc:Choice>
        </mc:AlternateContent>
        <mc:AlternateContent xmlns:mc="http://schemas.openxmlformats.org/markup-compatibility/2006">
          <mc:Choice Requires="x14">
            <control shapeId="1236" r:id="rId168" name="Check Box 212">
              <controlPr defaultSize="0" autoFill="0" autoLine="0" autoPict="0">
                <anchor moveWithCells="1">
                  <from>
                    <xdr:col>8</xdr:col>
                    <xdr:colOff>228600</xdr:colOff>
                    <xdr:row>84</xdr:row>
                    <xdr:rowOff>175260</xdr:rowOff>
                  </from>
                  <to>
                    <xdr:col>8</xdr:col>
                    <xdr:colOff>533400</xdr:colOff>
                    <xdr:row>86</xdr:row>
                    <xdr:rowOff>30480</xdr:rowOff>
                  </to>
                </anchor>
              </controlPr>
            </control>
          </mc:Choice>
        </mc:AlternateContent>
        <mc:AlternateContent xmlns:mc="http://schemas.openxmlformats.org/markup-compatibility/2006">
          <mc:Choice Requires="x14">
            <control shapeId="1237" r:id="rId169" name="Check Box 213">
              <controlPr defaultSize="0" autoFill="0" autoLine="0" autoPict="0">
                <anchor moveWithCells="1">
                  <from>
                    <xdr:col>8</xdr:col>
                    <xdr:colOff>228600</xdr:colOff>
                    <xdr:row>85</xdr:row>
                    <xdr:rowOff>175260</xdr:rowOff>
                  </from>
                  <to>
                    <xdr:col>8</xdr:col>
                    <xdr:colOff>533400</xdr:colOff>
                    <xdr:row>87</xdr:row>
                    <xdr:rowOff>30480</xdr:rowOff>
                  </to>
                </anchor>
              </controlPr>
            </control>
          </mc:Choice>
        </mc:AlternateContent>
        <mc:AlternateContent xmlns:mc="http://schemas.openxmlformats.org/markup-compatibility/2006">
          <mc:Choice Requires="x14">
            <control shapeId="1238" r:id="rId170" name="Check Box 214">
              <controlPr defaultSize="0" autoFill="0" autoLine="0" autoPict="0">
                <anchor moveWithCells="1">
                  <from>
                    <xdr:col>8</xdr:col>
                    <xdr:colOff>228600</xdr:colOff>
                    <xdr:row>86</xdr:row>
                    <xdr:rowOff>175260</xdr:rowOff>
                  </from>
                  <to>
                    <xdr:col>8</xdr:col>
                    <xdr:colOff>533400</xdr:colOff>
                    <xdr:row>88</xdr:row>
                    <xdr:rowOff>30480</xdr:rowOff>
                  </to>
                </anchor>
              </controlPr>
            </control>
          </mc:Choice>
        </mc:AlternateContent>
        <mc:AlternateContent xmlns:mc="http://schemas.openxmlformats.org/markup-compatibility/2006">
          <mc:Choice Requires="x14">
            <control shapeId="1240" r:id="rId171" name="Check Box 216">
              <controlPr defaultSize="0" autoFill="0" autoLine="0" autoPict="0">
                <anchor moveWithCells="1">
                  <from>
                    <xdr:col>8</xdr:col>
                    <xdr:colOff>228600</xdr:colOff>
                    <xdr:row>87</xdr:row>
                    <xdr:rowOff>175260</xdr:rowOff>
                  </from>
                  <to>
                    <xdr:col>8</xdr:col>
                    <xdr:colOff>533400</xdr:colOff>
                    <xdr:row>89</xdr:row>
                    <xdr:rowOff>30480</xdr:rowOff>
                  </to>
                </anchor>
              </controlPr>
            </control>
          </mc:Choice>
        </mc:AlternateContent>
        <mc:AlternateContent xmlns:mc="http://schemas.openxmlformats.org/markup-compatibility/2006">
          <mc:Choice Requires="x14">
            <control shapeId="1241" r:id="rId172" name="Check Box 217">
              <controlPr defaultSize="0" autoFill="0" autoLine="0" autoPict="0">
                <anchor moveWithCells="1">
                  <from>
                    <xdr:col>8</xdr:col>
                    <xdr:colOff>228600</xdr:colOff>
                    <xdr:row>87</xdr:row>
                    <xdr:rowOff>175260</xdr:rowOff>
                  </from>
                  <to>
                    <xdr:col>8</xdr:col>
                    <xdr:colOff>533400</xdr:colOff>
                    <xdr:row>89</xdr:row>
                    <xdr:rowOff>30480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98D53-03B8-43AD-B010-0AB70B8FD872}">
  <sheetPr codeName="Sheet21">
    <tabColor theme="8" tint="0.59999389629810485"/>
  </sheetPr>
  <dimension ref="A1:P103"/>
  <sheetViews>
    <sheetView showGridLines="0" zoomScaleNormal="100" workbookViewId="0">
      <selection activeCell="R22" sqref="R22"/>
    </sheetView>
  </sheetViews>
  <sheetFormatPr defaultColWidth="12.109375" defaultRowHeight="14.4" x14ac:dyDescent="0.3"/>
  <cols>
    <col min="1" max="5" width="12.6640625" customWidth="1"/>
    <col min="6" max="6" width="3.6640625" customWidth="1"/>
    <col min="7" max="7" width="17.6640625" customWidth="1"/>
    <col min="8" max="14" width="12.6640625" customWidth="1"/>
    <col min="15" max="15" width="12.109375" customWidth="1"/>
  </cols>
  <sheetData>
    <row r="1" spans="1:16" ht="18" x14ac:dyDescent="0.35">
      <c r="A1" s="80" t="s">
        <v>0</v>
      </c>
      <c r="B1" s="322" t="s">
        <v>191</v>
      </c>
      <c r="C1" s="323"/>
      <c r="D1" s="323"/>
      <c r="E1" s="323"/>
      <c r="F1" s="81"/>
      <c r="H1" s="80" t="s">
        <v>1</v>
      </c>
      <c r="I1" s="82"/>
      <c r="J1" s="83"/>
      <c r="K1" s="198">
        <v>0.96</v>
      </c>
      <c r="L1" s="156"/>
    </row>
    <row r="2" spans="1:16" x14ac:dyDescent="0.3">
      <c r="A2" s="80" t="s">
        <v>2</v>
      </c>
      <c r="B2" s="320" t="s">
        <v>192</v>
      </c>
      <c r="C2" s="321"/>
      <c r="D2" s="321"/>
      <c r="E2" s="313"/>
      <c r="F2" s="81"/>
      <c r="H2" s="80" t="s">
        <v>3</v>
      </c>
      <c r="I2" s="86"/>
      <c r="J2" s="83"/>
      <c r="K2" s="198">
        <v>0.92749999999999999</v>
      </c>
      <c r="L2" s="83"/>
    </row>
    <row r="3" spans="1:16" x14ac:dyDescent="0.3">
      <c r="A3" s="87" t="s">
        <v>163</v>
      </c>
      <c r="B3" s="320" t="s">
        <v>184</v>
      </c>
      <c r="C3" s="321"/>
      <c r="D3" s="321"/>
      <c r="E3" s="313"/>
      <c r="F3" s="81"/>
      <c r="H3" s="87" t="s">
        <v>4</v>
      </c>
      <c r="I3" s="86"/>
      <c r="J3" s="83"/>
      <c r="K3" s="88">
        <v>0.92749999999999999</v>
      </c>
      <c r="L3" s="83"/>
      <c r="P3" s="228" t="s">
        <v>191</v>
      </c>
    </row>
    <row r="4" spans="1:16" x14ac:dyDescent="0.3">
      <c r="A4" s="87" t="s">
        <v>5</v>
      </c>
      <c r="B4" s="332" t="s">
        <v>283</v>
      </c>
      <c r="C4" s="325"/>
      <c r="D4" s="325"/>
      <c r="E4" s="326"/>
      <c r="F4" s="89"/>
      <c r="H4" s="87" t="s">
        <v>6</v>
      </c>
      <c r="I4" s="86"/>
      <c r="J4" s="329">
        <v>1</v>
      </c>
      <c r="K4" s="330"/>
      <c r="L4" s="331"/>
    </row>
    <row r="5" spans="1:16" x14ac:dyDescent="0.3">
      <c r="A5" s="90" t="s">
        <v>7</v>
      </c>
      <c r="B5" s="327" t="s">
        <v>277</v>
      </c>
      <c r="C5" s="328"/>
      <c r="D5" s="83"/>
      <c r="E5" s="91"/>
      <c r="F5" s="92"/>
      <c r="H5" s="87" t="s">
        <v>8</v>
      </c>
      <c r="I5" s="86"/>
      <c r="J5" s="83"/>
      <c r="K5" s="93" t="s">
        <v>177</v>
      </c>
      <c r="L5" s="83"/>
    </row>
    <row r="6" spans="1:16" x14ac:dyDescent="0.3">
      <c r="A6" s="90" t="s">
        <v>9</v>
      </c>
      <c r="B6" s="303" t="s">
        <v>177</v>
      </c>
      <c r="C6" s="313"/>
      <c r="D6" s="83"/>
      <c r="E6" s="94"/>
      <c r="F6" s="90"/>
      <c r="H6" s="87" t="s">
        <v>10</v>
      </c>
      <c r="I6" s="86"/>
      <c r="J6" s="83"/>
      <c r="K6" s="95" t="s">
        <v>177</v>
      </c>
      <c r="L6" s="83"/>
    </row>
    <row r="7" spans="1:16" x14ac:dyDescent="0.3">
      <c r="J7" s="96"/>
      <c r="K7" s="96"/>
      <c r="L7" s="96"/>
    </row>
    <row r="8" spans="1:16" x14ac:dyDescent="0.3">
      <c r="A8" s="90" t="s">
        <v>11</v>
      </c>
      <c r="B8" s="90"/>
      <c r="C8" s="303" t="s">
        <v>193</v>
      </c>
      <c r="D8" s="304"/>
    </row>
    <row r="9" spans="1:16" x14ac:dyDescent="0.3">
      <c r="A9" s="90" t="s">
        <v>12</v>
      </c>
      <c r="B9" s="90"/>
      <c r="C9" s="303" t="s">
        <v>281</v>
      </c>
      <c r="D9" s="304"/>
    </row>
    <row r="10" spans="1:16" x14ac:dyDescent="0.3">
      <c r="A10" s="90" t="s">
        <v>13</v>
      </c>
      <c r="B10" s="86"/>
      <c r="C10" s="303">
        <v>2009</v>
      </c>
      <c r="D10" s="304"/>
    </row>
    <row r="11" spans="1:16" x14ac:dyDescent="0.3">
      <c r="A11" s="90" t="s">
        <v>14</v>
      </c>
      <c r="B11" s="86"/>
      <c r="C11" s="303" t="s">
        <v>181</v>
      </c>
      <c r="D11" s="304"/>
    </row>
    <row r="12" spans="1:16" x14ac:dyDescent="0.3">
      <c r="A12" s="90" t="s">
        <v>15</v>
      </c>
      <c r="B12" s="86"/>
      <c r="C12" s="303" t="s">
        <v>194</v>
      </c>
      <c r="D12" s="304"/>
    </row>
    <row r="13" spans="1:16" x14ac:dyDescent="0.3">
      <c r="A13" s="90" t="s">
        <v>16</v>
      </c>
      <c r="B13" s="86"/>
      <c r="C13" s="303" t="s">
        <v>195</v>
      </c>
      <c r="D13" s="304"/>
    </row>
    <row r="14" spans="1:16" x14ac:dyDescent="0.3">
      <c r="A14" s="87" t="s">
        <v>17</v>
      </c>
      <c r="B14" s="86"/>
      <c r="C14" s="305" t="s">
        <v>282</v>
      </c>
      <c r="D14" s="306"/>
    </row>
    <row r="15" spans="1:16" x14ac:dyDescent="0.3">
      <c r="A15" s="87" t="s">
        <v>18</v>
      </c>
      <c r="B15" s="86"/>
      <c r="C15" s="311">
        <v>65</v>
      </c>
      <c r="D15" s="312"/>
    </row>
    <row r="16" spans="1:16" x14ac:dyDescent="0.3">
      <c r="A16" s="87" t="s">
        <v>19</v>
      </c>
      <c r="B16" s="86"/>
      <c r="C16" s="175">
        <v>49</v>
      </c>
      <c r="D16" s="83" t="s">
        <v>20</v>
      </c>
    </row>
    <row r="17" spans="1:15" x14ac:dyDescent="0.3">
      <c r="A17" s="87" t="s">
        <v>19</v>
      </c>
      <c r="B17" s="86"/>
      <c r="C17" s="176"/>
      <c r="D17" s="83" t="s">
        <v>21</v>
      </c>
    </row>
    <row r="18" spans="1:15" x14ac:dyDescent="0.3">
      <c r="A18" s="87" t="s">
        <v>22</v>
      </c>
      <c r="B18" s="86"/>
      <c r="C18" s="175">
        <v>250</v>
      </c>
      <c r="D18" s="83"/>
    </row>
    <row r="19" spans="1:15" x14ac:dyDescent="0.3">
      <c r="A19" s="87" t="s">
        <v>23</v>
      </c>
      <c r="B19" s="86"/>
      <c r="C19" s="175" t="s">
        <v>280</v>
      </c>
      <c r="D19" s="83" t="s">
        <v>20</v>
      </c>
    </row>
    <row r="20" spans="1:15" x14ac:dyDescent="0.3">
      <c r="A20" s="98"/>
      <c r="B20" s="86"/>
      <c r="C20" s="176">
        <v>300</v>
      </c>
      <c r="D20" s="83" t="s">
        <v>21</v>
      </c>
    </row>
    <row r="21" spans="1:15" x14ac:dyDescent="0.3">
      <c r="A21" s="87" t="s">
        <v>24</v>
      </c>
      <c r="B21" s="86"/>
      <c r="C21" s="176">
        <v>25</v>
      </c>
      <c r="D21" s="83"/>
    </row>
    <row r="23" spans="1:15" ht="15" customHeight="1" x14ac:dyDescent="0.3">
      <c r="A23" s="98" t="s">
        <v>25</v>
      </c>
      <c r="B23" s="314" t="s">
        <v>299</v>
      </c>
      <c r="C23" s="315"/>
      <c r="D23" s="315"/>
      <c r="E23" s="261"/>
      <c r="F23" s="262"/>
      <c r="G23" s="261" t="s">
        <v>290</v>
      </c>
    </row>
    <row r="24" spans="1:15" x14ac:dyDescent="0.3">
      <c r="A24" s="86"/>
      <c r="B24" s="316"/>
      <c r="C24" s="317"/>
      <c r="D24" s="317"/>
      <c r="E24" s="263"/>
      <c r="F24" s="262"/>
      <c r="G24" s="261" t="s">
        <v>291</v>
      </c>
    </row>
    <row r="25" spans="1:15" x14ac:dyDescent="0.3">
      <c r="A25" s="86"/>
      <c r="B25" s="316"/>
      <c r="C25" s="317"/>
      <c r="D25" s="317"/>
      <c r="E25" s="264">
        <v>0</v>
      </c>
      <c r="F25" s="262"/>
      <c r="G25" s="261" t="s">
        <v>292</v>
      </c>
    </row>
    <row r="26" spans="1:15" x14ac:dyDescent="0.3">
      <c r="A26" s="86"/>
      <c r="B26" s="318"/>
      <c r="C26" s="319"/>
      <c r="D26" s="319"/>
      <c r="E26" s="265">
        <v>0</v>
      </c>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01" t="s">
        <v>115</v>
      </c>
      <c r="B29" s="101" t="s">
        <v>114</v>
      </c>
      <c r="C29" s="101" t="s">
        <v>102</v>
      </c>
      <c r="D29" s="101" t="s">
        <v>105</v>
      </c>
      <c r="E29" s="101" t="s">
        <v>106</v>
      </c>
      <c r="F29" s="102"/>
      <c r="G29" s="101" t="s">
        <v>103</v>
      </c>
      <c r="H29" s="101" t="s">
        <v>104</v>
      </c>
      <c r="I29" s="101" t="s">
        <v>107</v>
      </c>
      <c r="J29" s="101" t="s">
        <v>108</v>
      </c>
      <c r="K29" s="101" t="s">
        <v>109</v>
      </c>
      <c r="L29" s="101" t="s">
        <v>110</v>
      </c>
      <c r="M29" s="101" t="s">
        <v>111</v>
      </c>
    </row>
    <row r="30" spans="1:15" x14ac:dyDescent="0.3">
      <c r="A30" s="103">
        <v>1</v>
      </c>
      <c r="B30" s="104">
        <v>1</v>
      </c>
      <c r="C30" s="105">
        <v>32</v>
      </c>
      <c r="D30" s="105">
        <v>609</v>
      </c>
      <c r="E30" s="106">
        <f t="shared" ref="E30:E55" si="0">D30*C30</f>
        <v>19488</v>
      </c>
      <c r="G30" s="114">
        <v>1191</v>
      </c>
      <c r="H30" s="107">
        <f t="shared" ref="H30:H55" si="1">SUM(G30*C30)</f>
        <v>38112</v>
      </c>
      <c r="I30" s="108">
        <f>IF(ISERROR(G30/D30),"",G30/D30)</f>
        <v>1.9556650246305418</v>
      </c>
      <c r="J30" s="115" t="str">
        <f t="shared" ref="J30:J55" si="2">IF(COUNTIF($F$23:$F$26,"&lt;&gt;")&gt;1,"Select 1 Special",
 IF(K30="","",
  IF($F$26&lt;&gt;"",((K30/4)*$E$26)/12,
  IF($F$25&lt;&gt;"",$E$25/12,
  IF($F$23&lt;&gt;"",K30/12,
  IF($F$24&lt;&gt;"",(K30/2)/12,""))))))</f>
        <v/>
      </c>
      <c r="K30" s="266">
        <v>1469</v>
      </c>
      <c r="L30" s="107">
        <f t="shared" ref="L30:L55" si="3">K30*C30</f>
        <v>47008</v>
      </c>
      <c r="M30" s="108">
        <f>IF(ISERROR(K30/D30),"",K30/D30)</f>
        <v>2.4121510673234812</v>
      </c>
    </row>
    <row r="31" spans="1:15" x14ac:dyDescent="0.3">
      <c r="A31" s="103">
        <v>1</v>
      </c>
      <c r="B31" s="104">
        <v>1</v>
      </c>
      <c r="C31" s="105">
        <v>10</v>
      </c>
      <c r="D31" s="105">
        <v>670</v>
      </c>
      <c r="E31" s="106">
        <f t="shared" si="0"/>
        <v>6700</v>
      </c>
      <c r="G31" s="114">
        <v>1291</v>
      </c>
      <c r="H31" s="107">
        <f t="shared" si="1"/>
        <v>12910</v>
      </c>
      <c r="I31" s="108">
        <f t="shared" ref="I31:I55" si="4">IF(ISERROR(G31/D31),"",G31/D31)</f>
        <v>1.9268656716417911</v>
      </c>
      <c r="J31" s="115" t="str">
        <f t="shared" si="2"/>
        <v/>
      </c>
      <c r="K31" s="266">
        <v>1264</v>
      </c>
      <c r="L31" s="107">
        <f t="shared" si="3"/>
        <v>12640</v>
      </c>
      <c r="M31" s="108">
        <f t="shared" ref="M31:M55" si="5">IF(ISERROR(K31/D31),"",K31/D31)</f>
        <v>1.8865671641791044</v>
      </c>
    </row>
    <row r="32" spans="1:15" ht="15.6" customHeight="1" x14ac:dyDescent="0.3">
      <c r="A32" s="103">
        <v>1</v>
      </c>
      <c r="B32" s="104">
        <v>1</v>
      </c>
      <c r="C32" s="105">
        <v>40</v>
      </c>
      <c r="D32" s="105">
        <v>679</v>
      </c>
      <c r="E32" s="106">
        <f t="shared" si="0"/>
        <v>27160</v>
      </c>
      <c r="G32" s="114">
        <v>1201</v>
      </c>
      <c r="H32" s="107">
        <f t="shared" si="1"/>
        <v>48040</v>
      </c>
      <c r="I32" s="108">
        <f t="shared" si="4"/>
        <v>1.7687776141384388</v>
      </c>
      <c r="J32" s="115" t="str">
        <f t="shared" si="2"/>
        <v/>
      </c>
      <c r="K32" s="266">
        <v>1257</v>
      </c>
      <c r="L32" s="107">
        <f t="shared" si="3"/>
        <v>50280</v>
      </c>
      <c r="M32" s="108">
        <f t="shared" si="5"/>
        <v>1.8512518409425627</v>
      </c>
    </row>
    <row r="33" spans="1:13" ht="15.6" customHeight="1" x14ac:dyDescent="0.3">
      <c r="A33" s="103">
        <v>1</v>
      </c>
      <c r="B33" s="104">
        <v>1</v>
      </c>
      <c r="C33" s="105">
        <v>6</v>
      </c>
      <c r="D33" s="105">
        <v>685</v>
      </c>
      <c r="E33" s="106">
        <f t="shared" si="0"/>
        <v>4110</v>
      </c>
      <c r="G33" s="114">
        <v>1301</v>
      </c>
      <c r="H33" s="107">
        <f t="shared" si="1"/>
        <v>7806</v>
      </c>
      <c r="I33" s="108">
        <f t="shared" si="4"/>
        <v>1.8992700729927008</v>
      </c>
      <c r="J33" s="115" t="str">
        <f t="shared" si="2"/>
        <v/>
      </c>
      <c r="K33" s="266">
        <v>1253</v>
      </c>
      <c r="L33" s="107">
        <f t="shared" si="3"/>
        <v>7518</v>
      </c>
      <c r="M33" s="108">
        <f t="shared" si="5"/>
        <v>1.8291970802919708</v>
      </c>
    </row>
    <row r="34" spans="1:13" ht="15.6" customHeight="1" x14ac:dyDescent="0.3">
      <c r="A34" s="103">
        <v>1</v>
      </c>
      <c r="B34" s="104">
        <v>1</v>
      </c>
      <c r="C34" s="105">
        <v>9</v>
      </c>
      <c r="D34" s="105">
        <v>715</v>
      </c>
      <c r="E34" s="106">
        <f t="shared" si="0"/>
        <v>6435</v>
      </c>
      <c r="G34" s="114">
        <v>1331</v>
      </c>
      <c r="H34" s="107">
        <f t="shared" si="1"/>
        <v>11979</v>
      </c>
      <c r="I34" s="108">
        <f t="shared" si="4"/>
        <v>1.8615384615384616</v>
      </c>
      <c r="J34" s="115" t="str">
        <f t="shared" si="2"/>
        <v/>
      </c>
      <c r="K34" s="266">
        <v>1292</v>
      </c>
      <c r="L34" s="107">
        <f t="shared" si="3"/>
        <v>11628</v>
      </c>
      <c r="M34" s="108">
        <f t="shared" si="5"/>
        <v>1.8069930069930069</v>
      </c>
    </row>
    <row r="35" spans="1:13" ht="15.6" customHeight="1" x14ac:dyDescent="0.3">
      <c r="A35" s="103">
        <v>1</v>
      </c>
      <c r="B35" s="104">
        <v>1</v>
      </c>
      <c r="C35" s="105">
        <v>3</v>
      </c>
      <c r="D35" s="105">
        <v>731</v>
      </c>
      <c r="E35" s="106">
        <f t="shared" si="0"/>
        <v>2193</v>
      </c>
      <c r="G35" s="114">
        <v>1351</v>
      </c>
      <c r="H35" s="107">
        <f t="shared" si="1"/>
        <v>4053</v>
      </c>
      <c r="I35" s="108">
        <f t="shared" si="4"/>
        <v>1.8481532147742818</v>
      </c>
      <c r="J35" s="115" t="str">
        <f t="shared" si="2"/>
        <v/>
      </c>
      <c r="K35" s="266">
        <v>1271</v>
      </c>
      <c r="L35" s="107">
        <f t="shared" si="3"/>
        <v>3813</v>
      </c>
      <c r="M35" s="108">
        <f t="shared" si="5"/>
        <v>1.7387140902872777</v>
      </c>
    </row>
    <row r="36" spans="1:13" ht="15.6" customHeight="1" x14ac:dyDescent="0.3">
      <c r="A36" s="103">
        <v>1</v>
      </c>
      <c r="B36" s="104">
        <v>1</v>
      </c>
      <c r="C36" s="105">
        <v>4</v>
      </c>
      <c r="D36" s="105">
        <v>763</v>
      </c>
      <c r="E36" s="106">
        <f t="shared" si="0"/>
        <v>3052</v>
      </c>
      <c r="G36" s="114">
        <v>1371</v>
      </c>
      <c r="H36" s="107">
        <f t="shared" si="1"/>
        <v>5484</v>
      </c>
      <c r="I36" s="108">
        <f t="shared" si="4"/>
        <v>1.7968545216251639</v>
      </c>
      <c r="J36" s="115" t="str">
        <f t="shared" si="2"/>
        <v/>
      </c>
      <c r="K36" s="266">
        <v>1198</v>
      </c>
      <c r="L36" s="107">
        <f t="shared" si="3"/>
        <v>4792</v>
      </c>
      <c r="M36" s="108">
        <f t="shared" si="5"/>
        <v>1.5701179554390563</v>
      </c>
    </row>
    <row r="37" spans="1:13" ht="15.6" customHeight="1" x14ac:dyDescent="0.3">
      <c r="A37" s="103">
        <v>1</v>
      </c>
      <c r="B37" s="104">
        <v>1</v>
      </c>
      <c r="C37" s="105">
        <v>27</v>
      </c>
      <c r="D37" s="105">
        <v>784</v>
      </c>
      <c r="E37" s="106">
        <f t="shared" si="0"/>
        <v>21168</v>
      </c>
      <c r="G37" s="114">
        <v>1391</v>
      </c>
      <c r="H37" s="107">
        <f t="shared" si="1"/>
        <v>37557</v>
      </c>
      <c r="I37" s="108">
        <f t="shared" si="4"/>
        <v>1.7742346938775511</v>
      </c>
      <c r="J37" s="115" t="str">
        <f t="shared" si="2"/>
        <v/>
      </c>
      <c r="K37" s="266">
        <v>1375</v>
      </c>
      <c r="L37" s="107">
        <f t="shared" si="3"/>
        <v>37125</v>
      </c>
      <c r="M37" s="108">
        <f t="shared" si="5"/>
        <v>1.7538265306122449</v>
      </c>
    </row>
    <row r="38" spans="1:13" ht="15.6" customHeight="1" x14ac:dyDescent="0.3">
      <c r="A38" s="103">
        <v>1</v>
      </c>
      <c r="B38" s="104">
        <v>1</v>
      </c>
      <c r="C38" s="105">
        <v>6</v>
      </c>
      <c r="D38" s="105">
        <v>856</v>
      </c>
      <c r="E38" s="106">
        <f t="shared" si="0"/>
        <v>5136</v>
      </c>
      <c r="G38" s="114">
        <v>1451</v>
      </c>
      <c r="H38" s="107">
        <f t="shared" si="1"/>
        <v>8706</v>
      </c>
      <c r="I38" s="108">
        <f t="shared" si="4"/>
        <v>1.6950934579439252</v>
      </c>
      <c r="J38" s="115" t="str">
        <f t="shared" si="2"/>
        <v/>
      </c>
      <c r="K38" s="266">
        <v>1395</v>
      </c>
      <c r="L38" s="107">
        <f t="shared" si="3"/>
        <v>8370</v>
      </c>
      <c r="M38" s="108">
        <f t="shared" si="5"/>
        <v>1.6296728971962617</v>
      </c>
    </row>
    <row r="39" spans="1:13" ht="15.6" customHeight="1" x14ac:dyDescent="0.3">
      <c r="A39" s="103">
        <v>1</v>
      </c>
      <c r="B39" s="104">
        <v>1</v>
      </c>
      <c r="C39" s="105">
        <v>5</v>
      </c>
      <c r="D39" s="105">
        <v>861</v>
      </c>
      <c r="E39" s="106">
        <f t="shared" si="0"/>
        <v>4305</v>
      </c>
      <c r="G39" s="114">
        <v>1471</v>
      </c>
      <c r="H39" s="107">
        <f t="shared" si="1"/>
        <v>7355</v>
      </c>
      <c r="I39" s="108">
        <f t="shared" si="4"/>
        <v>1.7084785133565621</v>
      </c>
      <c r="J39" s="115" t="str">
        <f t="shared" si="2"/>
        <v/>
      </c>
      <c r="K39" s="266">
        <v>1514</v>
      </c>
      <c r="L39" s="107">
        <f t="shared" si="3"/>
        <v>7570</v>
      </c>
      <c r="M39" s="108">
        <f t="shared" si="5"/>
        <v>1.7584204413472706</v>
      </c>
    </row>
    <row r="40" spans="1:13" ht="15.6" customHeight="1" x14ac:dyDescent="0.3">
      <c r="A40" s="103">
        <v>1</v>
      </c>
      <c r="B40" s="104">
        <v>1</v>
      </c>
      <c r="C40" s="105">
        <v>32</v>
      </c>
      <c r="D40" s="105">
        <v>872</v>
      </c>
      <c r="E40" s="106">
        <f t="shared" si="0"/>
        <v>27904</v>
      </c>
      <c r="G40" s="114">
        <v>1501</v>
      </c>
      <c r="H40" s="107">
        <f t="shared" si="1"/>
        <v>48032</v>
      </c>
      <c r="I40" s="108">
        <f t="shared" si="4"/>
        <v>1.7213302752293578</v>
      </c>
      <c r="J40" s="115" t="str">
        <f t="shared" si="2"/>
        <v/>
      </c>
      <c r="K40" s="266">
        <v>1410</v>
      </c>
      <c r="L40" s="107">
        <f t="shared" si="3"/>
        <v>45120</v>
      </c>
      <c r="M40" s="108">
        <f t="shared" si="5"/>
        <v>1.6169724770642202</v>
      </c>
    </row>
    <row r="41" spans="1:13" ht="15.6" customHeight="1" x14ac:dyDescent="0.3">
      <c r="A41" s="103">
        <v>1</v>
      </c>
      <c r="B41" s="104">
        <v>1</v>
      </c>
      <c r="C41" s="105">
        <v>3</v>
      </c>
      <c r="D41" s="105">
        <v>875</v>
      </c>
      <c r="E41" s="106">
        <f t="shared" si="0"/>
        <v>2625</v>
      </c>
      <c r="G41" s="114">
        <v>1672</v>
      </c>
      <c r="H41" s="107">
        <f t="shared" si="1"/>
        <v>5016</v>
      </c>
      <c r="I41" s="108">
        <f t="shared" si="4"/>
        <v>1.9108571428571428</v>
      </c>
      <c r="J41" s="115" t="str">
        <f t="shared" si="2"/>
        <v/>
      </c>
      <c r="K41" s="266">
        <v>1610</v>
      </c>
      <c r="L41" s="107">
        <f t="shared" si="3"/>
        <v>4830</v>
      </c>
      <c r="M41" s="108">
        <f t="shared" si="5"/>
        <v>1.84</v>
      </c>
    </row>
    <row r="42" spans="1:13" ht="15.6" customHeight="1" x14ac:dyDescent="0.3">
      <c r="A42" s="103">
        <v>1</v>
      </c>
      <c r="B42" s="104">
        <v>1</v>
      </c>
      <c r="C42" s="105">
        <v>1</v>
      </c>
      <c r="D42" s="105">
        <v>917</v>
      </c>
      <c r="E42" s="106">
        <f t="shared" si="0"/>
        <v>917</v>
      </c>
      <c r="G42" s="114">
        <v>1582</v>
      </c>
      <c r="H42" s="107">
        <f t="shared" ref="H42:H53" si="6">SUM(G42*C42)</f>
        <v>1582</v>
      </c>
      <c r="I42" s="108">
        <f>IF(ISERROR(G42/D42),"",G42/D42)</f>
        <v>1.7251908396946565</v>
      </c>
      <c r="J42" s="115" t="str">
        <f t="shared" si="2"/>
        <v/>
      </c>
      <c r="K42" s="266">
        <v>1358</v>
      </c>
      <c r="L42" s="107">
        <f t="shared" si="3"/>
        <v>1358</v>
      </c>
      <c r="M42" s="108">
        <f t="shared" si="5"/>
        <v>1.4809160305343512</v>
      </c>
    </row>
    <row r="43" spans="1:13" ht="15.6" customHeight="1" x14ac:dyDescent="0.3">
      <c r="A43" s="103">
        <v>1</v>
      </c>
      <c r="B43" s="104">
        <v>1</v>
      </c>
      <c r="C43" s="105">
        <v>3</v>
      </c>
      <c r="D43" s="105">
        <v>933</v>
      </c>
      <c r="E43" s="106">
        <f t="shared" si="0"/>
        <v>2799</v>
      </c>
      <c r="G43" s="114">
        <v>1531</v>
      </c>
      <c r="H43" s="107">
        <f t="shared" si="6"/>
        <v>4593</v>
      </c>
      <c r="I43" s="108">
        <f t="shared" ref="I43:I53" si="7">IF(ISERROR(G43/D43),"",G43/D43)</f>
        <v>1.6409431939978565</v>
      </c>
      <c r="J43" s="115" t="str">
        <f t="shared" si="2"/>
        <v/>
      </c>
      <c r="K43" s="266">
        <v>1490</v>
      </c>
      <c r="L43" s="107">
        <f t="shared" si="3"/>
        <v>4470</v>
      </c>
      <c r="M43" s="108">
        <f t="shared" si="5"/>
        <v>1.5969989281886388</v>
      </c>
    </row>
    <row r="44" spans="1:13" ht="15.6" customHeight="1" x14ac:dyDescent="0.3">
      <c r="A44" s="103">
        <v>1</v>
      </c>
      <c r="B44" s="104">
        <v>1</v>
      </c>
      <c r="C44" s="105">
        <v>6</v>
      </c>
      <c r="D44" s="105">
        <v>981</v>
      </c>
      <c r="E44" s="106">
        <f t="shared" si="0"/>
        <v>5886</v>
      </c>
      <c r="G44" s="114">
        <v>1552</v>
      </c>
      <c r="H44" s="107">
        <f t="shared" si="6"/>
        <v>9312</v>
      </c>
      <c r="I44" s="108">
        <f t="shared" si="7"/>
        <v>1.5820591233435271</v>
      </c>
      <c r="J44" s="115" t="str">
        <f t="shared" si="2"/>
        <v/>
      </c>
      <c r="K44" s="266">
        <v>1570</v>
      </c>
      <c r="L44" s="107">
        <f t="shared" ref="L44:L49" si="8">K44*C44</f>
        <v>9420</v>
      </c>
      <c r="M44" s="108">
        <f t="shared" ref="M44:M49" si="9">IF(ISERROR(K44/D44),"",K44/D44)</f>
        <v>1.600407747196738</v>
      </c>
    </row>
    <row r="45" spans="1:13" ht="15.6" customHeight="1" x14ac:dyDescent="0.3">
      <c r="A45" s="103">
        <v>2</v>
      </c>
      <c r="B45" s="104">
        <v>2</v>
      </c>
      <c r="C45" s="105">
        <v>24</v>
      </c>
      <c r="D45" s="105">
        <v>996</v>
      </c>
      <c r="E45" s="106">
        <f t="shared" si="0"/>
        <v>23904</v>
      </c>
      <c r="G45" s="114">
        <v>1602</v>
      </c>
      <c r="H45" s="107">
        <f t="shared" si="6"/>
        <v>38448</v>
      </c>
      <c r="I45" s="108">
        <f t="shared" si="7"/>
        <v>1.6084337349397591</v>
      </c>
      <c r="J45" s="115" t="str">
        <f t="shared" si="2"/>
        <v/>
      </c>
      <c r="K45" s="266">
        <v>1555</v>
      </c>
      <c r="L45" s="107">
        <f t="shared" si="8"/>
        <v>37320</v>
      </c>
      <c r="M45" s="108">
        <f t="shared" si="9"/>
        <v>1.5612449799196788</v>
      </c>
    </row>
    <row r="46" spans="1:13" ht="15.6" customHeight="1" x14ac:dyDescent="0.3">
      <c r="A46" s="103">
        <v>2</v>
      </c>
      <c r="B46" s="104">
        <v>2</v>
      </c>
      <c r="C46" s="105">
        <v>4</v>
      </c>
      <c r="D46" s="105">
        <v>1062</v>
      </c>
      <c r="E46" s="106">
        <f t="shared" si="0"/>
        <v>4248</v>
      </c>
      <c r="G46" s="114">
        <v>1652</v>
      </c>
      <c r="H46" s="107">
        <f t="shared" si="6"/>
        <v>6608</v>
      </c>
      <c r="I46" s="108">
        <f t="shared" si="7"/>
        <v>1.5555555555555556</v>
      </c>
      <c r="J46" s="115" t="str">
        <f t="shared" si="2"/>
        <v/>
      </c>
      <c r="K46" s="266">
        <v>1528</v>
      </c>
      <c r="L46" s="107">
        <f t="shared" si="8"/>
        <v>6112</v>
      </c>
      <c r="M46" s="108">
        <f t="shared" si="9"/>
        <v>1.4387947269303201</v>
      </c>
    </row>
    <row r="47" spans="1:13" ht="15.6" customHeight="1" x14ac:dyDescent="0.3">
      <c r="A47" s="103">
        <v>2</v>
      </c>
      <c r="B47" s="104">
        <v>2</v>
      </c>
      <c r="C47" s="105">
        <v>26</v>
      </c>
      <c r="D47" s="105">
        <v>1128</v>
      </c>
      <c r="E47" s="106">
        <f t="shared" si="0"/>
        <v>29328</v>
      </c>
      <c r="G47" s="114">
        <v>1682</v>
      </c>
      <c r="H47" s="107">
        <f t="shared" si="6"/>
        <v>43732</v>
      </c>
      <c r="I47" s="108">
        <f t="shared" si="7"/>
        <v>1.4911347517730495</v>
      </c>
      <c r="J47" s="115" t="str">
        <f t="shared" si="2"/>
        <v/>
      </c>
      <c r="K47" s="266">
        <v>1623</v>
      </c>
      <c r="L47" s="107">
        <f t="shared" si="8"/>
        <v>42198</v>
      </c>
      <c r="M47" s="108">
        <f t="shared" si="9"/>
        <v>1.4388297872340425</v>
      </c>
    </row>
    <row r="48" spans="1:13" ht="15.6" customHeight="1" x14ac:dyDescent="0.3">
      <c r="A48" s="103">
        <v>2</v>
      </c>
      <c r="B48" s="104">
        <v>2</v>
      </c>
      <c r="C48" s="105">
        <v>36</v>
      </c>
      <c r="D48" s="105">
        <v>1206</v>
      </c>
      <c r="E48" s="106">
        <f t="shared" si="0"/>
        <v>43416</v>
      </c>
      <c r="G48" s="114">
        <v>1822</v>
      </c>
      <c r="H48" s="107">
        <f t="shared" si="6"/>
        <v>65592</v>
      </c>
      <c r="I48" s="108">
        <f t="shared" si="7"/>
        <v>1.5107794361525704</v>
      </c>
      <c r="J48" s="115" t="str">
        <f t="shared" si="2"/>
        <v/>
      </c>
      <c r="K48" s="266">
        <v>1708</v>
      </c>
      <c r="L48" s="107">
        <f t="shared" si="8"/>
        <v>61488</v>
      </c>
      <c r="M48" s="108">
        <f t="shared" si="9"/>
        <v>1.4162520729684909</v>
      </c>
    </row>
    <row r="49" spans="1:15" ht="15.6" customHeight="1" x14ac:dyDescent="0.3">
      <c r="A49" s="103">
        <v>2</v>
      </c>
      <c r="B49" s="104">
        <v>2</v>
      </c>
      <c r="C49" s="105">
        <v>30</v>
      </c>
      <c r="D49" s="105">
        <v>1223</v>
      </c>
      <c r="E49" s="106">
        <f t="shared" si="0"/>
        <v>36690</v>
      </c>
      <c r="G49" s="114">
        <v>1792</v>
      </c>
      <c r="H49" s="107">
        <f t="shared" si="6"/>
        <v>53760</v>
      </c>
      <c r="I49" s="108">
        <f t="shared" si="7"/>
        <v>1.4652493867538838</v>
      </c>
      <c r="J49" s="115" t="str">
        <f t="shared" si="2"/>
        <v/>
      </c>
      <c r="K49" s="266">
        <v>1798</v>
      </c>
      <c r="L49" s="107">
        <f t="shared" si="8"/>
        <v>53940</v>
      </c>
      <c r="M49" s="108">
        <f t="shared" si="9"/>
        <v>1.4701553556827474</v>
      </c>
    </row>
    <row r="50" spans="1:15" ht="15.6" customHeight="1" x14ac:dyDescent="0.3">
      <c r="A50" s="103">
        <v>2</v>
      </c>
      <c r="B50" s="104">
        <v>2</v>
      </c>
      <c r="C50" s="105">
        <v>2</v>
      </c>
      <c r="D50" s="105">
        <v>1298</v>
      </c>
      <c r="E50" s="106">
        <f t="shared" si="0"/>
        <v>2596</v>
      </c>
      <c r="G50" s="114">
        <v>1922</v>
      </c>
      <c r="H50" s="107">
        <f t="shared" si="6"/>
        <v>3844</v>
      </c>
      <c r="I50" s="108">
        <f t="shared" si="7"/>
        <v>1.4807395993836672</v>
      </c>
      <c r="J50" s="115" t="str">
        <f t="shared" si="2"/>
        <v/>
      </c>
      <c r="K50" s="266">
        <v>1899</v>
      </c>
      <c r="L50" s="107">
        <f t="shared" si="3"/>
        <v>3798</v>
      </c>
      <c r="M50" s="108">
        <f t="shared" si="5"/>
        <v>1.463020030816641</v>
      </c>
    </row>
    <row r="51" spans="1:15" ht="15.6" customHeight="1" x14ac:dyDescent="0.3">
      <c r="A51" s="103">
        <v>2</v>
      </c>
      <c r="B51" s="104">
        <v>2</v>
      </c>
      <c r="C51" s="105">
        <v>4</v>
      </c>
      <c r="D51" s="105">
        <v>1304</v>
      </c>
      <c r="E51" s="106">
        <f t="shared" si="0"/>
        <v>5216</v>
      </c>
      <c r="G51" s="114">
        <v>1732</v>
      </c>
      <c r="H51" s="107">
        <f t="shared" si="6"/>
        <v>6928</v>
      </c>
      <c r="I51" s="108">
        <f t="shared" si="7"/>
        <v>1.3282208588957056</v>
      </c>
      <c r="J51" s="115" t="str">
        <f t="shared" si="2"/>
        <v/>
      </c>
      <c r="K51" s="266">
        <v>1807</v>
      </c>
      <c r="L51" s="107">
        <f t="shared" si="3"/>
        <v>7228</v>
      </c>
      <c r="M51" s="108">
        <f t="shared" si="5"/>
        <v>1.3857361963190185</v>
      </c>
    </row>
    <row r="52" spans="1:15" ht="15.6" customHeight="1" x14ac:dyDescent="0.3">
      <c r="A52" s="103">
        <v>2</v>
      </c>
      <c r="B52" s="104">
        <v>2</v>
      </c>
      <c r="C52" s="105">
        <v>4</v>
      </c>
      <c r="D52" s="105">
        <v>1322</v>
      </c>
      <c r="E52" s="106">
        <f t="shared" si="0"/>
        <v>5288</v>
      </c>
      <c r="G52" s="114">
        <v>1882</v>
      </c>
      <c r="H52" s="107">
        <f t="shared" si="6"/>
        <v>7528</v>
      </c>
      <c r="I52" s="108">
        <f t="shared" si="7"/>
        <v>1.4236006051437216</v>
      </c>
      <c r="J52" s="115" t="str">
        <f t="shared" si="2"/>
        <v/>
      </c>
      <c r="K52" s="266">
        <v>1868</v>
      </c>
      <c r="L52" s="107">
        <f t="shared" si="3"/>
        <v>7472</v>
      </c>
      <c r="M52" s="108">
        <f t="shared" si="5"/>
        <v>1.4130105900151286</v>
      </c>
    </row>
    <row r="53" spans="1:15" ht="15.6" customHeight="1" x14ac:dyDescent="0.3">
      <c r="A53" s="103">
        <v>2</v>
      </c>
      <c r="B53" s="104">
        <v>2</v>
      </c>
      <c r="C53" s="105">
        <v>34</v>
      </c>
      <c r="D53" s="105">
        <v>1361</v>
      </c>
      <c r="E53" s="106">
        <f t="shared" si="0"/>
        <v>46274</v>
      </c>
      <c r="G53" s="114">
        <v>1912</v>
      </c>
      <c r="H53" s="107">
        <f t="shared" si="6"/>
        <v>65008</v>
      </c>
      <c r="I53" s="108">
        <f t="shared" si="7"/>
        <v>1.4048493754592211</v>
      </c>
      <c r="J53" s="115" t="str">
        <f t="shared" si="2"/>
        <v/>
      </c>
      <c r="K53" s="266">
        <v>1903</v>
      </c>
      <c r="L53" s="107">
        <f t="shared" si="3"/>
        <v>64702</v>
      </c>
      <c r="M53" s="108">
        <f t="shared" si="5"/>
        <v>1.3982365907421015</v>
      </c>
    </row>
    <row r="54" spans="1:15" ht="15.6" customHeight="1" x14ac:dyDescent="0.3">
      <c r="A54" s="103">
        <v>2</v>
      </c>
      <c r="B54" s="104">
        <v>2</v>
      </c>
      <c r="C54" s="105">
        <v>8</v>
      </c>
      <c r="D54" s="105">
        <v>1403</v>
      </c>
      <c r="E54" s="106">
        <f t="shared" si="0"/>
        <v>11224</v>
      </c>
      <c r="G54" s="114">
        <v>2052</v>
      </c>
      <c r="H54" s="107">
        <f t="shared" si="1"/>
        <v>16416</v>
      </c>
      <c r="I54" s="108">
        <f t="shared" si="4"/>
        <v>1.4625801853171774</v>
      </c>
      <c r="J54" s="115" t="str">
        <f t="shared" si="2"/>
        <v/>
      </c>
      <c r="K54" s="266">
        <v>2025</v>
      </c>
      <c r="L54" s="107">
        <f t="shared" si="3"/>
        <v>16200</v>
      </c>
      <c r="M54" s="108">
        <f t="shared" si="5"/>
        <v>1.4433357091945831</v>
      </c>
    </row>
    <row r="55" spans="1:15" ht="15.6" hidden="1" customHeight="1" x14ac:dyDescent="0.3">
      <c r="A55" s="103"/>
      <c r="B55" s="104"/>
      <c r="C55" s="105"/>
      <c r="D55" s="105"/>
      <c r="E55" s="106">
        <f t="shared" si="0"/>
        <v>0</v>
      </c>
      <c r="G55" s="114"/>
      <c r="H55" s="107">
        <f t="shared" si="1"/>
        <v>0</v>
      </c>
      <c r="I55" s="108" t="str">
        <f t="shared" si="4"/>
        <v/>
      </c>
      <c r="J55" s="115" t="str">
        <f t="shared" si="2"/>
        <v/>
      </c>
      <c r="K55" s="266"/>
      <c r="L55" s="107">
        <f t="shared" si="3"/>
        <v>0</v>
      </c>
      <c r="M55" s="108" t="str">
        <f t="shared" si="5"/>
        <v/>
      </c>
    </row>
    <row r="56" spans="1:15" ht="15.6" customHeight="1" x14ac:dyDescent="0.3">
      <c r="A56" s="308"/>
      <c r="B56" s="309"/>
      <c r="C56" s="109"/>
      <c r="D56" s="109"/>
      <c r="E56" s="109"/>
      <c r="G56" s="109"/>
      <c r="H56" s="109"/>
      <c r="I56" s="109"/>
      <c r="J56" s="110"/>
      <c r="K56" s="111"/>
      <c r="L56" s="112"/>
      <c r="M56" s="112"/>
    </row>
    <row r="57" spans="1:15" x14ac:dyDescent="0.3">
      <c r="A57" s="310" t="s">
        <v>112</v>
      </c>
      <c r="B57" s="310"/>
      <c r="C57" s="113">
        <f>SUM(C30:C55)</f>
        <v>359</v>
      </c>
      <c r="D57" s="113">
        <f>IF(ISERROR(E57/C57),"",E57/C57)</f>
        <v>969.53203342618383</v>
      </c>
      <c r="E57" s="106">
        <f>SUM(E30:E55)</f>
        <v>348062</v>
      </c>
      <c r="G57" s="114">
        <f>IF(ISERROR(H57/C57),"",H57/C57)</f>
        <v>1555.4345403899722</v>
      </c>
      <c r="H57" s="107">
        <f>SUM(H30:H55)</f>
        <v>558401</v>
      </c>
      <c r="I57" s="108">
        <f>IF(ISERROR(H57/E57),"",H57/E57)</f>
        <v>1.604314748521815</v>
      </c>
      <c r="J57" s="115" t="str">
        <f>IF(ISERROR(AVERAGE(J30:J55)),"",AVERAGE(J30:J55))</f>
        <v/>
      </c>
      <c r="K57" s="107">
        <f>L57/C57</f>
        <v>1549.8607242339833</v>
      </c>
      <c r="L57" s="107">
        <f>SUM(L30:L55)</f>
        <v>556400</v>
      </c>
      <c r="M57" s="108">
        <f>IF(ISERROR(L57/E57),"",L57/E57)</f>
        <v>1.5985657727646223</v>
      </c>
    </row>
    <row r="58" spans="1:15" x14ac:dyDescent="0.3">
      <c r="A58" s="112"/>
      <c r="B58" s="112"/>
      <c r="C58" s="112"/>
      <c r="D58" s="112"/>
      <c r="E58" s="112"/>
      <c r="F58" s="116"/>
      <c r="G58" s="117"/>
      <c r="H58" s="112"/>
      <c r="I58" s="112"/>
      <c r="J58" s="112"/>
      <c r="K58" s="112"/>
    </row>
    <row r="59" spans="1:15" x14ac:dyDescent="0.3">
      <c r="A59" s="302" t="s">
        <v>117</v>
      </c>
      <c r="B59" s="302"/>
      <c r="C59" s="302"/>
      <c r="D59" s="302"/>
      <c r="E59" s="302"/>
      <c r="F59" s="302"/>
      <c r="G59" s="302"/>
      <c r="H59" s="302"/>
      <c r="I59" s="302"/>
      <c r="J59" s="302"/>
      <c r="K59" s="302"/>
      <c r="L59" s="302"/>
      <c r="M59" s="302"/>
      <c r="N59" s="302"/>
    </row>
    <row r="60" spans="1:15" x14ac:dyDescent="0.3">
      <c r="A60" s="307" t="s">
        <v>284</v>
      </c>
      <c r="B60" s="307"/>
      <c r="C60" s="307"/>
      <c r="D60" s="307"/>
      <c r="E60" s="307"/>
      <c r="F60" s="307"/>
      <c r="G60" s="307"/>
      <c r="H60" s="307"/>
      <c r="I60" s="307"/>
      <c r="J60" s="307"/>
      <c r="K60" s="307"/>
      <c r="L60" s="307"/>
      <c r="M60" s="307"/>
      <c r="N60" s="307"/>
    </row>
    <row r="61" spans="1:15" x14ac:dyDescent="0.3">
      <c r="A61" s="307"/>
      <c r="B61" s="307"/>
      <c r="C61" s="307"/>
      <c r="D61" s="307"/>
      <c r="E61" s="307"/>
      <c r="F61" s="307"/>
      <c r="G61" s="307"/>
      <c r="H61" s="307"/>
      <c r="I61" s="307"/>
      <c r="J61" s="307"/>
      <c r="K61" s="307"/>
      <c r="L61" s="307"/>
      <c r="M61" s="307"/>
      <c r="N61" s="307"/>
    </row>
    <row r="62" spans="1:15" x14ac:dyDescent="0.3">
      <c r="A62" s="118"/>
      <c r="B62" s="118"/>
      <c r="C62" s="118"/>
      <c r="D62" s="118"/>
      <c r="E62" s="118"/>
      <c r="F62" s="118"/>
      <c r="G62" s="118"/>
      <c r="H62" s="118"/>
      <c r="I62" s="118"/>
      <c r="J62" s="118"/>
      <c r="K62" s="118"/>
      <c r="L62" s="118"/>
      <c r="M62" s="118"/>
      <c r="N62" s="118"/>
    </row>
    <row r="63" spans="1:15" x14ac:dyDescent="0.3">
      <c r="A63" s="302" t="s">
        <v>39</v>
      </c>
      <c r="B63" s="302"/>
      <c r="C63" s="302"/>
      <c r="D63" s="302"/>
      <c r="E63" s="302"/>
      <c r="F63" s="302"/>
      <c r="G63" s="302"/>
      <c r="H63" s="302"/>
      <c r="I63" s="302"/>
      <c r="J63" s="302"/>
      <c r="K63" s="302"/>
      <c r="L63" s="302"/>
      <c r="M63" s="302"/>
      <c r="N63" s="302"/>
      <c r="O63" s="119"/>
    </row>
    <row r="64" spans="1:15" x14ac:dyDescent="0.3">
      <c r="A64" t="s">
        <v>40</v>
      </c>
      <c r="C64" s="120"/>
      <c r="G64" t="s">
        <v>52</v>
      </c>
      <c r="I64" s="120" t="b">
        <v>1</v>
      </c>
    </row>
    <row r="65" spans="1:15" x14ac:dyDescent="0.3">
      <c r="A65" t="s">
        <v>41</v>
      </c>
      <c r="C65" s="120" t="b">
        <v>1</v>
      </c>
      <c r="G65" t="s">
        <v>60</v>
      </c>
      <c r="I65" s="120" t="b">
        <v>1</v>
      </c>
      <c r="J65" s="98" t="s">
        <v>26</v>
      </c>
      <c r="K65" s="121" t="s">
        <v>27</v>
      </c>
      <c r="L65" s="121" t="s">
        <v>28</v>
      </c>
      <c r="M65" s="121" t="s">
        <v>29</v>
      </c>
      <c r="N65" s="121" t="s">
        <v>30</v>
      </c>
    </row>
    <row r="66" spans="1:15" x14ac:dyDescent="0.3">
      <c r="A66" t="s">
        <v>42</v>
      </c>
      <c r="C66" s="120" t="b">
        <v>1</v>
      </c>
      <c r="G66" t="s">
        <v>53</v>
      </c>
      <c r="I66" s="120" t="b">
        <v>0</v>
      </c>
      <c r="J66" s="86" t="s">
        <v>31</v>
      </c>
      <c r="K66" s="122"/>
      <c r="L66" s="122"/>
      <c r="M66" s="122"/>
      <c r="N66" s="122"/>
    </row>
    <row r="67" spans="1:15" x14ac:dyDescent="0.3">
      <c r="A67" t="s">
        <v>90</v>
      </c>
      <c r="C67" s="120"/>
      <c r="G67" t="s">
        <v>54</v>
      </c>
      <c r="I67" s="120" t="b">
        <v>0</v>
      </c>
      <c r="J67" s="86" t="s">
        <v>32</v>
      </c>
      <c r="K67" s="122"/>
      <c r="L67" s="122"/>
      <c r="M67" s="122"/>
      <c r="N67" s="122"/>
    </row>
    <row r="68" spans="1:15" x14ac:dyDescent="0.3">
      <c r="A68" t="s">
        <v>43</v>
      </c>
      <c r="C68" s="120" t="b">
        <v>1</v>
      </c>
      <c r="G68" t="s">
        <v>55</v>
      </c>
      <c r="I68" s="120" t="b">
        <v>1</v>
      </c>
      <c r="J68" s="86" t="s">
        <v>33</v>
      </c>
      <c r="K68" s="122"/>
      <c r="L68" s="122"/>
      <c r="M68" s="122"/>
      <c r="N68" s="122"/>
    </row>
    <row r="69" spans="1:15" x14ac:dyDescent="0.3">
      <c r="A69" t="s">
        <v>44</v>
      </c>
      <c r="C69" s="120" t="b">
        <v>0</v>
      </c>
      <c r="G69" t="s">
        <v>56</v>
      </c>
      <c r="I69" s="120"/>
      <c r="J69" s="86" t="s">
        <v>34</v>
      </c>
      <c r="K69" s="122"/>
      <c r="L69" s="122"/>
      <c r="M69" s="122"/>
      <c r="N69" s="122"/>
    </row>
    <row r="70" spans="1:15" x14ac:dyDescent="0.3">
      <c r="A70" t="s">
        <v>45</v>
      </c>
      <c r="C70" s="120" t="b">
        <v>0</v>
      </c>
      <c r="G70" t="s">
        <v>92</v>
      </c>
      <c r="I70" s="120"/>
      <c r="J70" s="86" t="s">
        <v>35</v>
      </c>
      <c r="K70" s="123"/>
      <c r="L70" s="123"/>
      <c r="M70" s="122"/>
      <c r="N70" s="123"/>
    </row>
    <row r="71" spans="1:15" x14ac:dyDescent="0.3">
      <c r="A71" t="s">
        <v>46</v>
      </c>
      <c r="C71" s="120" t="b">
        <v>1</v>
      </c>
      <c r="G71" t="s">
        <v>57</v>
      </c>
      <c r="I71" s="120"/>
      <c r="J71" s="124" t="s">
        <v>36</v>
      </c>
      <c r="K71" s="123"/>
      <c r="L71" s="123"/>
      <c r="M71" s="122"/>
      <c r="N71" s="122"/>
    </row>
    <row r="72" spans="1:15" x14ac:dyDescent="0.3">
      <c r="A72" t="s">
        <v>47</v>
      </c>
      <c r="C72" s="120" t="b">
        <v>1</v>
      </c>
      <c r="G72" t="s">
        <v>58</v>
      </c>
      <c r="I72" s="120"/>
      <c r="J72" s="124" t="s">
        <v>37</v>
      </c>
      <c r="K72" s="123"/>
      <c r="L72" s="123"/>
      <c r="M72" s="122"/>
      <c r="N72" s="122"/>
    </row>
    <row r="73" spans="1:15" x14ac:dyDescent="0.3">
      <c r="A73" t="s">
        <v>48</v>
      </c>
      <c r="C73" s="120"/>
      <c r="G73" t="s">
        <v>93</v>
      </c>
      <c r="I73" s="120"/>
      <c r="J73" s="124" t="s">
        <v>38</v>
      </c>
      <c r="K73" s="125"/>
      <c r="L73" s="125"/>
      <c r="M73" s="126"/>
      <c r="N73" s="126"/>
    </row>
    <row r="74" spans="1:15" x14ac:dyDescent="0.3">
      <c r="A74" t="s">
        <v>49</v>
      </c>
      <c r="C74" s="120" t="b">
        <v>0</v>
      </c>
      <c r="G74" t="s">
        <v>59</v>
      </c>
      <c r="I74" s="120" t="b">
        <v>0</v>
      </c>
    </row>
    <row r="75" spans="1:15" x14ac:dyDescent="0.3">
      <c r="A75" t="s">
        <v>50</v>
      </c>
      <c r="C75" s="120" t="b">
        <v>0</v>
      </c>
      <c r="G75" t="s">
        <v>61</v>
      </c>
      <c r="I75" s="120"/>
    </row>
    <row r="76" spans="1:15" x14ac:dyDescent="0.3">
      <c r="A76" t="s">
        <v>51</v>
      </c>
      <c r="C76" s="120"/>
      <c r="G76" t="s">
        <v>91</v>
      </c>
      <c r="I76" s="120" t="b">
        <v>0</v>
      </c>
    </row>
    <row r="78" spans="1:15" x14ac:dyDescent="0.3">
      <c r="A78" s="302" t="s">
        <v>94</v>
      </c>
      <c r="B78" s="302"/>
      <c r="C78" s="302"/>
      <c r="D78" s="302"/>
      <c r="E78" s="302"/>
      <c r="F78" s="302"/>
      <c r="G78" s="302"/>
      <c r="H78" s="302"/>
      <c r="I78" s="302"/>
      <c r="J78" s="302"/>
      <c r="K78" s="302"/>
      <c r="L78" s="302"/>
      <c r="M78" s="302"/>
      <c r="N78" s="302"/>
      <c r="O78" s="119"/>
    </row>
    <row r="79" spans="1:15" x14ac:dyDescent="0.3">
      <c r="A79" t="s">
        <v>95</v>
      </c>
      <c r="C79" s="120"/>
      <c r="G79" t="s">
        <v>173</v>
      </c>
      <c r="I79" s="120" t="b">
        <v>1</v>
      </c>
    </row>
    <row r="80" spans="1:15" x14ac:dyDescent="0.3">
      <c r="A80" t="s">
        <v>96</v>
      </c>
      <c r="C80" s="120" t="b">
        <v>1</v>
      </c>
      <c r="G80" t="s">
        <v>99</v>
      </c>
      <c r="I80" s="120" t="b">
        <v>0</v>
      </c>
    </row>
    <row r="81" spans="1:15" x14ac:dyDescent="0.3">
      <c r="A81" t="s">
        <v>97</v>
      </c>
      <c r="C81" s="120" t="b">
        <v>0</v>
      </c>
      <c r="I81" s="120"/>
    </row>
    <row r="82" spans="1:15" x14ac:dyDescent="0.3">
      <c r="C82" s="157"/>
      <c r="G82" t="s">
        <v>100</v>
      </c>
      <c r="I82" s="120" t="b">
        <v>0</v>
      </c>
    </row>
    <row r="83" spans="1:15" x14ac:dyDescent="0.3">
      <c r="G83" t="s">
        <v>101</v>
      </c>
      <c r="I83" s="120" t="b">
        <v>1</v>
      </c>
    </row>
    <row r="85" spans="1:15" x14ac:dyDescent="0.3">
      <c r="A85" s="302" t="s">
        <v>62</v>
      </c>
      <c r="B85" s="302"/>
      <c r="C85" s="302"/>
      <c r="D85" s="302"/>
      <c r="E85" s="302"/>
      <c r="F85" s="302"/>
      <c r="G85" s="302"/>
      <c r="H85" s="302"/>
      <c r="I85" s="302"/>
      <c r="J85" s="302"/>
      <c r="K85" s="302"/>
      <c r="L85" s="302"/>
      <c r="M85" s="302"/>
      <c r="N85" s="302"/>
      <c r="O85" s="119"/>
    </row>
    <row r="86" spans="1:15" x14ac:dyDescent="0.3">
      <c r="A86" t="s">
        <v>63</v>
      </c>
      <c r="C86" s="120" t="b">
        <v>1</v>
      </c>
    </row>
    <row r="87" spans="1:15" x14ac:dyDescent="0.3">
      <c r="A87" t="s">
        <v>64</v>
      </c>
      <c r="C87" s="120" t="b">
        <v>0</v>
      </c>
    </row>
    <row r="88" spans="1:15" x14ac:dyDescent="0.3">
      <c r="A88" t="s">
        <v>65</v>
      </c>
      <c r="C88" s="120" t="b">
        <v>0</v>
      </c>
    </row>
    <row r="90" spans="1:15" x14ac:dyDescent="0.3">
      <c r="A90" s="302" t="s">
        <v>161</v>
      </c>
      <c r="B90" s="302"/>
      <c r="C90" s="302"/>
      <c r="D90" s="302"/>
      <c r="E90" s="302"/>
      <c r="F90" s="302"/>
      <c r="G90" s="302"/>
      <c r="H90" s="302"/>
      <c r="I90" s="302"/>
      <c r="J90" s="302"/>
      <c r="K90" s="302"/>
      <c r="L90" s="302"/>
      <c r="M90" s="302"/>
      <c r="N90" s="302"/>
      <c r="O90" s="119"/>
    </row>
    <row r="91" spans="1:15" x14ac:dyDescent="0.3">
      <c r="A91" t="s">
        <v>67</v>
      </c>
      <c r="C91" s="120" t="b">
        <v>0</v>
      </c>
      <c r="D91" s="120"/>
      <c r="E91" s="157"/>
      <c r="G91" t="s">
        <v>79</v>
      </c>
      <c r="I91" s="120" t="b">
        <v>1</v>
      </c>
    </row>
    <row r="92" spans="1:15" x14ac:dyDescent="0.3">
      <c r="A92" t="s">
        <v>68</v>
      </c>
      <c r="C92" s="120" t="b">
        <v>1</v>
      </c>
      <c r="D92" s="120"/>
      <c r="E92" s="157"/>
      <c r="G92" t="s">
        <v>80</v>
      </c>
      <c r="I92" s="120" t="b">
        <v>1</v>
      </c>
    </row>
    <row r="93" spans="1:15" x14ac:dyDescent="0.3">
      <c r="A93" t="s">
        <v>69</v>
      </c>
      <c r="C93" s="120" t="b">
        <v>0</v>
      </c>
      <c r="D93" s="120"/>
      <c r="E93" s="157"/>
      <c r="G93" t="s">
        <v>81</v>
      </c>
      <c r="I93" s="120" t="b">
        <v>0</v>
      </c>
    </row>
    <row r="94" spans="1:15" x14ac:dyDescent="0.3">
      <c r="A94" t="s">
        <v>70</v>
      </c>
      <c r="C94" s="120" t="b">
        <v>1</v>
      </c>
      <c r="D94" s="120"/>
      <c r="E94" s="157"/>
      <c r="G94" t="s">
        <v>82</v>
      </c>
      <c r="I94" s="120" t="b">
        <v>0</v>
      </c>
    </row>
    <row r="95" spans="1:15" x14ac:dyDescent="0.3">
      <c r="A95" t="s">
        <v>71</v>
      </c>
      <c r="C95" s="120" t="b">
        <v>1</v>
      </c>
      <c r="D95" s="120"/>
      <c r="E95" s="157"/>
      <c r="G95" t="s">
        <v>83</v>
      </c>
      <c r="I95" s="120" t="b">
        <v>1</v>
      </c>
    </row>
    <row r="96" spans="1:15" x14ac:dyDescent="0.3">
      <c r="A96" t="s">
        <v>72</v>
      </c>
      <c r="C96" s="120"/>
      <c r="D96" s="120"/>
      <c r="E96" s="157"/>
      <c r="G96" t="s">
        <v>84</v>
      </c>
      <c r="I96" s="120" t="b">
        <v>0</v>
      </c>
    </row>
    <row r="97" spans="1:9" x14ac:dyDescent="0.3">
      <c r="A97" t="s">
        <v>73</v>
      </c>
      <c r="C97" s="120" t="b">
        <v>0</v>
      </c>
      <c r="D97" s="120"/>
      <c r="E97" s="157"/>
      <c r="G97" t="s">
        <v>85</v>
      </c>
      <c r="I97" s="120" t="b">
        <v>0</v>
      </c>
    </row>
    <row r="98" spans="1:9" x14ac:dyDescent="0.3">
      <c r="A98" t="s">
        <v>74</v>
      </c>
      <c r="C98" s="120" t="b">
        <v>0</v>
      </c>
      <c r="D98" s="120"/>
      <c r="E98" s="157"/>
      <c r="G98" t="s">
        <v>86</v>
      </c>
      <c r="I98" s="120" t="b">
        <v>0</v>
      </c>
    </row>
    <row r="99" spans="1:9" x14ac:dyDescent="0.3">
      <c r="A99" t="s">
        <v>172</v>
      </c>
      <c r="C99" s="120" t="b">
        <v>1</v>
      </c>
      <c r="D99" s="120"/>
      <c r="E99" s="157"/>
      <c r="G99" t="s">
        <v>87</v>
      </c>
      <c r="I99" s="120" t="b">
        <v>1</v>
      </c>
    </row>
    <row r="100" spans="1:9" x14ac:dyDescent="0.3">
      <c r="A100" t="s">
        <v>75</v>
      </c>
      <c r="C100" s="120" t="b">
        <v>0</v>
      </c>
      <c r="D100" s="120"/>
      <c r="E100" s="157"/>
      <c r="G100" t="s">
        <v>88</v>
      </c>
      <c r="I100" s="120" t="b">
        <v>0</v>
      </c>
    </row>
    <row r="101" spans="1:9" x14ac:dyDescent="0.3">
      <c r="A101" t="s">
        <v>76</v>
      </c>
      <c r="C101" s="120"/>
      <c r="D101" s="120"/>
      <c r="E101" s="157"/>
      <c r="G101" t="s">
        <v>116</v>
      </c>
      <c r="I101" s="120" t="b">
        <v>0</v>
      </c>
    </row>
    <row r="102" spans="1:9" x14ac:dyDescent="0.3">
      <c r="A102" t="s">
        <v>77</v>
      </c>
      <c r="C102" s="120" t="b">
        <v>1</v>
      </c>
      <c r="D102" s="120"/>
      <c r="E102" s="157"/>
      <c r="G102" t="s">
        <v>89</v>
      </c>
      <c r="I102" s="120" t="b">
        <v>1</v>
      </c>
    </row>
    <row r="103" spans="1:9" x14ac:dyDescent="0.3">
      <c r="A103" t="s">
        <v>78</v>
      </c>
      <c r="D103" s="120" t="b">
        <v>0</v>
      </c>
      <c r="G103" t="s">
        <v>176</v>
      </c>
      <c r="I103" s="120" t="b">
        <v>1</v>
      </c>
    </row>
  </sheetData>
  <sheetProtection sheet="1" objects="1" scenarios="1"/>
  <mergeCells count="25">
    <mergeCell ref="B1:E1"/>
    <mergeCell ref="B2:E2"/>
    <mergeCell ref="B3:E3"/>
    <mergeCell ref="B4:E4"/>
    <mergeCell ref="B5:C5"/>
    <mergeCell ref="J4:L4"/>
    <mergeCell ref="A85:N85"/>
    <mergeCell ref="C13:D13"/>
    <mergeCell ref="B6:C6"/>
    <mergeCell ref="C8:D8"/>
    <mergeCell ref="C9:D9"/>
    <mergeCell ref="C10:D10"/>
    <mergeCell ref="C11:D11"/>
    <mergeCell ref="C12:D12"/>
    <mergeCell ref="A90:N90"/>
    <mergeCell ref="C14:D14"/>
    <mergeCell ref="C15:D15"/>
    <mergeCell ref="A28:N28"/>
    <mergeCell ref="A56:B56"/>
    <mergeCell ref="A57:B57"/>
    <mergeCell ref="A59:N59"/>
    <mergeCell ref="A60:N61"/>
    <mergeCell ref="A78:N78"/>
    <mergeCell ref="A63:N63"/>
    <mergeCell ref="B23:D26"/>
  </mergeCells>
  <conditionalFormatting sqref="E25">
    <cfRule type="expression" dxfId="35" priority="2">
      <formula>$F$25&gt;""</formula>
    </cfRule>
  </conditionalFormatting>
  <conditionalFormatting sqref="E26">
    <cfRule type="expression" dxfId="34" priority="1">
      <formula>$F$26&gt;""</formula>
    </cfRule>
  </conditionalFormatting>
  <conditionalFormatting sqref="G23 G25:G26">
    <cfRule type="expression" dxfId="33" priority="5">
      <formula>$F$24&gt;""</formula>
    </cfRule>
  </conditionalFormatting>
  <conditionalFormatting sqref="G23:G24 G26">
    <cfRule type="expression" dxfId="32" priority="4">
      <formula>$F$25&gt;""</formula>
    </cfRule>
  </conditionalFormatting>
  <conditionalFormatting sqref="G23:G25">
    <cfRule type="expression" dxfId="31" priority="3">
      <formula>$F$26&gt;""</formula>
    </cfRule>
  </conditionalFormatting>
  <conditionalFormatting sqref="G24:G26">
    <cfRule type="expression" dxfId="30" priority="6">
      <formula>$F$23&gt;""</formula>
    </cfRule>
  </conditionalFormatting>
  <dataValidations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55" xr:uid="{BAFFF836-1A40-42B1-8FB3-7F77FF98370C}">
      <formula1>1</formula1>
      <formula2>10000</formula2>
    </dataValidation>
    <dataValidation type="list" allowBlank="1" showInputMessage="1" showErrorMessage="1" promptTitle="Select ONLY 1" sqref="F23:F26" xr:uid="{A464BD22-B295-498E-9B88-46753BD96963}">
      <formula1>"X"</formula1>
    </dataValidation>
  </dataValidations>
  <hyperlinks>
    <hyperlink ref="B4" r:id="rId1" display="www.Forumsanfelipe.com" xr:uid="{95C2212E-6B9A-4646-A928-4831CAA5A89F}"/>
    <hyperlink ref="P3" r:id="rId2" display="https://matrix.pi-ei.com/PropertyDetail/All?MarketID=63&amp;PropertyID=3930" xr:uid="{55555EC2-5843-4904-BB6A-3ED02C7C8861}"/>
  </hyperlinks>
  <printOptions horizontalCentered="1"/>
  <pageMargins left="0.2" right="0.2" top="1.5" bottom="0.75" header="0.3" footer="0.3"/>
  <pageSetup scale="56" orientation="portrait" r:id="rId3"/>
  <headerFooter>
    <oddHeader>&amp;L&amp;G</oddHeader>
  </headerFooter>
  <rowBreaks count="1" manualBreakCount="1">
    <brk id="62" max="13" man="1"/>
  </rowBreaks>
  <ignoredErrors>
    <ignoredError sqref="D57" formula="1"/>
  </ignoredErrors>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2049" r:id="rId7" name="Check Box 1">
              <controlPr defaultSize="0" autoFill="0" autoLine="0" autoPict="0">
                <anchor moveWithCells="1">
                  <from>
                    <xdr:col>10</xdr:col>
                    <xdr:colOff>213360</xdr:colOff>
                    <xdr:row>64</xdr:row>
                    <xdr:rowOff>160020</xdr:rowOff>
                  </from>
                  <to>
                    <xdr:col>10</xdr:col>
                    <xdr:colOff>502920</xdr:colOff>
                    <xdr:row>66</xdr:row>
                    <xdr:rowOff>0</xdr:rowOff>
                  </to>
                </anchor>
              </controlPr>
            </control>
          </mc:Choice>
        </mc:AlternateContent>
        <mc:AlternateContent xmlns:mc="http://schemas.openxmlformats.org/markup-compatibility/2006">
          <mc:Choice Requires="x14">
            <control shapeId="2050" r:id="rId8" name="Check Box 2">
              <controlPr defaultSize="0" autoFill="0" autoLine="0" autoPict="0">
                <anchor moveWithCells="1">
                  <from>
                    <xdr:col>10</xdr:col>
                    <xdr:colOff>213360</xdr:colOff>
                    <xdr:row>65</xdr:row>
                    <xdr:rowOff>160020</xdr:rowOff>
                  </from>
                  <to>
                    <xdr:col>10</xdr:col>
                    <xdr:colOff>502920</xdr:colOff>
                    <xdr:row>67</xdr:row>
                    <xdr:rowOff>0</xdr:rowOff>
                  </to>
                </anchor>
              </controlPr>
            </control>
          </mc:Choice>
        </mc:AlternateContent>
        <mc:AlternateContent xmlns:mc="http://schemas.openxmlformats.org/markup-compatibility/2006">
          <mc:Choice Requires="x14">
            <control shapeId="2051" r:id="rId9" name="Check Box 3">
              <controlPr defaultSize="0" autoFill="0" autoLine="0" autoPict="0">
                <anchor moveWithCells="1">
                  <from>
                    <xdr:col>10</xdr:col>
                    <xdr:colOff>213360</xdr:colOff>
                    <xdr:row>66</xdr:row>
                    <xdr:rowOff>160020</xdr:rowOff>
                  </from>
                  <to>
                    <xdr:col>10</xdr:col>
                    <xdr:colOff>502920</xdr:colOff>
                    <xdr:row>68</xdr:row>
                    <xdr:rowOff>0</xdr:rowOff>
                  </to>
                </anchor>
              </controlPr>
            </control>
          </mc:Choice>
        </mc:AlternateContent>
        <mc:AlternateContent xmlns:mc="http://schemas.openxmlformats.org/markup-compatibility/2006">
          <mc:Choice Requires="x14">
            <control shapeId="2052" r:id="rId10" name="Check Box 4">
              <controlPr defaultSize="0" autoFill="0" autoLine="0" autoPict="0">
                <anchor moveWithCells="1">
                  <from>
                    <xdr:col>10</xdr:col>
                    <xdr:colOff>213360</xdr:colOff>
                    <xdr:row>67</xdr:row>
                    <xdr:rowOff>160020</xdr:rowOff>
                  </from>
                  <to>
                    <xdr:col>10</xdr:col>
                    <xdr:colOff>502920</xdr:colOff>
                    <xdr:row>69</xdr:row>
                    <xdr:rowOff>0</xdr:rowOff>
                  </to>
                </anchor>
              </controlPr>
            </control>
          </mc:Choice>
        </mc:AlternateContent>
        <mc:AlternateContent xmlns:mc="http://schemas.openxmlformats.org/markup-compatibility/2006">
          <mc:Choice Requires="x14">
            <control shapeId="2053" r:id="rId11" name="Check Box 5">
              <controlPr defaultSize="0" autoFill="0" autoLine="0" autoPict="0">
                <anchor moveWithCells="1">
                  <from>
                    <xdr:col>11</xdr:col>
                    <xdr:colOff>213360</xdr:colOff>
                    <xdr:row>64</xdr:row>
                    <xdr:rowOff>160020</xdr:rowOff>
                  </from>
                  <to>
                    <xdr:col>11</xdr:col>
                    <xdr:colOff>502920</xdr:colOff>
                    <xdr:row>66</xdr:row>
                    <xdr:rowOff>0</xdr:rowOff>
                  </to>
                </anchor>
              </controlPr>
            </control>
          </mc:Choice>
        </mc:AlternateContent>
        <mc:AlternateContent xmlns:mc="http://schemas.openxmlformats.org/markup-compatibility/2006">
          <mc:Choice Requires="x14">
            <control shapeId="2054" r:id="rId12" name="Check Box 6">
              <controlPr defaultSize="0" autoFill="0" autoLine="0" autoPict="0">
                <anchor moveWithCells="1">
                  <from>
                    <xdr:col>11</xdr:col>
                    <xdr:colOff>213360</xdr:colOff>
                    <xdr:row>65</xdr:row>
                    <xdr:rowOff>160020</xdr:rowOff>
                  </from>
                  <to>
                    <xdr:col>11</xdr:col>
                    <xdr:colOff>502920</xdr:colOff>
                    <xdr:row>67</xdr:row>
                    <xdr:rowOff>0</xdr:rowOff>
                  </to>
                </anchor>
              </controlPr>
            </control>
          </mc:Choice>
        </mc:AlternateContent>
        <mc:AlternateContent xmlns:mc="http://schemas.openxmlformats.org/markup-compatibility/2006">
          <mc:Choice Requires="x14">
            <control shapeId="2055" r:id="rId13" name="Check Box 7">
              <controlPr defaultSize="0" autoFill="0" autoLine="0" autoPict="0">
                <anchor moveWithCells="1">
                  <from>
                    <xdr:col>11</xdr:col>
                    <xdr:colOff>213360</xdr:colOff>
                    <xdr:row>66</xdr:row>
                    <xdr:rowOff>160020</xdr:rowOff>
                  </from>
                  <to>
                    <xdr:col>11</xdr:col>
                    <xdr:colOff>502920</xdr:colOff>
                    <xdr:row>68</xdr:row>
                    <xdr:rowOff>0</xdr:rowOff>
                  </to>
                </anchor>
              </controlPr>
            </control>
          </mc:Choice>
        </mc:AlternateContent>
        <mc:AlternateContent xmlns:mc="http://schemas.openxmlformats.org/markup-compatibility/2006">
          <mc:Choice Requires="x14">
            <control shapeId="2056" r:id="rId14" name="Check Box 8">
              <controlPr defaultSize="0" autoFill="0" autoLine="0" autoPict="0">
                <anchor moveWithCells="1">
                  <from>
                    <xdr:col>11</xdr:col>
                    <xdr:colOff>213360</xdr:colOff>
                    <xdr:row>67</xdr:row>
                    <xdr:rowOff>160020</xdr:rowOff>
                  </from>
                  <to>
                    <xdr:col>11</xdr:col>
                    <xdr:colOff>502920</xdr:colOff>
                    <xdr:row>69</xdr:row>
                    <xdr:rowOff>0</xdr:rowOff>
                  </to>
                </anchor>
              </controlPr>
            </control>
          </mc:Choice>
        </mc:AlternateContent>
        <mc:AlternateContent xmlns:mc="http://schemas.openxmlformats.org/markup-compatibility/2006">
          <mc:Choice Requires="x14">
            <control shapeId="2057" r:id="rId15" name="Check Box 9">
              <controlPr defaultSize="0" autoFill="0" autoLine="0" autoPict="0">
                <anchor moveWithCells="1">
                  <from>
                    <xdr:col>12</xdr:col>
                    <xdr:colOff>213360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2058" r:id="rId16" name="Check Box 10">
              <controlPr defaultSize="0" autoFill="0" autoLine="0" autoPict="0">
                <anchor moveWithCells="1">
                  <from>
                    <xdr:col>12</xdr:col>
                    <xdr:colOff>213360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2059" r:id="rId17" name="Check Box 11">
              <controlPr defaultSize="0" autoFill="0" autoLine="0" autoPict="0">
                <anchor moveWithCells="1">
                  <from>
                    <xdr:col>13</xdr:col>
                    <xdr:colOff>213360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2060" r:id="rId18" name="Check Box 12">
              <controlPr defaultSize="0" autoFill="0" autoLine="0" autoPict="0">
                <anchor moveWithCells="1">
                  <from>
                    <xdr:col>13</xdr:col>
                    <xdr:colOff>213360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2061" r:id="rId19" name="Check Box 13">
              <controlPr defaultSize="0" autoFill="0" autoLine="0" autoPict="0">
                <anchor moveWithCells="1">
                  <from>
                    <xdr:col>12</xdr:col>
                    <xdr:colOff>213360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2062" r:id="rId20" name="Check Box 14">
              <controlPr defaultSize="0" autoFill="0" autoLine="0" autoPict="0">
                <anchor moveWithCells="1">
                  <from>
                    <xdr:col>13</xdr:col>
                    <xdr:colOff>213360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2063" r:id="rId21" name="Check Box 15">
              <controlPr defaultSize="0" autoFill="0" autoLine="0" autoPict="0">
                <anchor moveWithCells="1">
                  <from>
                    <xdr:col>12</xdr:col>
                    <xdr:colOff>213360</xdr:colOff>
                    <xdr:row>67</xdr:row>
                    <xdr:rowOff>160020</xdr:rowOff>
                  </from>
                  <to>
                    <xdr:col>12</xdr:col>
                    <xdr:colOff>502920</xdr:colOff>
                    <xdr:row>69</xdr:row>
                    <xdr:rowOff>0</xdr:rowOff>
                  </to>
                </anchor>
              </controlPr>
            </control>
          </mc:Choice>
        </mc:AlternateContent>
        <mc:AlternateContent xmlns:mc="http://schemas.openxmlformats.org/markup-compatibility/2006">
          <mc:Choice Requires="x14">
            <control shapeId="2064" r:id="rId22" name="Check Box 16">
              <controlPr defaultSize="0" autoFill="0" autoLine="0" autoPict="0">
                <anchor moveWithCells="1">
                  <from>
                    <xdr:col>13</xdr:col>
                    <xdr:colOff>213360</xdr:colOff>
                    <xdr:row>67</xdr:row>
                    <xdr:rowOff>160020</xdr:rowOff>
                  </from>
                  <to>
                    <xdr:col>13</xdr:col>
                    <xdr:colOff>502920</xdr:colOff>
                    <xdr:row>69</xdr:row>
                    <xdr:rowOff>0</xdr:rowOff>
                  </to>
                </anchor>
              </controlPr>
            </control>
          </mc:Choice>
        </mc:AlternateContent>
        <mc:AlternateContent xmlns:mc="http://schemas.openxmlformats.org/markup-compatibility/2006">
          <mc:Choice Requires="x14">
            <control shapeId="2065" r:id="rId23" name="Check Box 17">
              <controlPr defaultSize="0" autoFill="0" autoLine="0" autoPict="0">
                <anchor moveWithCells="1">
                  <from>
                    <xdr:col>12</xdr:col>
                    <xdr:colOff>213360</xdr:colOff>
                    <xdr:row>69</xdr:row>
                    <xdr:rowOff>160020</xdr:rowOff>
                  </from>
                  <to>
                    <xdr:col>12</xdr:col>
                    <xdr:colOff>502920</xdr:colOff>
                    <xdr:row>71</xdr:row>
                    <xdr:rowOff>0</xdr:rowOff>
                  </to>
                </anchor>
              </controlPr>
            </control>
          </mc:Choice>
        </mc:AlternateContent>
        <mc:AlternateContent xmlns:mc="http://schemas.openxmlformats.org/markup-compatibility/2006">
          <mc:Choice Requires="x14">
            <control shapeId="2066" r:id="rId24" name="Check Box 18">
              <controlPr defaultSize="0" autoFill="0" autoLine="0" autoPict="0">
                <anchor moveWithCells="1">
                  <from>
                    <xdr:col>12</xdr:col>
                    <xdr:colOff>213360</xdr:colOff>
                    <xdr:row>70</xdr:row>
                    <xdr:rowOff>160020</xdr:rowOff>
                  </from>
                  <to>
                    <xdr:col>12</xdr:col>
                    <xdr:colOff>502920</xdr:colOff>
                    <xdr:row>72</xdr:row>
                    <xdr:rowOff>0</xdr:rowOff>
                  </to>
                </anchor>
              </controlPr>
            </control>
          </mc:Choice>
        </mc:AlternateContent>
        <mc:AlternateContent xmlns:mc="http://schemas.openxmlformats.org/markup-compatibility/2006">
          <mc:Choice Requires="x14">
            <control shapeId="2067" r:id="rId25" name="Check Box 19">
              <controlPr defaultSize="0" autoFill="0" autoLine="0" autoPict="0">
                <anchor moveWithCells="1">
                  <from>
                    <xdr:col>12</xdr:col>
                    <xdr:colOff>213360</xdr:colOff>
                    <xdr:row>71</xdr:row>
                    <xdr:rowOff>160020</xdr:rowOff>
                  </from>
                  <to>
                    <xdr:col>12</xdr:col>
                    <xdr:colOff>502920</xdr:colOff>
                    <xdr:row>73</xdr:row>
                    <xdr:rowOff>0</xdr:rowOff>
                  </to>
                </anchor>
              </controlPr>
            </control>
          </mc:Choice>
        </mc:AlternateContent>
        <mc:AlternateContent xmlns:mc="http://schemas.openxmlformats.org/markup-compatibility/2006">
          <mc:Choice Requires="x14">
            <control shapeId="2068" r:id="rId26" name="Check Box 20">
              <controlPr defaultSize="0" autoFill="0" autoLine="0" autoPict="0">
                <anchor moveWithCells="1">
                  <from>
                    <xdr:col>13</xdr:col>
                    <xdr:colOff>213360</xdr:colOff>
                    <xdr:row>69</xdr:row>
                    <xdr:rowOff>160020</xdr:rowOff>
                  </from>
                  <to>
                    <xdr:col>13</xdr:col>
                    <xdr:colOff>502920</xdr:colOff>
                    <xdr:row>71</xdr:row>
                    <xdr:rowOff>0</xdr:rowOff>
                  </to>
                </anchor>
              </controlPr>
            </control>
          </mc:Choice>
        </mc:AlternateContent>
        <mc:AlternateContent xmlns:mc="http://schemas.openxmlformats.org/markup-compatibility/2006">
          <mc:Choice Requires="x14">
            <control shapeId="2069" r:id="rId27" name="Check Box 21">
              <controlPr defaultSize="0" autoFill="0" autoLine="0" autoPict="0">
                <anchor moveWithCells="1">
                  <from>
                    <xdr:col>13</xdr:col>
                    <xdr:colOff>213360</xdr:colOff>
                    <xdr:row>70</xdr:row>
                    <xdr:rowOff>160020</xdr:rowOff>
                  </from>
                  <to>
                    <xdr:col>13</xdr:col>
                    <xdr:colOff>502920</xdr:colOff>
                    <xdr:row>72</xdr:row>
                    <xdr:rowOff>0</xdr:rowOff>
                  </to>
                </anchor>
              </controlPr>
            </control>
          </mc:Choice>
        </mc:AlternateContent>
        <mc:AlternateContent xmlns:mc="http://schemas.openxmlformats.org/markup-compatibility/2006">
          <mc:Choice Requires="x14">
            <control shapeId="2070" r:id="rId28" name="Check Box 22">
              <controlPr defaultSize="0" autoFill="0" autoLine="0" autoPict="0">
                <anchor moveWithCells="1">
                  <from>
                    <xdr:col>13</xdr:col>
                    <xdr:colOff>213360</xdr:colOff>
                    <xdr:row>71</xdr:row>
                    <xdr:rowOff>160020</xdr:rowOff>
                  </from>
                  <to>
                    <xdr:col>13</xdr:col>
                    <xdr:colOff>502920</xdr:colOff>
                    <xdr:row>73</xdr:row>
                    <xdr:rowOff>0</xdr:rowOff>
                  </to>
                </anchor>
              </controlPr>
            </control>
          </mc:Choice>
        </mc:AlternateContent>
        <mc:AlternateContent xmlns:mc="http://schemas.openxmlformats.org/markup-compatibility/2006">
          <mc:Choice Requires="x14">
            <control shapeId="2071" r:id="rId29" name="Check Box 23">
              <controlPr defaultSize="0" autoFill="0" autoLine="0" autoPict="0">
                <anchor moveWithCells="1">
                  <from>
                    <xdr:col>2</xdr:col>
                    <xdr:colOff>251460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2072" r:id="rId30" name="Check Box 24">
              <controlPr defaultSize="0" autoFill="0" autoLine="0" autoPict="0">
                <anchor moveWithCells="1">
                  <from>
                    <xdr:col>2</xdr:col>
                    <xdr:colOff>251460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2073" r:id="rId31" name="Check Box 25">
              <controlPr defaultSize="0" autoFill="0" autoLine="0" autoPict="0">
                <anchor moveWithCells="1">
                  <from>
                    <xdr:col>2</xdr:col>
                    <xdr:colOff>251460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2074" r:id="rId32" name="Check Box 26">
              <controlPr defaultSize="0" autoFill="0" autoLine="0" autoPict="0">
                <anchor moveWithCells="1">
                  <from>
                    <xdr:col>2</xdr:col>
                    <xdr:colOff>251460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2075" r:id="rId33" name="Check Box 27">
              <controlPr defaultSize="0" autoFill="0" autoLine="0" autoPict="0">
                <anchor moveWithCells="1">
                  <from>
                    <xdr:col>2</xdr:col>
                    <xdr:colOff>251460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2076" r:id="rId34" name="Check Box 28">
              <controlPr defaultSize="0" autoFill="0" autoLine="0" autoPict="0">
                <anchor moveWithCells="1">
                  <from>
                    <xdr:col>2</xdr:col>
                    <xdr:colOff>251460</xdr:colOff>
                    <xdr:row>67</xdr:row>
                    <xdr:rowOff>175260</xdr:rowOff>
                  </from>
                  <to>
                    <xdr:col>2</xdr:col>
                    <xdr:colOff>556260</xdr:colOff>
                    <xdr:row>69</xdr:row>
                    <xdr:rowOff>30480</xdr:rowOff>
                  </to>
                </anchor>
              </controlPr>
            </control>
          </mc:Choice>
        </mc:AlternateContent>
        <mc:AlternateContent xmlns:mc="http://schemas.openxmlformats.org/markup-compatibility/2006">
          <mc:Choice Requires="x14">
            <control shapeId="2077" r:id="rId35" name="Check Box 29">
              <controlPr defaultSize="0" autoFill="0" autoLine="0" autoPict="0">
                <anchor moveWithCells="1">
                  <from>
                    <xdr:col>2</xdr:col>
                    <xdr:colOff>251460</xdr:colOff>
                    <xdr:row>68</xdr:row>
                    <xdr:rowOff>175260</xdr:rowOff>
                  </from>
                  <to>
                    <xdr:col>2</xdr:col>
                    <xdr:colOff>556260</xdr:colOff>
                    <xdr:row>70</xdr:row>
                    <xdr:rowOff>30480</xdr:rowOff>
                  </to>
                </anchor>
              </controlPr>
            </control>
          </mc:Choice>
        </mc:AlternateContent>
        <mc:AlternateContent xmlns:mc="http://schemas.openxmlformats.org/markup-compatibility/2006">
          <mc:Choice Requires="x14">
            <control shapeId="2078" r:id="rId36" name="Check Box 30">
              <controlPr defaultSize="0" autoFill="0" autoLine="0" autoPict="0">
                <anchor moveWithCells="1">
                  <from>
                    <xdr:col>2</xdr:col>
                    <xdr:colOff>251460</xdr:colOff>
                    <xdr:row>69</xdr:row>
                    <xdr:rowOff>175260</xdr:rowOff>
                  </from>
                  <to>
                    <xdr:col>2</xdr:col>
                    <xdr:colOff>556260</xdr:colOff>
                    <xdr:row>71</xdr:row>
                    <xdr:rowOff>30480</xdr:rowOff>
                  </to>
                </anchor>
              </controlPr>
            </control>
          </mc:Choice>
        </mc:AlternateContent>
        <mc:AlternateContent xmlns:mc="http://schemas.openxmlformats.org/markup-compatibility/2006">
          <mc:Choice Requires="x14">
            <control shapeId="2079" r:id="rId37" name="Check Box 31">
              <controlPr defaultSize="0" autoFill="0" autoLine="0" autoPict="0">
                <anchor moveWithCells="1">
                  <from>
                    <xdr:col>2</xdr:col>
                    <xdr:colOff>251460</xdr:colOff>
                    <xdr:row>70</xdr:row>
                    <xdr:rowOff>175260</xdr:rowOff>
                  </from>
                  <to>
                    <xdr:col>2</xdr:col>
                    <xdr:colOff>556260</xdr:colOff>
                    <xdr:row>72</xdr:row>
                    <xdr:rowOff>30480</xdr:rowOff>
                  </to>
                </anchor>
              </controlPr>
            </control>
          </mc:Choice>
        </mc:AlternateContent>
        <mc:AlternateContent xmlns:mc="http://schemas.openxmlformats.org/markup-compatibility/2006">
          <mc:Choice Requires="x14">
            <control shapeId="2080" r:id="rId38" name="Check Box 32">
              <controlPr defaultSize="0" autoFill="0" autoLine="0" autoPict="0">
                <anchor moveWithCells="1">
                  <from>
                    <xdr:col>2</xdr:col>
                    <xdr:colOff>251460</xdr:colOff>
                    <xdr:row>71</xdr:row>
                    <xdr:rowOff>175260</xdr:rowOff>
                  </from>
                  <to>
                    <xdr:col>2</xdr:col>
                    <xdr:colOff>556260</xdr:colOff>
                    <xdr:row>73</xdr:row>
                    <xdr:rowOff>30480</xdr:rowOff>
                  </to>
                </anchor>
              </controlPr>
            </control>
          </mc:Choice>
        </mc:AlternateContent>
        <mc:AlternateContent xmlns:mc="http://schemas.openxmlformats.org/markup-compatibility/2006">
          <mc:Choice Requires="x14">
            <control shapeId="2081" r:id="rId39" name="Check Box 33">
              <controlPr defaultSize="0" autoFill="0" autoLine="0" autoPict="0">
                <anchor moveWithCells="1">
                  <from>
                    <xdr:col>2</xdr:col>
                    <xdr:colOff>251460</xdr:colOff>
                    <xdr:row>72</xdr:row>
                    <xdr:rowOff>175260</xdr:rowOff>
                  </from>
                  <to>
                    <xdr:col>2</xdr:col>
                    <xdr:colOff>556260</xdr:colOff>
                    <xdr:row>74</xdr:row>
                    <xdr:rowOff>30480</xdr:rowOff>
                  </to>
                </anchor>
              </controlPr>
            </control>
          </mc:Choice>
        </mc:AlternateContent>
        <mc:AlternateContent xmlns:mc="http://schemas.openxmlformats.org/markup-compatibility/2006">
          <mc:Choice Requires="x14">
            <control shapeId="2082" r:id="rId40" name="Check Box 34">
              <controlPr defaultSize="0" autoFill="0" autoLine="0" autoPict="0">
                <anchor moveWithCells="1">
                  <from>
                    <xdr:col>2</xdr:col>
                    <xdr:colOff>251460</xdr:colOff>
                    <xdr:row>73</xdr:row>
                    <xdr:rowOff>175260</xdr:rowOff>
                  </from>
                  <to>
                    <xdr:col>2</xdr:col>
                    <xdr:colOff>556260</xdr:colOff>
                    <xdr:row>75</xdr:row>
                    <xdr:rowOff>30480</xdr:rowOff>
                  </to>
                </anchor>
              </controlPr>
            </control>
          </mc:Choice>
        </mc:AlternateContent>
        <mc:AlternateContent xmlns:mc="http://schemas.openxmlformats.org/markup-compatibility/2006">
          <mc:Choice Requires="x14">
            <control shapeId="2083" r:id="rId41" name="Check Box 35">
              <controlPr defaultSize="0" autoFill="0" autoLine="0" autoPict="0">
                <anchor moveWithCells="1">
                  <from>
                    <xdr:col>2</xdr:col>
                    <xdr:colOff>251460</xdr:colOff>
                    <xdr:row>74</xdr:row>
                    <xdr:rowOff>175260</xdr:rowOff>
                  </from>
                  <to>
                    <xdr:col>2</xdr:col>
                    <xdr:colOff>556260</xdr:colOff>
                    <xdr:row>76</xdr:row>
                    <xdr:rowOff>30480</xdr:rowOff>
                  </to>
                </anchor>
              </controlPr>
            </control>
          </mc:Choice>
        </mc:AlternateContent>
        <mc:AlternateContent xmlns:mc="http://schemas.openxmlformats.org/markup-compatibility/2006">
          <mc:Choice Requires="x14">
            <control shapeId="2084" r:id="rId42" name="Check Box 36">
              <controlPr defaultSize="0" autoFill="0" autoLine="0" autoPict="0">
                <anchor moveWithCells="1">
                  <from>
                    <xdr:col>8</xdr:col>
                    <xdr:colOff>198120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2085" r:id="rId43" name="Check Box 37">
              <controlPr defaultSize="0" autoFill="0" autoLine="0" autoPict="0">
                <anchor moveWithCells="1">
                  <from>
                    <xdr:col>8</xdr:col>
                    <xdr:colOff>198120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2086" r:id="rId44" name="Check Box 38">
              <controlPr defaultSize="0" autoFill="0" autoLine="0" autoPict="0">
                <anchor moveWithCells="1">
                  <from>
                    <xdr:col>8</xdr:col>
                    <xdr:colOff>198120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2087" r:id="rId45" name="Check Box 39">
              <controlPr defaultSize="0" autoFill="0" autoLine="0" autoPict="0">
                <anchor moveWithCells="1">
                  <from>
                    <xdr:col>8</xdr:col>
                    <xdr:colOff>198120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2088" r:id="rId46" name="Check Box 40">
              <controlPr defaultSize="0" autoFill="0" autoLine="0" autoPict="0">
                <anchor moveWithCells="1">
                  <from>
                    <xdr:col>8</xdr:col>
                    <xdr:colOff>198120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2089" r:id="rId47" name="Check Box 41">
              <controlPr defaultSize="0" autoFill="0" autoLine="0" autoPict="0">
                <anchor moveWithCells="1">
                  <from>
                    <xdr:col>8</xdr:col>
                    <xdr:colOff>198120</xdr:colOff>
                    <xdr:row>67</xdr:row>
                    <xdr:rowOff>175260</xdr:rowOff>
                  </from>
                  <to>
                    <xdr:col>8</xdr:col>
                    <xdr:colOff>518160</xdr:colOff>
                    <xdr:row>69</xdr:row>
                    <xdr:rowOff>30480</xdr:rowOff>
                  </to>
                </anchor>
              </controlPr>
            </control>
          </mc:Choice>
        </mc:AlternateContent>
        <mc:AlternateContent xmlns:mc="http://schemas.openxmlformats.org/markup-compatibility/2006">
          <mc:Choice Requires="x14">
            <control shapeId="2090" r:id="rId48" name="Check Box 42">
              <controlPr defaultSize="0" autoFill="0" autoLine="0" autoPict="0">
                <anchor moveWithCells="1">
                  <from>
                    <xdr:col>8</xdr:col>
                    <xdr:colOff>198120</xdr:colOff>
                    <xdr:row>68</xdr:row>
                    <xdr:rowOff>175260</xdr:rowOff>
                  </from>
                  <to>
                    <xdr:col>8</xdr:col>
                    <xdr:colOff>518160</xdr:colOff>
                    <xdr:row>70</xdr:row>
                    <xdr:rowOff>30480</xdr:rowOff>
                  </to>
                </anchor>
              </controlPr>
            </control>
          </mc:Choice>
        </mc:AlternateContent>
        <mc:AlternateContent xmlns:mc="http://schemas.openxmlformats.org/markup-compatibility/2006">
          <mc:Choice Requires="x14">
            <control shapeId="2091" r:id="rId49" name="Check Box 43">
              <controlPr defaultSize="0" autoFill="0" autoLine="0" autoPict="0">
                <anchor moveWithCells="1">
                  <from>
                    <xdr:col>8</xdr:col>
                    <xdr:colOff>198120</xdr:colOff>
                    <xdr:row>69</xdr:row>
                    <xdr:rowOff>175260</xdr:rowOff>
                  </from>
                  <to>
                    <xdr:col>8</xdr:col>
                    <xdr:colOff>518160</xdr:colOff>
                    <xdr:row>71</xdr:row>
                    <xdr:rowOff>30480</xdr:rowOff>
                  </to>
                </anchor>
              </controlPr>
            </control>
          </mc:Choice>
        </mc:AlternateContent>
        <mc:AlternateContent xmlns:mc="http://schemas.openxmlformats.org/markup-compatibility/2006">
          <mc:Choice Requires="x14">
            <control shapeId="2092" r:id="rId50" name="Check Box 44">
              <controlPr defaultSize="0" autoFill="0" autoLine="0" autoPict="0">
                <anchor moveWithCells="1">
                  <from>
                    <xdr:col>8</xdr:col>
                    <xdr:colOff>198120</xdr:colOff>
                    <xdr:row>70</xdr:row>
                    <xdr:rowOff>175260</xdr:rowOff>
                  </from>
                  <to>
                    <xdr:col>8</xdr:col>
                    <xdr:colOff>518160</xdr:colOff>
                    <xdr:row>72</xdr:row>
                    <xdr:rowOff>30480</xdr:rowOff>
                  </to>
                </anchor>
              </controlPr>
            </control>
          </mc:Choice>
        </mc:AlternateContent>
        <mc:AlternateContent xmlns:mc="http://schemas.openxmlformats.org/markup-compatibility/2006">
          <mc:Choice Requires="x14">
            <control shapeId="2093" r:id="rId51" name="Check Box 45">
              <controlPr defaultSize="0" autoFill="0" autoLine="0" autoPict="0">
                <anchor moveWithCells="1">
                  <from>
                    <xdr:col>8</xdr:col>
                    <xdr:colOff>198120</xdr:colOff>
                    <xdr:row>71</xdr:row>
                    <xdr:rowOff>175260</xdr:rowOff>
                  </from>
                  <to>
                    <xdr:col>8</xdr:col>
                    <xdr:colOff>518160</xdr:colOff>
                    <xdr:row>73</xdr:row>
                    <xdr:rowOff>30480</xdr:rowOff>
                  </to>
                </anchor>
              </controlPr>
            </control>
          </mc:Choice>
        </mc:AlternateContent>
        <mc:AlternateContent xmlns:mc="http://schemas.openxmlformats.org/markup-compatibility/2006">
          <mc:Choice Requires="x14">
            <control shapeId="2094" r:id="rId52" name="Check Box 46">
              <controlPr defaultSize="0" autoFill="0" autoLine="0" autoPict="0">
                <anchor moveWithCells="1">
                  <from>
                    <xdr:col>8</xdr:col>
                    <xdr:colOff>198120</xdr:colOff>
                    <xdr:row>72</xdr:row>
                    <xdr:rowOff>175260</xdr:rowOff>
                  </from>
                  <to>
                    <xdr:col>8</xdr:col>
                    <xdr:colOff>518160</xdr:colOff>
                    <xdr:row>74</xdr:row>
                    <xdr:rowOff>30480</xdr:rowOff>
                  </to>
                </anchor>
              </controlPr>
            </control>
          </mc:Choice>
        </mc:AlternateContent>
        <mc:AlternateContent xmlns:mc="http://schemas.openxmlformats.org/markup-compatibility/2006">
          <mc:Choice Requires="x14">
            <control shapeId="2095" r:id="rId53" name="Check Box 47">
              <controlPr defaultSize="0" autoFill="0" autoLine="0" autoPict="0">
                <anchor moveWithCells="1">
                  <from>
                    <xdr:col>8</xdr:col>
                    <xdr:colOff>198120</xdr:colOff>
                    <xdr:row>73</xdr:row>
                    <xdr:rowOff>175260</xdr:rowOff>
                  </from>
                  <to>
                    <xdr:col>8</xdr:col>
                    <xdr:colOff>518160</xdr:colOff>
                    <xdr:row>75</xdr:row>
                    <xdr:rowOff>30480</xdr:rowOff>
                  </to>
                </anchor>
              </controlPr>
            </control>
          </mc:Choice>
        </mc:AlternateContent>
        <mc:AlternateContent xmlns:mc="http://schemas.openxmlformats.org/markup-compatibility/2006">
          <mc:Choice Requires="x14">
            <control shapeId="2096" r:id="rId54" name="Check Box 48">
              <controlPr defaultSize="0" autoFill="0" autoLine="0" autoPict="0">
                <anchor moveWithCells="1">
                  <from>
                    <xdr:col>8</xdr:col>
                    <xdr:colOff>198120</xdr:colOff>
                    <xdr:row>74</xdr:row>
                    <xdr:rowOff>175260</xdr:rowOff>
                  </from>
                  <to>
                    <xdr:col>8</xdr:col>
                    <xdr:colOff>518160</xdr:colOff>
                    <xdr:row>76</xdr:row>
                    <xdr:rowOff>30480</xdr:rowOff>
                  </to>
                </anchor>
              </controlPr>
            </control>
          </mc:Choice>
        </mc:AlternateContent>
        <mc:AlternateContent xmlns:mc="http://schemas.openxmlformats.org/markup-compatibility/2006">
          <mc:Choice Requires="x14">
            <control shapeId="2097" r:id="rId55" name="Check Box 49">
              <controlPr defaultSize="0" autoFill="0" autoLine="0" autoPict="0">
                <anchor moveWithCells="1">
                  <from>
                    <xdr:col>2</xdr:col>
                    <xdr:colOff>251460</xdr:colOff>
                    <xdr:row>77</xdr:row>
                    <xdr:rowOff>175260</xdr:rowOff>
                  </from>
                  <to>
                    <xdr:col>2</xdr:col>
                    <xdr:colOff>541020</xdr:colOff>
                    <xdr:row>79</xdr:row>
                    <xdr:rowOff>7620</xdr:rowOff>
                  </to>
                </anchor>
              </controlPr>
            </control>
          </mc:Choice>
        </mc:AlternateContent>
        <mc:AlternateContent xmlns:mc="http://schemas.openxmlformats.org/markup-compatibility/2006">
          <mc:Choice Requires="x14">
            <control shapeId="2098" r:id="rId56" name="Check Box 50">
              <controlPr defaultSize="0" autoFill="0" autoLine="0" autoPict="0">
                <anchor moveWithCells="1">
                  <from>
                    <xdr:col>2</xdr:col>
                    <xdr:colOff>251460</xdr:colOff>
                    <xdr:row>78</xdr:row>
                    <xdr:rowOff>175260</xdr:rowOff>
                  </from>
                  <to>
                    <xdr:col>2</xdr:col>
                    <xdr:colOff>541020</xdr:colOff>
                    <xdr:row>80</xdr:row>
                    <xdr:rowOff>7620</xdr:rowOff>
                  </to>
                </anchor>
              </controlPr>
            </control>
          </mc:Choice>
        </mc:AlternateContent>
        <mc:AlternateContent xmlns:mc="http://schemas.openxmlformats.org/markup-compatibility/2006">
          <mc:Choice Requires="x14">
            <control shapeId="2099" r:id="rId57" name="Check Box 51">
              <controlPr defaultSize="0" autoFill="0" autoLine="0" autoPict="0">
                <anchor moveWithCells="1">
                  <from>
                    <xdr:col>2</xdr:col>
                    <xdr:colOff>251460</xdr:colOff>
                    <xdr:row>79</xdr:row>
                    <xdr:rowOff>175260</xdr:rowOff>
                  </from>
                  <to>
                    <xdr:col>2</xdr:col>
                    <xdr:colOff>541020</xdr:colOff>
                    <xdr:row>81</xdr:row>
                    <xdr:rowOff>7620</xdr:rowOff>
                  </to>
                </anchor>
              </controlPr>
            </control>
          </mc:Choice>
        </mc:AlternateContent>
        <mc:AlternateContent xmlns:mc="http://schemas.openxmlformats.org/markup-compatibility/2006">
          <mc:Choice Requires="x14">
            <control shapeId="2100" r:id="rId58" name="Check Box 52">
              <controlPr defaultSize="0" autoFill="0" autoLine="0" autoPict="0">
                <anchor moveWithCells="1">
                  <from>
                    <xdr:col>8</xdr:col>
                    <xdr:colOff>198120</xdr:colOff>
                    <xdr:row>78</xdr:row>
                    <xdr:rowOff>0</xdr:rowOff>
                  </from>
                  <to>
                    <xdr:col>8</xdr:col>
                    <xdr:colOff>495300</xdr:colOff>
                    <xdr:row>79</xdr:row>
                    <xdr:rowOff>30480</xdr:rowOff>
                  </to>
                </anchor>
              </controlPr>
            </control>
          </mc:Choice>
        </mc:AlternateContent>
        <mc:AlternateContent xmlns:mc="http://schemas.openxmlformats.org/markup-compatibility/2006">
          <mc:Choice Requires="x14">
            <control shapeId="2101" r:id="rId59" name="Check Box 53">
              <controlPr defaultSize="0" autoFill="0" autoLine="0" autoPict="0">
                <anchor moveWithCells="1">
                  <from>
                    <xdr:col>8</xdr:col>
                    <xdr:colOff>198120</xdr:colOff>
                    <xdr:row>79</xdr:row>
                    <xdr:rowOff>0</xdr:rowOff>
                  </from>
                  <to>
                    <xdr:col>8</xdr:col>
                    <xdr:colOff>495300</xdr:colOff>
                    <xdr:row>80</xdr:row>
                    <xdr:rowOff>30480</xdr:rowOff>
                  </to>
                </anchor>
              </controlPr>
            </control>
          </mc:Choice>
        </mc:AlternateContent>
        <mc:AlternateContent xmlns:mc="http://schemas.openxmlformats.org/markup-compatibility/2006">
          <mc:Choice Requires="x14">
            <control shapeId="2102" r:id="rId60" name="Check Box 54">
              <controlPr defaultSize="0" autoFill="0" autoLine="0" autoPict="0">
                <anchor moveWithCells="1">
                  <from>
                    <xdr:col>8</xdr:col>
                    <xdr:colOff>198120</xdr:colOff>
                    <xdr:row>81</xdr:row>
                    <xdr:rowOff>0</xdr:rowOff>
                  </from>
                  <to>
                    <xdr:col>8</xdr:col>
                    <xdr:colOff>495300</xdr:colOff>
                    <xdr:row>82</xdr:row>
                    <xdr:rowOff>30480</xdr:rowOff>
                  </to>
                </anchor>
              </controlPr>
            </control>
          </mc:Choice>
        </mc:AlternateContent>
        <mc:AlternateContent xmlns:mc="http://schemas.openxmlformats.org/markup-compatibility/2006">
          <mc:Choice Requires="x14">
            <control shapeId="2103" r:id="rId61" name="Check Box 55">
              <controlPr defaultSize="0" autoFill="0" autoLine="0" autoPict="0">
                <anchor moveWithCells="1">
                  <from>
                    <xdr:col>8</xdr:col>
                    <xdr:colOff>198120</xdr:colOff>
                    <xdr:row>82</xdr:row>
                    <xdr:rowOff>0</xdr:rowOff>
                  </from>
                  <to>
                    <xdr:col>8</xdr:col>
                    <xdr:colOff>495300</xdr:colOff>
                    <xdr:row>83</xdr:row>
                    <xdr:rowOff>30480</xdr:rowOff>
                  </to>
                </anchor>
              </controlPr>
            </control>
          </mc:Choice>
        </mc:AlternateContent>
        <mc:AlternateContent xmlns:mc="http://schemas.openxmlformats.org/markup-compatibility/2006">
          <mc:Choice Requires="x14">
            <control shapeId="2104" r:id="rId62" name="Check Box 56">
              <controlPr defaultSize="0" autoFill="0" autoLine="0" autoPict="0">
                <anchor moveWithCells="1">
                  <from>
                    <xdr:col>2</xdr:col>
                    <xdr:colOff>251460</xdr:colOff>
                    <xdr:row>84</xdr:row>
                    <xdr:rowOff>175260</xdr:rowOff>
                  </from>
                  <to>
                    <xdr:col>2</xdr:col>
                    <xdr:colOff>541020</xdr:colOff>
                    <xdr:row>86</xdr:row>
                    <xdr:rowOff>30480</xdr:rowOff>
                  </to>
                </anchor>
              </controlPr>
            </control>
          </mc:Choice>
        </mc:AlternateContent>
        <mc:AlternateContent xmlns:mc="http://schemas.openxmlformats.org/markup-compatibility/2006">
          <mc:Choice Requires="x14">
            <control shapeId="2105" r:id="rId63" name="Check Box 57">
              <controlPr defaultSize="0" autoFill="0" autoLine="0" autoPict="0">
                <anchor moveWithCells="1">
                  <from>
                    <xdr:col>2</xdr:col>
                    <xdr:colOff>251460</xdr:colOff>
                    <xdr:row>85</xdr:row>
                    <xdr:rowOff>175260</xdr:rowOff>
                  </from>
                  <to>
                    <xdr:col>2</xdr:col>
                    <xdr:colOff>541020</xdr:colOff>
                    <xdr:row>87</xdr:row>
                    <xdr:rowOff>30480</xdr:rowOff>
                  </to>
                </anchor>
              </controlPr>
            </control>
          </mc:Choice>
        </mc:AlternateContent>
        <mc:AlternateContent xmlns:mc="http://schemas.openxmlformats.org/markup-compatibility/2006">
          <mc:Choice Requires="x14">
            <control shapeId="2106" r:id="rId64" name="Check Box 58">
              <controlPr defaultSize="0" autoFill="0" autoLine="0" autoPict="0">
                <anchor moveWithCells="1">
                  <from>
                    <xdr:col>2</xdr:col>
                    <xdr:colOff>251460</xdr:colOff>
                    <xdr:row>86</xdr:row>
                    <xdr:rowOff>175260</xdr:rowOff>
                  </from>
                  <to>
                    <xdr:col>2</xdr:col>
                    <xdr:colOff>541020</xdr:colOff>
                    <xdr:row>88</xdr:row>
                    <xdr:rowOff>30480</xdr:rowOff>
                  </to>
                </anchor>
              </controlPr>
            </control>
          </mc:Choice>
        </mc:AlternateContent>
        <mc:AlternateContent xmlns:mc="http://schemas.openxmlformats.org/markup-compatibility/2006">
          <mc:Choice Requires="x14">
            <control shapeId="2107" r:id="rId65" name="Check Box 59">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2108" r:id="rId66" name="Check Box 60">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2109" r:id="rId67" name="Check Box 61">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2110" r:id="rId68" name="Check Box 62">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2111" r:id="rId69" name="Check Box 63">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2112" r:id="rId70" name="Check Box 64">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2113" r:id="rId71" name="Check Box 65">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2114" r:id="rId72" name="Check Box 66">
              <controlPr defaultSize="0" autoFill="0" autoLine="0" autoPict="0">
                <anchor moveWithCells="1">
                  <from>
                    <xdr:col>3</xdr:col>
                    <xdr:colOff>213360</xdr:colOff>
                    <xdr:row>96</xdr:row>
                    <xdr:rowOff>160020</xdr:rowOff>
                  </from>
                  <to>
                    <xdr:col>3</xdr:col>
                    <xdr:colOff>518160</xdr:colOff>
                    <xdr:row>98</xdr:row>
                    <xdr:rowOff>0</xdr:rowOff>
                  </to>
                </anchor>
              </controlPr>
            </control>
          </mc:Choice>
        </mc:AlternateContent>
        <mc:AlternateContent xmlns:mc="http://schemas.openxmlformats.org/markup-compatibility/2006">
          <mc:Choice Requires="x14">
            <control shapeId="2115" r:id="rId73" name="Check Box 67">
              <controlPr defaultSize="0" autoFill="0" autoLine="0" autoPict="0">
                <anchor moveWithCells="1">
                  <from>
                    <xdr:col>3</xdr:col>
                    <xdr:colOff>213360</xdr:colOff>
                    <xdr:row>97</xdr:row>
                    <xdr:rowOff>160020</xdr:rowOff>
                  </from>
                  <to>
                    <xdr:col>3</xdr:col>
                    <xdr:colOff>518160</xdr:colOff>
                    <xdr:row>99</xdr:row>
                    <xdr:rowOff>0</xdr:rowOff>
                  </to>
                </anchor>
              </controlPr>
            </control>
          </mc:Choice>
        </mc:AlternateContent>
        <mc:AlternateContent xmlns:mc="http://schemas.openxmlformats.org/markup-compatibility/2006">
          <mc:Choice Requires="x14">
            <control shapeId="2116" r:id="rId74" name="Check Box 68">
              <controlPr defaultSize="0" autoFill="0" autoLine="0" autoPict="0">
                <anchor moveWithCells="1">
                  <from>
                    <xdr:col>3</xdr:col>
                    <xdr:colOff>213360</xdr:colOff>
                    <xdr:row>98</xdr:row>
                    <xdr:rowOff>160020</xdr:rowOff>
                  </from>
                  <to>
                    <xdr:col>3</xdr:col>
                    <xdr:colOff>518160</xdr:colOff>
                    <xdr:row>100</xdr:row>
                    <xdr:rowOff>0</xdr:rowOff>
                  </to>
                </anchor>
              </controlPr>
            </control>
          </mc:Choice>
        </mc:AlternateContent>
        <mc:AlternateContent xmlns:mc="http://schemas.openxmlformats.org/markup-compatibility/2006">
          <mc:Choice Requires="x14">
            <control shapeId="2117" r:id="rId75" name="Check Box 69">
              <controlPr defaultSize="0" autoFill="0" autoLine="0" autoPict="0">
                <anchor moveWithCells="1">
                  <from>
                    <xdr:col>3</xdr:col>
                    <xdr:colOff>213360</xdr:colOff>
                    <xdr:row>99</xdr:row>
                    <xdr:rowOff>160020</xdr:rowOff>
                  </from>
                  <to>
                    <xdr:col>3</xdr:col>
                    <xdr:colOff>518160</xdr:colOff>
                    <xdr:row>101</xdr:row>
                    <xdr:rowOff>0</xdr:rowOff>
                  </to>
                </anchor>
              </controlPr>
            </control>
          </mc:Choice>
        </mc:AlternateContent>
        <mc:AlternateContent xmlns:mc="http://schemas.openxmlformats.org/markup-compatibility/2006">
          <mc:Choice Requires="x14">
            <control shapeId="2118" r:id="rId76" name="Check Box 70">
              <controlPr defaultSize="0" autoFill="0" autoLine="0" autoPict="0">
                <anchor moveWithCells="1">
                  <from>
                    <xdr:col>3</xdr:col>
                    <xdr:colOff>213360</xdr:colOff>
                    <xdr:row>100</xdr:row>
                    <xdr:rowOff>160020</xdr:rowOff>
                  </from>
                  <to>
                    <xdr:col>3</xdr:col>
                    <xdr:colOff>518160</xdr:colOff>
                    <xdr:row>102</xdr:row>
                    <xdr:rowOff>0</xdr:rowOff>
                  </to>
                </anchor>
              </controlPr>
            </control>
          </mc:Choice>
        </mc:AlternateContent>
        <mc:AlternateContent xmlns:mc="http://schemas.openxmlformats.org/markup-compatibility/2006">
          <mc:Choice Requires="x14">
            <control shapeId="2119" r:id="rId77" name="Check Box 71">
              <controlPr defaultSize="0" autoFill="0" autoLine="0" autoPict="0">
                <anchor moveWithCells="1">
                  <from>
                    <xdr:col>3</xdr:col>
                    <xdr:colOff>213360</xdr:colOff>
                    <xdr:row>101</xdr:row>
                    <xdr:rowOff>175260</xdr:rowOff>
                  </from>
                  <to>
                    <xdr:col>3</xdr:col>
                    <xdr:colOff>525780</xdr:colOff>
                    <xdr:row>103</xdr:row>
                    <xdr:rowOff>30480</xdr:rowOff>
                  </to>
                </anchor>
              </controlPr>
            </control>
          </mc:Choice>
        </mc:AlternateContent>
        <mc:AlternateContent xmlns:mc="http://schemas.openxmlformats.org/markup-compatibility/2006">
          <mc:Choice Requires="x14">
            <control shapeId="2120" r:id="rId78" name="Check Box 72">
              <controlPr defaultSize="0" autoFill="0" autoLine="0" autoPict="0">
                <anchor moveWithCells="1">
                  <from>
                    <xdr:col>8</xdr:col>
                    <xdr:colOff>220980</xdr:colOff>
                    <xdr:row>89</xdr:row>
                    <xdr:rowOff>175260</xdr:rowOff>
                  </from>
                  <to>
                    <xdr:col>8</xdr:col>
                    <xdr:colOff>525780</xdr:colOff>
                    <xdr:row>91</xdr:row>
                    <xdr:rowOff>30480</xdr:rowOff>
                  </to>
                </anchor>
              </controlPr>
            </control>
          </mc:Choice>
        </mc:AlternateContent>
        <mc:AlternateContent xmlns:mc="http://schemas.openxmlformats.org/markup-compatibility/2006">
          <mc:Choice Requires="x14">
            <control shapeId="2121" r:id="rId79" name="Check Box 73">
              <controlPr defaultSize="0" autoFill="0" autoLine="0" autoPict="0">
                <anchor moveWithCells="1">
                  <from>
                    <xdr:col>8</xdr:col>
                    <xdr:colOff>220980</xdr:colOff>
                    <xdr:row>90</xdr:row>
                    <xdr:rowOff>175260</xdr:rowOff>
                  </from>
                  <to>
                    <xdr:col>8</xdr:col>
                    <xdr:colOff>525780</xdr:colOff>
                    <xdr:row>92</xdr:row>
                    <xdr:rowOff>30480</xdr:rowOff>
                  </to>
                </anchor>
              </controlPr>
            </control>
          </mc:Choice>
        </mc:AlternateContent>
        <mc:AlternateContent xmlns:mc="http://schemas.openxmlformats.org/markup-compatibility/2006">
          <mc:Choice Requires="x14">
            <control shapeId="2122" r:id="rId80" name="Check Box 74">
              <controlPr defaultSize="0" autoFill="0" autoLine="0" autoPict="0">
                <anchor moveWithCells="1">
                  <from>
                    <xdr:col>8</xdr:col>
                    <xdr:colOff>220980</xdr:colOff>
                    <xdr:row>91</xdr:row>
                    <xdr:rowOff>175260</xdr:rowOff>
                  </from>
                  <to>
                    <xdr:col>8</xdr:col>
                    <xdr:colOff>525780</xdr:colOff>
                    <xdr:row>93</xdr:row>
                    <xdr:rowOff>30480</xdr:rowOff>
                  </to>
                </anchor>
              </controlPr>
            </control>
          </mc:Choice>
        </mc:AlternateContent>
        <mc:AlternateContent xmlns:mc="http://schemas.openxmlformats.org/markup-compatibility/2006">
          <mc:Choice Requires="x14">
            <control shapeId="2123" r:id="rId81" name="Check Box 75">
              <controlPr defaultSize="0" autoFill="0" autoLine="0" autoPict="0">
                <anchor moveWithCells="1">
                  <from>
                    <xdr:col>8</xdr:col>
                    <xdr:colOff>220980</xdr:colOff>
                    <xdr:row>92</xdr:row>
                    <xdr:rowOff>175260</xdr:rowOff>
                  </from>
                  <to>
                    <xdr:col>8</xdr:col>
                    <xdr:colOff>525780</xdr:colOff>
                    <xdr:row>94</xdr:row>
                    <xdr:rowOff>30480</xdr:rowOff>
                  </to>
                </anchor>
              </controlPr>
            </control>
          </mc:Choice>
        </mc:AlternateContent>
        <mc:AlternateContent xmlns:mc="http://schemas.openxmlformats.org/markup-compatibility/2006">
          <mc:Choice Requires="x14">
            <control shapeId="2124" r:id="rId82" name="Check Box 76">
              <controlPr defaultSize="0" autoFill="0" autoLine="0" autoPict="0">
                <anchor moveWithCells="1">
                  <from>
                    <xdr:col>8</xdr:col>
                    <xdr:colOff>220980</xdr:colOff>
                    <xdr:row>93</xdr:row>
                    <xdr:rowOff>175260</xdr:rowOff>
                  </from>
                  <to>
                    <xdr:col>8</xdr:col>
                    <xdr:colOff>525780</xdr:colOff>
                    <xdr:row>95</xdr:row>
                    <xdr:rowOff>30480</xdr:rowOff>
                  </to>
                </anchor>
              </controlPr>
            </control>
          </mc:Choice>
        </mc:AlternateContent>
        <mc:AlternateContent xmlns:mc="http://schemas.openxmlformats.org/markup-compatibility/2006">
          <mc:Choice Requires="x14">
            <control shapeId="2125" r:id="rId83" name="Check Box 77">
              <controlPr defaultSize="0" autoFill="0" autoLine="0" autoPict="0">
                <anchor moveWithCells="1">
                  <from>
                    <xdr:col>8</xdr:col>
                    <xdr:colOff>220980</xdr:colOff>
                    <xdr:row>94</xdr:row>
                    <xdr:rowOff>175260</xdr:rowOff>
                  </from>
                  <to>
                    <xdr:col>8</xdr:col>
                    <xdr:colOff>525780</xdr:colOff>
                    <xdr:row>96</xdr:row>
                    <xdr:rowOff>30480</xdr:rowOff>
                  </to>
                </anchor>
              </controlPr>
            </control>
          </mc:Choice>
        </mc:AlternateContent>
        <mc:AlternateContent xmlns:mc="http://schemas.openxmlformats.org/markup-compatibility/2006">
          <mc:Choice Requires="x14">
            <control shapeId="2126" r:id="rId84" name="Check Box 78">
              <controlPr defaultSize="0" autoFill="0" autoLine="0" autoPict="0">
                <anchor moveWithCells="1">
                  <from>
                    <xdr:col>8</xdr:col>
                    <xdr:colOff>220980</xdr:colOff>
                    <xdr:row>95</xdr:row>
                    <xdr:rowOff>175260</xdr:rowOff>
                  </from>
                  <to>
                    <xdr:col>8</xdr:col>
                    <xdr:colOff>525780</xdr:colOff>
                    <xdr:row>97</xdr:row>
                    <xdr:rowOff>30480</xdr:rowOff>
                  </to>
                </anchor>
              </controlPr>
            </control>
          </mc:Choice>
        </mc:AlternateContent>
        <mc:AlternateContent xmlns:mc="http://schemas.openxmlformats.org/markup-compatibility/2006">
          <mc:Choice Requires="x14">
            <control shapeId="2127" r:id="rId85" name="Check Box 79">
              <controlPr defaultSize="0" autoFill="0" autoLine="0" autoPict="0">
                <anchor moveWithCells="1">
                  <from>
                    <xdr:col>8</xdr:col>
                    <xdr:colOff>220980</xdr:colOff>
                    <xdr:row>96</xdr:row>
                    <xdr:rowOff>175260</xdr:rowOff>
                  </from>
                  <to>
                    <xdr:col>8</xdr:col>
                    <xdr:colOff>525780</xdr:colOff>
                    <xdr:row>98</xdr:row>
                    <xdr:rowOff>30480</xdr:rowOff>
                  </to>
                </anchor>
              </controlPr>
            </control>
          </mc:Choice>
        </mc:AlternateContent>
        <mc:AlternateContent xmlns:mc="http://schemas.openxmlformats.org/markup-compatibility/2006">
          <mc:Choice Requires="x14">
            <control shapeId="2128" r:id="rId86" name="Check Box 80">
              <controlPr defaultSize="0" autoFill="0" autoLine="0" autoPict="0">
                <anchor moveWithCells="1">
                  <from>
                    <xdr:col>8</xdr:col>
                    <xdr:colOff>220980</xdr:colOff>
                    <xdr:row>97</xdr:row>
                    <xdr:rowOff>175260</xdr:rowOff>
                  </from>
                  <to>
                    <xdr:col>8</xdr:col>
                    <xdr:colOff>525780</xdr:colOff>
                    <xdr:row>99</xdr:row>
                    <xdr:rowOff>30480</xdr:rowOff>
                  </to>
                </anchor>
              </controlPr>
            </control>
          </mc:Choice>
        </mc:AlternateContent>
        <mc:AlternateContent xmlns:mc="http://schemas.openxmlformats.org/markup-compatibility/2006">
          <mc:Choice Requires="x14">
            <control shapeId="2129" r:id="rId87" name="Check Box 81">
              <controlPr defaultSize="0" autoFill="0" autoLine="0" autoPict="0">
                <anchor moveWithCells="1">
                  <from>
                    <xdr:col>8</xdr:col>
                    <xdr:colOff>220980</xdr:colOff>
                    <xdr:row>98</xdr:row>
                    <xdr:rowOff>175260</xdr:rowOff>
                  </from>
                  <to>
                    <xdr:col>8</xdr:col>
                    <xdr:colOff>525780</xdr:colOff>
                    <xdr:row>100</xdr:row>
                    <xdr:rowOff>30480</xdr:rowOff>
                  </to>
                </anchor>
              </controlPr>
            </control>
          </mc:Choice>
        </mc:AlternateContent>
        <mc:AlternateContent xmlns:mc="http://schemas.openxmlformats.org/markup-compatibility/2006">
          <mc:Choice Requires="x14">
            <control shapeId="2130" r:id="rId88" name="Check Box 82">
              <controlPr defaultSize="0" autoFill="0" autoLine="0" autoPict="0">
                <anchor moveWithCells="1">
                  <from>
                    <xdr:col>8</xdr:col>
                    <xdr:colOff>220980</xdr:colOff>
                    <xdr:row>99</xdr:row>
                    <xdr:rowOff>175260</xdr:rowOff>
                  </from>
                  <to>
                    <xdr:col>8</xdr:col>
                    <xdr:colOff>525780</xdr:colOff>
                    <xdr:row>101</xdr:row>
                    <xdr:rowOff>30480</xdr:rowOff>
                  </to>
                </anchor>
              </controlPr>
            </control>
          </mc:Choice>
        </mc:AlternateContent>
        <mc:AlternateContent xmlns:mc="http://schemas.openxmlformats.org/markup-compatibility/2006">
          <mc:Choice Requires="x14">
            <control shapeId="2131" r:id="rId89" name="Check Box 83">
              <controlPr defaultSize="0" autoFill="0" autoLine="0" autoPict="0">
                <anchor moveWithCells="1">
                  <from>
                    <xdr:col>8</xdr:col>
                    <xdr:colOff>220980</xdr:colOff>
                    <xdr:row>100</xdr:row>
                    <xdr:rowOff>175260</xdr:rowOff>
                  </from>
                  <to>
                    <xdr:col>8</xdr:col>
                    <xdr:colOff>525780</xdr:colOff>
                    <xdr:row>102</xdr:row>
                    <xdr:rowOff>30480</xdr:rowOff>
                  </to>
                </anchor>
              </controlPr>
            </control>
          </mc:Choice>
        </mc:AlternateContent>
        <mc:AlternateContent xmlns:mc="http://schemas.openxmlformats.org/markup-compatibility/2006">
          <mc:Choice Requires="x14">
            <control shapeId="2136" r:id="rId90" name="Check Box 88">
              <controlPr defaultSize="0" autoFill="0" autoLine="0" autoPict="0">
                <anchor moveWithCells="1">
                  <from>
                    <xdr:col>10</xdr:col>
                    <xdr:colOff>213360</xdr:colOff>
                    <xdr:row>64</xdr:row>
                    <xdr:rowOff>160020</xdr:rowOff>
                  </from>
                  <to>
                    <xdr:col>10</xdr:col>
                    <xdr:colOff>502920</xdr:colOff>
                    <xdr:row>66</xdr:row>
                    <xdr:rowOff>0</xdr:rowOff>
                  </to>
                </anchor>
              </controlPr>
            </control>
          </mc:Choice>
        </mc:AlternateContent>
        <mc:AlternateContent xmlns:mc="http://schemas.openxmlformats.org/markup-compatibility/2006">
          <mc:Choice Requires="x14">
            <control shapeId="2137" r:id="rId91" name="Check Box 89">
              <controlPr defaultSize="0" autoFill="0" autoLine="0" autoPict="0">
                <anchor moveWithCells="1">
                  <from>
                    <xdr:col>10</xdr:col>
                    <xdr:colOff>213360</xdr:colOff>
                    <xdr:row>65</xdr:row>
                    <xdr:rowOff>160020</xdr:rowOff>
                  </from>
                  <to>
                    <xdr:col>10</xdr:col>
                    <xdr:colOff>502920</xdr:colOff>
                    <xdr:row>67</xdr:row>
                    <xdr:rowOff>0</xdr:rowOff>
                  </to>
                </anchor>
              </controlPr>
            </control>
          </mc:Choice>
        </mc:AlternateContent>
        <mc:AlternateContent xmlns:mc="http://schemas.openxmlformats.org/markup-compatibility/2006">
          <mc:Choice Requires="x14">
            <control shapeId="2138" r:id="rId92" name="Check Box 90">
              <controlPr defaultSize="0" autoFill="0" autoLine="0" autoPict="0">
                <anchor moveWithCells="1">
                  <from>
                    <xdr:col>10</xdr:col>
                    <xdr:colOff>213360</xdr:colOff>
                    <xdr:row>66</xdr:row>
                    <xdr:rowOff>160020</xdr:rowOff>
                  </from>
                  <to>
                    <xdr:col>10</xdr:col>
                    <xdr:colOff>502920</xdr:colOff>
                    <xdr:row>68</xdr:row>
                    <xdr:rowOff>0</xdr:rowOff>
                  </to>
                </anchor>
              </controlPr>
            </control>
          </mc:Choice>
        </mc:AlternateContent>
        <mc:AlternateContent xmlns:mc="http://schemas.openxmlformats.org/markup-compatibility/2006">
          <mc:Choice Requires="x14">
            <control shapeId="2139" r:id="rId93" name="Check Box 91">
              <controlPr defaultSize="0" autoFill="0" autoLine="0" autoPict="0">
                <anchor moveWithCells="1">
                  <from>
                    <xdr:col>10</xdr:col>
                    <xdr:colOff>213360</xdr:colOff>
                    <xdr:row>67</xdr:row>
                    <xdr:rowOff>160020</xdr:rowOff>
                  </from>
                  <to>
                    <xdr:col>10</xdr:col>
                    <xdr:colOff>502920</xdr:colOff>
                    <xdr:row>69</xdr:row>
                    <xdr:rowOff>0</xdr:rowOff>
                  </to>
                </anchor>
              </controlPr>
            </control>
          </mc:Choice>
        </mc:AlternateContent>
        <mc:AlternateContent xmlns:mc="http://schemas.openxmlformats.org/markup-compatibility/2006">
          <mc:Choice Requires="x14">
            <control shapeId="2140" r:id="rId94" name="Check Box 92">
              <controlPr defaultSize="0" autoFill="0" autoLine="0" autoPict="0">
                <anchor moveWithCells="1">
                  <from>
                    <xdr:col>11</xdr:col>
                    <xdr:colOff>213360</xdr:colOff>
                    <xdr:row>64</xdr:row>
                    <xdr:rowOff>160020</xdr:rowOff>
                  </from>
                  <to>
                    <xdr:col>11</xdr:col>
                    <xdr:colOff>502920</xdr:colOff>
                    <xdr:row>66</xdr:row>
                    <xdr:rowOff>0</xdr:rowOff>
                  </to>
                </anchor>
              </controlPr>
            </control>
          </mc:Choice>
        </mc:AlternateContent>
        <mc:AlternateContent xmlns:mc="http://schemas.openxmlformats.org/markup-compatibility/2006">
          <mc:Choice Requires="x14">
            <control shapeId="2141" r:id="rId95" name="Check Box 93">
              <controlPr defaultSize="0" autoFill="0" autoLine="0" autoPict="0">
                <anchor moveWithCells="1">
                  <from>
                    <xdr:col>11</xdr:col>
                    <xdr:colOff>213360</xdr:colOff>
                    <xdr:row>65</xdr:row>
                    <xdr:rowOff>160020</xdr:rowOff>
                  </from>
                  <to>
                    <xdr:col>11</xdr:col>
                    <xdr:colOff>502920</xdr:colOff>
                    <xdr:row>67</xdr:row>
                    <xdr:rowOff>0</xdr:rowOff>
                  </to>
                </anchor>
              </controlPr>
            </control>
          </mc:Choice>
        </mc:AlternateContent>
        <mc:AlternateContent xmlns:mc="http://schemas.openxmlformats.org/markup-compatibility/2006">
          <mc:Choice Requires="x14">
            <control shapeId="2142" r:id="rId96" name="Check Box 94">
              <controlPr defaultSize="0" autoFill="0" autoLine="0" autoPict="0">
                <anchor moveWithCells="1">
                  <from>
                    <xdr:col>11</xdr:col>
                    <xdr:colOff>213360</xdr:colOff>
                    <xdr:row>66</xdr:row>
                    <xdr:rowOff>160020</xdr:rowOff>
                  </from>
                  <to>
                    <xdr:col>11</xdr:col>
                    <xdr:colOff>502920</xdr:colOff>
                    <xdr:row>68</xdr:row>
                    <xdr:rowOff>0</xdr:rowOff>
                  </to>
                </anchor>
              </controlPr>
            </control>
          </mc:Choice>
        </mc:AlternateContent>
        <mc:AlternateContent xmlns:mc="http://schemas.openxmlformats.org/markup-compatibility/2006">
          <mc:Choice Requires="x14">
            <control shapeId="2143" r:id="rId97" name="Check Box 95">
              <controlPr defaultSize="0" autoFill="0" autoLine="0" autoPict="0">
                <anchor moveWithCells="1">
                  <from>
                    <xdr:col>11</xdr:col>
                    <xdr:colOff>213360</xdr:colOff>
                    <xdr:row>67</xdr:row>
                    <xdr:rowOff>160020</xdr:rowOff>
                  </from>
                  <to>
                    <xdr:col>11</xdr:col>
                    <xdr:colOff>502920</xdr:colOff>
                    <xdr:row>69</xdr:row>
                    <xdr:rowOff>0</xdr:rowOff>
                  </to>
                </anchor>
              </controlPr>
            </control>
          </mc:Choice>
        </mc:AlternateContent>
        <mc:AlternateContent xmlns:mc="http://schemas.openxmlformats.org/markup-compatibility/2006">
          <mc:Choice Requires="x14">
            <control shapeId="2144" r:id="rId98" name="Check Box 96">
              <controlPr defaultSize="0" autoFill="0" autoLine="0" autoPict="0">
                <anchor moveWithCells="1">
                  <from>
                    <xdr:col>12</xdr:col>
                    <xdr:colOff>213360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2145" r:id="rId99" name="Check Box 97">
              <controlPr defaultSize="0" autoFill="0" autoLine="0" autoPict="0">
                <anchor moveWithCells="1">
                  <from>
                    <xdr:col>12</xdr:col>
                    <xdr:colOff>213360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2146" r:id="rId100" name="Check Box 98">
              <controlPr defaultSize="0" autoFill="0" autoLine="0" autoPict="0">
                <anchor moveWithCells="1">
                  <from>
                    <xdr:col>13</xdr:col>
                    <xdr:colOff>213360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2147" r:id="rId101" name="Check Box 99">
              <controlPr defaultSize="0" autoFill="0" autoLine="0" autoPict="0">
                <anchor moveWithCells="1">
                  <from>
                    <xdr:col>13</xdr:col>
                    <xdr:colOff>213360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2148" r:id="rId102" name="Check Box 100">
              <controlPr defaultSize="0" autoFill="0" autoLine="0" autoPict="0">
                <anchor moveWithCells="1">
                  <from>
                    <xdr:col>12</xdr:col>
                    <xdr:colOff>213360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2149" r:id="rId103" name="Check Box 101">
              <controlPr defaultSize="0" autoFill="0" autoLine="0" autoPict="0">
                <anchor moveWithCells="1">
                  <from>
                    <xdr:col>13</xdr:col>
                    <xdr:colOff>213360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2150" r:id="rId104" name="Check Box 102">
              <controlPr defaultSize="0" autoFill="0" autoLine="0" autoPict="0">
                <anchor moveWithCells="1">
                  <from>
                    <xdr:col>12</xdr:col>
                    <xdr:colOff>213360</xdr:colOff>
                    <xdr:row>67</xdr:row>
                    <xdr:rowOff>160020</xdr:rowOff>
                  </from>
                  <to>
                    <xdr:col>12</xdr:col>
                    <xdr:colOff>502920</xdr:colOff>
                    <xdr:row>69</xdr:row>
                    <xdr:rowOff>0</xdr:rowOff>
                  </to>
                </anchor>
              </controlPr>
            </control>
          </mc:Choice>
        </mc:AlternateContent>
        <mc:AlternateContent xmlns:mc="http://schemas.openxmlformats.org/markup-compatibility/2006">
          <mc:Choice Requires="x14">
            <control shapeId="2151" r:id="rId105" name="Check Box 103">
              <controlPr defaultSize="0" autoFill="0" autoLine="0" autoPict="0">
                <anchor moveWithCells="1">
                  <from>
                    <xdr:col>13</xdr:col>
                    <xdr:colOff>213360</xdr:colOff>
                    <xdr:row>67</xdr:row>
                    <xdr:rowOff>160020</xdr:rowOff>
                  </from>
                  <to>
                    <xdr:col>13</xdr:col>
                    <xdr:colOff>502920</xdr:colOff>
                    <xdr:row>69</xdr:row>
                    <xdr:rowOff>0</xdr:rowOff>
                  </to>
                </anchor>
              </controlPr>
            </control>
          </mc:Choice>
        </mc:AlternateContent>
        <mc:AlternateContent xmlns:mc="http://schemas.openxmlformats.org/markup-compatibility/2006">
          <mc:Choice Requires="x14">
            <control shapeId="2152" r:id="rId106" name="Check Box 104">
              <controlPr defaultSize="0" autoFill="0" autoLine="0" autoPict="0">
                <anchor moveWithCells="1">
                  <from>
                    <xdr:col>12</xdr:col>
                    <xdr:colOff>213360</xdr:colOff>
                    <xdr:row>69</xdr:row>
                    <xdr:rowOff>160020</xdr:rowOff>
                  </from>
                  <to>
                    <xdr:col>12</xdr:col>
                    <xdr:colOff>502920</xdr:colOff>
                    <xdr:row>71</xdr:row>
                    <xdr:rowOff>0</xdr:rowOff>
                  </to>
                </anchor>
              </controlPr>
            </control>
          </mc:Choice>
        </mc:AlternateContent>
        <mc:AlternateContent xmlns:mc="http://schemas.openxmlformats.org/markup-compatibility/2006">
          <mc:Choice Requires="x14">
            <control shapeId="2153" r:id="rId107" name="Check Box 105">
              <controlPr defaultSize="0" autoFill="0" autoLine="0" autoPict="0">
                <anchor moveWithCells="1">
                  <from>
                    <xdr:col>12</xdr:col>
                    <xdr:colOff>213360</xdr:colOff>
                    <xdr:row>70</xdr:row>
                    <xdr:rowOff>160020</xdr:rowOff>
                  </from>
                  <to>
                    <xdr:col>12</xdr:col>
                    <xdr:colOff>502920</xdr:colOff>
                    <xdr:row>72</xdr:row>
                    <xdr:rowOff>0</xdr:rowOff>
                  </to>
                </anchor>
              </controlPr>
            </control>
          </mc:Choice>
        </mc:AlternateContent>
        <mc:AlternateContent xmlns:mc="http://schemas.openxmlformats.org/markup-compatibility/2006">
          <mc:Choice Requires="x14">
            <control shapeId="2154" r:id="rId108" name="Check Box 106">
              <controlPr defaultSize="0" autoFill="0" autoLine="0" autoPict="0">
                <anchor moveWithCells="1">
                  <from>
                    <xdr:col>12</xdr:col>
                    <xdr:colOff>213360</xdr:colOff>
                    <xdr:row>71</xdr:row>
                    <xdr:rowOff>160020</xdr:rowOff>
                  </from>
                  <to>
                    <xdr:col>12</xdr:col>
                    <xdr:colOff>502920</xdr:colOff>
                    <xdr:row>73</xdr:row>
                    <xdr:rowOff>0</xdr:rowOff>
                  </to>
                </anchor>
              </controlPr>
            </control>
          </mc:Choice>
        </mc:AlternateContent>
        <mc:AlternateContent xmlns:mc="http://schemas.openxmlformats.org/markup-compatibility/2006">
          <mc:Choice Requires="x14">
            <control shapeId="2155" r:id="rId109" name="Check Box 107">
              <controlPr defaultSize="0" autoFill="0" autoLine="0" autoPict="0">
                <anchor moveWithCells="1">
                  <from>
                    <xdr:col>13</xdr:col>
                    <xdr:colOff>213360</xdr:colOff>
                    <xdr:row>69</xdr:row>
                    <xdr:rowOff>160020</xdr:rowOff>
                  </from>
                  <to>
                    <xdr:col>13</xdr:col>
                    <xdr:colOff>502920</xdr:colOff>
                    <xdr:row>71</xdr:row>
                    <xdr:rowOff>0</xdr:rowOff>
                  </to>
                </anchor>
              </controlPr>
            </control>
          </mc:Choice>
        </mc:AlternateContent>
        <mc:AlternateContent xmlns:mc="http://schemas.openxmlformats.org/markup-compatibility/2006">
          <mc:Choice Requires="x14">
            <control shapeId="2156" r:id="rId110" name="Check Box 108">
              <controlPr defaultSize="0" autoFill="0" autoLine="0" autoPict="0">
                <anchor moveWithCells="1">
                  <from>
                    <xdr:col>13</xdr:col>
                    <xdr:colOff>213360</xdr:colOff>
                    <xdr:row>70</xdr:row>
                    <xdr:rowOff>160020</xdr:rowOff>
                  </from>
                  <to>
                    <xdr:col>13</xdr:col>
                    <xdr:colOff>502920</xdr:colOff>
                    <xdr:row>72</xdr:row>
                    <xdr:rowOff>0</xdr:rowOff>
                  </to>
                </anchor>
              </controlPr>
            </control>
          </mc:Choice>
        </mc:AlternateContent>
        <mc:AlternateContent xmlns:mc="http://schemas.openxmlformats.org/markup-compatibility/2006">
          <mc:Choice Requires="x14">
            <control shapeId="2157" r:id="rId111" name="Check Box 109">
              <controlPr defaultSize="0" autoFill="0" autoLine="0" autoPict="0">
                <anchor moveWithCells="1">
                  <from>
                    <xdr:col>13</xdr:col>
                    <xdr:colOff>213360</xdr:colOff>
                    <xdr:row>71</xdr:row>
                    <xdr:rowOff>160020</xdr:rowOff>
                  </from>
                  <to>
                    <xdr:col>13</xdr:col>
                    <xdr:colOff>502920</xdr:colOff>
                    <xdr:row>73</xdr:row>
                    <xdr:rowOff>0</xdr:rowOff>
                  </to>
                </anchor>
              </controlPr>
            </control>
          </mc:Choice>
        </mc:AlternateContent>
        <mc:AlternateContent xmlns:mc="http://schemas.openxmlformats.org/markup-compatibility/2006">
          <mc:Choice Requires="x14">
            <control shapeId="2158" r:id="rId112" name="Check Box 110">
              <controlPr defaultSize="0" autoFill="0" autoLine="0" autoPict="0">
                <anchor moveWithCells="1">
                  <from>
                    <xdr:col>2</xdr:col>
                    <xdr:colOff>251460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2159" r:id="rId113" name="Check Box 111">
              <controlPr defaultSize="0" autoFill="0" autoLine="0" autoPict="0">
                <anchor moveWithCells="1">
                  <from>
                    <xdr:col>2</xdr:col>
                    <xdr:colOff>251460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2160" r:id="rId114" name="Check Box 112">
              <controlPr defaultSize="0" autoFill="0" autoLine="0" autoPict="0">
                <anchor moveWithCells="1">
                  <from>
                    <xdr:col>2</xdr:col>
                    <xdr:colOff>251460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2161" r:id="rId115" name="Check Box 113">
              <controlPr defaultSize="0" autoFill="0" autoLine="0" autoPict="0">
                <anchor moveWithCells="1">
                  <from>
                    <xdr:col>2</xdr:col>
                    <xdr:colOff>251460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2162" r:id="rId116" name="Check Box 114">
              <controlPr defaultSize="0" autoFill="0" autoLine="0" autoPict="0">
                <anchor moveWithCells="1">
                  <from>
                    <xdr:col>2</xdr:col>
                    <xdr:colOff>251460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2163" r:id="rId117" name="Check Box 115">
              <controlPr defaultSize="0" autoFill="0" autoLine="0" autoPict="0">
                <anchor moveWithCells="1">
                  <from>
                    <xdr:col>2</xdr:col>
                    <xdr:colOff>251460</xdr:colOff>
                    <xdr:row>67</xdr:row>
                    <xdr:rowOff>175260</xdr:rowOff>
                  </from>
                  <to>
                    <xdr:col>2</xdr:col>
                    <xdr:colOff>556260</xdr:colOff>
                    <xdr:row>69</xdr:row>
                    <xdr:rowOff>30480</xdr:rowOff>
                  </to>
                </anchor>
              </controlPr>
            </control>
          </mc:Choice>
        </mc:AlternateContent>
        <mc:AlternateContent xmlns:mc="http://schemas.openxmlformats.org/markup-compatibility/2006">
          <mc:Choice Requires="x14">
            <control shapeId="2164" r:id="rId118" name="Check Box 116">
              <controlPr defaultSize="0" autoFill="0" autoLine="0" autoPict="0">
                <anchor moveWithCells="1">
                  <from>
                    <xdr:col>2</xdr:col>
                    <xdr:colOff>251460</xdr:colOff>
                    <xdr:row>68</xdr:row>
                    <xdr:rowOff>175260</xdr:rowOff>
                  </from>
                  <to>
                    <xdr:col>2</xdr:col>
                    <xdr:colOff>556260</xdr:colOff>
                    <xdr:row>70</xdr:row>
                    <xdr:rowOff>30480</xdr:rowOff>
                  </to>
                </anchor>
              </controlPr>
            </control>
          </mc:Choice>
        </mc:AlternateContent>
        <mc:AlternateContent xmlns:mc="http://schemas.openxmlformats.org/markup-compatibility/2006">
          <mc:Choice Requires="x14">
            <control shapeId="2165" r:id="rId119" name="Check Box 117">
              <controlPr defaultSize="0" autoFill="0" autoLine="0" autoPict="0">
                <anchor moveWithCells="1">
                  <from>
                    <xdr:col>2</xdr:col>
                    <xdr:colOff>251460</xdr:colOff>
                    <xdr:row>69</xdr:row>
                    <xdr:rowOff>175260</xdr:rowOff>
                  </from>
                  <to>
                    <xdr:col>2</xdr:col>
                    <xdr:colOff>556260</xdr:colOff>
                    <xdr:row>71</xdr:row>
                    <xdr:rowOff>30480</xdr:rowOff>
                  </to>
                </anchor>
              </controlPr>
            </control>
          </mc:Choice>
        </mc:AlternateContent>
        <mc:AlternateContent xmlns:mc="http://schemas.openxmlformats.org/markup-compatibility/2006">
          <mc:Choice Requires="x14">
            <control shapeId="2166" r:id="rId120" name="Check Box 118">
              <controlPr defaultSize="0" autoFill="0" autoLine="0" autoPict="0">
                <anchor moveWithCells="1">
                  <from>
                    <xdr:col>2</xdr:col>
                    <xdr:colOff>251460</xdr:colOff>
                    <xdr:row>70</xdr:row>
                    <xdr:rowOff>175260</xdr:rowOff>
                  </from>
                  <to>
                    <xdr:col>2</xdr:col>
                    <xdr:colOff>556260</xdr:colOff>
                    <xdr:row>72</xdr:row>
                    <xdr:rowOff>30480</xdr:rowOff>
                  </to>
                </anchor>
              </controlPr>
            </control>
          </mc:Choice>
        </mc:AlternateContent>
        <mc:AlternateContent xmlns:mc="http://schemas.openxmlformats.org/markup-compatibility/2006">
          <mc:Choice Requires="x14">
            <control shapeId="2167" r:id="rId121" name="Check Box 119">
              <controlPr defaultSize="0" autoFill="0" autoLine="0" autoPict="0">
                <anchor moveWithCells="1">
                  <from>
                    <xdr:col>2</xdr:col>
                    <xdr:colOff>251460</xdr:colOff>
                    <xdr:row>71</xdr:row>
                    <xdr:rowOff>175260</xdr:rowOff>
                  </from>
                  <to>
                    <xdr:col>2</xdr:col>
                    <xdr:colOff>556260</xdr:colOff>
                    <xdr:row>73</xdr:row>
                    <xdr:rowOff>30480</xdr:rowOff>
                  </to>
                </anchor>
              </controlPr>
            </control>
          </mc:Choice>
        </mc:AlternateContent>
        <mc:AlternateContent xmlns:mc="http://schemas.openxmlformats.org/markup-compatibility/2006">
          <mc:Choice Requires="x14">
            <control shapeId="2168" r:id="rId122" name="Check Box 120">
              <controlPr defaultSize="0" autoFill="0" autoLine="0" autoPict="0">
                <anchor moveWithCells="1">
                  <from>
                    <xdr:col>2</xdr:col>
                    <xdr:colOff>251460</xdr:colOff>
                    <xdr:row>72</xdr:row>
                    <xdr:rowOff>175260</xdr:rowOff>
                  </from>
                  <to>
                    <xdr:col>2</xdr:col>
                    <xdr:colOff>556260</xdr:colOff>
                    <xdr:row>74</xdr:row>
                    <xdr:rowOff>30480</xdr:rowOff>
                  </to>
                </anchor>
              </controlPr>
            </control>
          </mc:Choice>
        </mc:AlternateContent>
        <mc:AlternateContent xmlns:mc="http://schemas.openxmlformats.org/markup-compatibility/2006">
          <mc:Choice Requires="x14">
            <control shapeId="2169" r:id="rId123" name="Check Box 121">
              <controlPr defaultSize="0" autoFill="0" autoLine="0" autoPict="0">
                <anchor moveWithCells="1">
                  <from>
                    <xdr:col>2</xdr:col>
                    <xdr:colOff>251460</xdr:colOff>
                    <xdr:row>73</xdr:row>
                    <xdr:rowOff>175260</xdr:rowOff>
                  </from>
                  <to>
                    <xdr:col>2</xdr:col>
                    <xdr:colOff>556260</xdr:colOff>
                    <xdr:row>75</xdr:row>
                    <xdr:rowOff>30480</xdr:rowOff>
                  </to>
                </anchor>
              </controlPr>
            </control>
          </mc:Choice>
        </mc:AlternateContent>
        <mc:AlternateContent xmlns:mc="http://schemas.openxmlformats.org/markup-compatibility/2006">
          <mc:Choice Requires="x14">
            <control shapeId="2170" r:id="rId124" name="Check Box 122">
              <controlPr defaultSize="0" autoFill="0" autoLine="0" autoPict="0">
                <anchor moveWithCells="1">
                  <from>
                    <xdr:col>2</xdr:col>
                    <xdr:colOff>251460</xdr:colOff>
                    <xdr:row>74</xdr:row>
                    <xdr:rowOff>175260</xdr:rowOff>
                  </from>
                  <to>
                    <xdr:col>2</xdr:col>
                    <xdr:colOff>556260</xdr:colOff>
                    <xdr:row>76</xdr:row>
                    <xdr:rowOff>30480</xdr:rowOff>
                  </to>
                </anchor>
              </controlPr>
            </control>
          </mc:Choice>
        </mc:AlternateContent>
        <mc:AlternateContent xmlns:mc="http://schemas.openxmlformats.org/markup-compatibility/2006">
          <mc:Choice Requires="x14">
            <control shapeId="2171" r:id="rId125" name="Check Box 123">
              <controlPr defaultSize="0" autoFill="0" autoLine="0" autoPict="0">
                <anchor moveWithCells="1">
                  <from>
                    <xdr:col>8</xdr:col>
                    <xdr:colOff>198120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2172" r:id="rId126" name="Check Box 124">
              <controlPr defaultSize="0" autoFill="0" autoLine="0" autoPict="0">
                <anchor moveWithCells="1">
                  <from>
                    <xdr:col>8</xdr:col>
                    <xdr:colOff>198120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2173" r:id="rId127" name="Check Box 125">
              <controlPr defaultSize="0" autoFill="0" autoLine="0" autoPict="0">
                <anchor moveWithCells="1">
                  <from>
                    <xdr:col>8</xdr:col>
                    <xdr:colOff>198120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2174" r:id="rId128" name="Check Box 126">
              <controlPr defaultSize="0" autoFill="0" autoLine="0" autoPict="0">
                <anchor moveWithCells="1">
                  <from>
                    <xdr:col>8</xdr:col>
                    <xdr:colOff>198120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2175" r:id="rId129" name="Check Box 127">
              <controlPr defaultSize="0" autoFill="0" autoLine="0" autoPict="0">
                <anchor moveWithCells="1">
                  <from>
                    <xdr:col>8</xdr:col>
                    <xdr:colOff>198120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2176" r:id="rId130" name="Check Box 128">
              <controlPr defaultSize="0" autoFill="0" autoLine="0" autoPict="0">
                <anchor moveWithCells="1">
                  <from>
                    <xdr:col>8</xdr:col>
                    <xdr:colOff>198120</xdr:colOff>
                    <xdr:row>67</xdr:row>
                    <xdr:rowOff>175260</xdr:rowOff>
                  </from>
                  <to>
                    <xdr:col>8</xdr:col>
                    <xdr:colOff>518160</xdr:colOff>
                    <xdr:row>69</xdr:row>
                    <xdr:rowOff>30480</xdr:rowOff>
                  </to>
                </anchor>
              </controlPr>
            </control>
          </mc:Choice>
        </mc:AlternateContent>
        <mc:AlternateContent xmlns:mc="http://schemas.openxmlformats.org/markup-compatibility/2006">
          <mc:Choice Requires="x14">
            <control shapeId="2177" r:id="rId131" name="Check Box 129">
              <controlPr defaultSize="0" autoFill="0" autoLine="0" autoPict="0">
                <anchor moveWithCells="1">
                  <from>
                    <xdr:col>8</xdr:col>
                    <xdr:colOff>198120</xdr:colOff>
                    <xdr:row>68</xdr:row>
                    <xdr:rowOff>175260</xdr:rowOff>
                  </from>
                  <to>
                    <xdr:col>8</xdr:col>
                    <xdr:colOff>518160</xdr:colOff>
                    <xdr:row>70</xdr:row>
                    <xdr:rowOff>30480</xdr:rowOff>
                  </to>
                </anchor>
              </controlPr>
            </control>
          </mc:Choice>
        </mc:AlternateContent>
        <mc:AlternateContent xmlns:mc="http://schemas.openxmlformats.org/markup-compatibility/2006">
          <mc:Choice Requires="x14">
            <control shapeId="2178" r:id="rId132" name="Check Box 130">
              <controlPr defaultSize="0" autoFill="0" autoLine="0" autoPict="0">
                <anchor moveWithCells="1">
                  <from>
                    <xdr:col>8</xdr:col>
                    <xdr:colOff>198120</xdr:colOff>
                    <xdr:row>69</xdr:row>
                    <xdr:rowOff>175260</xdr:rowOff>
                  </from>
                  <to>
                    <xdr:col>8</xdr:col>
                    <xdr:colOff>518160</xdr:colOff>
                    <xdr:row>71</xdr:row>
                    <xdr:rowOff>30480</xdr:rowOff>
                  </to>
                </anchor>
              </controlPr>
            </control>
          </mc:Choice>
        </mc:AlternateContent>
        <mc:AlternateContent xmlns:mc="http://schemas.openxmlformats.org/markup-compatibility/2006">
          <mc:Choice Requires="x14">
            <control shapeId="2179" r:id="rId133" name="Check Box 131">
              <controlPr defaultSize="0" autoFill="0" autoLine="0" autoPict="0">
                <anchor moveWithCells="1">
                  <from>
                    <xdr:col>8</xdr:col>
                    <xdr:colOff>198120</xdr:colOff>
                    <xdr:row>70</xdr:row>
                    <xdr:rowOff>175260</xdr:rowOff>
                  </from>
                  <to>
                    <xdr:col>8</xdr:col>
                    <xdr:colOff>518160</xdr:colOff>
                    <xdr:row>72</xdr:row>
                    <xdr:rowOff>30480</xdr:rowOff>
                  </to>
                </anchor>
              </controlPr>
            </control>
          </mc:Choice>
        </mc:AlternateContent>
        <mc:AlternateContent xmlns:mc="http://schemas.openxmlformats.org/markup-compatibility/2006">
          <mc:Choice Requires="x14">
            <control shapeId="2180" r:id="rId134" name="Check Box 132">
              <controlPr defaultSize="0" autoFill="0" autoLine="0" autoPict="0">
                <anchor moveWithCells="1">
                  <from>
                    <xdr:col>8</xdr:col>
                    <xdr:colOff>198120</xdr:colOff>
                    <xdr:row>71</xdr:row>
                    <xdr:rowOff>175260</xdr:rowOff>
                  </from>
                  <to>
                    <xdr:col>8</xdr:col>
                    <xdr:colOff>518160</xdr:colOff>
                    <xdr:row>73</xdr:row>
                    <xdr:rowOff>30480</xdr:rowOff>
                  </to>
                </anchor>
              </controlPr>
            </control>
          </mc:Choice>
        </mc:AlternateContent>
        <mc:AlternateContent xmlns:mc="http://schemas.openxmlformats.org/markup-compatibility/2006">
          <mc:Choice Requires="x14">
            <control shapeId="2181" r:id="rId135" name="Check Box 133">
              <controlPr defaultSize="0" autoFill="0" autoLine="0" autoPict="0">
                <anchor moveWithCells="1">
                  <from>
                    <xdr:col>8</xdr:col>
                    <xdr:colOff>198120</xdr:colOff>
                    <xdr:row>72</xdr:row>
                    <xdr:rowOff>175260</xdr:rowOff>
                  </from>
                  <to>
                    <xdr:col>8</xdr:col>
                    <xdr:colOff>518160</xdr:colOff>
                    <xdr:row>74</xdr:row>
                    <xdr:rowOff>30480</xdr:rowOff>
                  </to>
                </anchor>
              </controlPr>
            </control>
          </mc:Choice>
        </mc:AlternateContent>
        <mc:AlternateContent xmlns:mc="http://schemas.openxmlformats.org/markup-compatibility/2006">
          <mc:Choice Requires="x14">
            <control shapeId="2182" r:id="rId136" name="Check Box 134">
              <controlPr defaultSize="0" autoFill="0" autoLine="0" autoPict="0">
                <anchor moveWithCells="1">
                  <from>
                    <xdr:col>8</xdr:col>
                    <xdr:colOff>198120</xdr:colOff>
                    <xdr:row>73</xdr:row>
                    <xdr:rowOff>175260</xdr:rowOff>
                  </from>
                  <to>
                    <xdr:col>8</xdr:col>
                    <xdr:colOff>518160</xdr:colOff>
                    <xdr:row>75</xdr:row>
                    <xdr:rowOff>30480</xdr:rowOff>
                  </to>
                </anchor>
              </controlPr>
            </control>
          </mc:Choice>
        </mc:AlternateContent>
        <mc:AlternateContent xmlns:mc="http://schemas.openxmlformats.org/markup-compatibility/2006">
          <mc:Choice Requires="x14">
            <control shapeId="2183" r:id="rId137" name="Check Box 135">
              <controlPr defaultSize="0" autoFill="0" autoLine="0" autoPict="0">
                <anchor moveWithCells="1">
                  <from>
                    <xdr:col>8</xdr:col>
                    <xdr:colOff>198120</xdr:colOff>
                    <xdr:row>74</xdr:row>
                    <xdr:rowOff>175260</xdr:rowOff>
                  </from>
                  <to>
                    <xdr:col>8</xdr:col>
                    <xdr:colOff>518160</xdr:colOff>
                    <xdr:row>76</xdr:row>
                    <xdr:rowOff>30480</xdr:rowOff>
                  </to>
                </anchor>
              </controlPr>
            </control>
          </mc:Choice>
        </mc:AlternateContent>
        <mc:AlternateContent xmlns:mc="http://schemas.openxmlformats.org/markup-compatibility/2006">
          <mc:Choice Requires="x14">
            <control shapeId="2184" r:id="rId138" name="Check Box 136">
              <controlPr defaultSize="0" autoFill="0" autoLine="0" autoPict="0">
                <anchor moveWithCells="1">
                  <from>
                    <xdr:col>2</xdr:col>
                    <xdr:colOff>251460</xdr:colOff>
                    <xdr:row>77</xdr:row>
                    <xdr:rowOff>175260</xdr:rowOff>
                  </from>
                  <to>
                    <xdr:col>2</xdr:col>
                    <xdr:colOff>541020</xdr:colOff>
                    <xdr:row>79</xdr:row>
                    <xdr:rowOff>7620</xdr:rowOff>
                  </to>
                </anchor>
              </controlPr>
            </control>
          </mc:Choice>
        </mc:AlternateContent>
        <mc:AlternateContent xmlns:mc="http://schemas.openxmlformats.org/markup-compatibility/2006">
          <mc:Choice Requires="x14">
            <control shapeId="2185" r:id="rId139" name="Check Box 137">
              <controlPr defaultSize="0" autoFill="0" autoLine="0" autoPict="0">
                <anchor moveWithCells="1">
                  <from>
                    <xdr:col>2</xdr:col>
                    <xdr:colOff>251460</xdr:colOff>
                    <xdr:row>78</xdr:row>
                    <xdr:rowOff>175260</xdr:rowOff>
                  </from>
                  <to>
                    <xdr:col>2</xdr:col>
                    <xdr:colOff>541020</xdr:colOff>
                    <xdr:row>80</xdr:row>
                    <xdr:rowOff>7620</xdr:rowOff>
                  </to>
                </anchor>
              </controlPr>
            </control>
          </mc:Choice>
        </mc:AlternateContent>
        <mc:AlternateContent xmlns:mc="http://schemas.openxmlformats.org/markup-compatibility/2006">
          <mc:Choice Requires="x14">
            <control shapeId="2186" r:id="rId140" name="Check Box 138">
              <controlPr defaultSize="0" autoFill="0" autoLine="0" autoPict="0">
                <anchor moveWithCells="1">
                  <from>
                    <xdr:col>2</xdr:col>
                    <xdr:colOff>251460</xdr:colOff>
                    <xdr:row>79</xdr:row>
                    <xdr:rowOff>175260</xdr:rowOff>
                  </from>
                  <to>
                    <xdr:col>2</xdr:col>
                    <xdr:colOff>541020</xdr:colOff>
                    <xdr:row>81</xdr:row>
                    <xdr:rowOff>7620</xdr:rowOff>
                  </to>
                </anchor>
              </controlPr>
            </control>
          </mc:Choice>
        </mc:AlternateContent>
        <mc:AlternateContent xmlns:mc="http://schemas.openxmlformats.org/markup-compatibility/2006">
          <mc:Choice Requires="x14">
            <control shapeId="2187" r:id="rId141" name="Check Box 139">
              <controlPr defaultSize="0" autoFill="0" autoLine="0" autoPict="0">
                <anchor moveWithCells="1">
                  <from>
                    <xdr:col>8</xdr:col>
                    <xdr:colOff>198120</xdr:colOff>
                    <xdr:row>78</xdr:row>
                    <xdr:rowOff>0</xdr:rowOff>
                  </from>
                  <to>
                    <xdr:col>8</xdr:col>
                    <xdr:colOff>495300</xdr:colOff>
                    <xdr:row>79</xdr:row>
                    <xdr:rowOff>30480</xdr:rowOff>
                  </to>
                </anchor>
              </controlPr>
            </control>
          </mc:Choice>
        </mc:AlternateContent>
        <mc:AlternateContent xmlns:mc="http://schemas.openxmlformats.org/markup-compatibility/2006">
          <mc:Choice Requires="x14">
            <control shapeId="2188" r:id="rId142" name="Check Box 140">
              <controlPr defaultSize="0" autoFill="0" autoLine="0" autoPict="0">
                <anchor moveWithCells="1">
                  <from>
                    <xdr:col>8</xdr:col>
                    <xdr:colOff>198120</xdr:colOff>
                    <xdr:row>79</xdr:row>
                    <xdr:rowOff>0</xdr:rowOff>
                  </from>
                  <to>
                    <xdr:col>8</xdr:col>
                    <xdr:colOff>495300</xdr:colOff>
                    <xdr:row>80</xdr:row>
                    <xdr:rowOff>30480</xdr:rowOff>
                  </to>
                </anchor>
              </controlPr>
            </control>
          </mc:Choice>
        </mc:AlternateContent>
        <mc:AlternateContent xmlns:mc="http://schemas.openxmlformats.org/markup-compatibility/2006">
          <mc:Choice Requires="x14">
            <control shapeId="2189" r:id="rId143" name="Check Box 141">
              <controlPr defaultSize="0" autoFill="0" autoLine="0" autoPict="0">
                <anchor moveWithCells="1">
                  <from>
                    <xdr:col>8</xdr:col>
                    <xdr:colOff>198120</xdr:colOff>
                    <xdr:row>81</xdr:row>
                    <xdr:rowOff>0</xdr:rowOff>
                  </from>
                  <to>
                    <xdr:col>8</xdr:col>
                    <xdr:colOff>495300</xdr:colOff>
                    <xdr:row>82</xdr:row>
                    <xdr:rowOff>30480</xdr:rowOff>
                  </to>
                </anchor>
              </controlPr>
            </control>
          </mc:Choice>
        </mc:AlternateContent>
        <mc:AlternateContent xmlns:mc="http://schemas.openxmlformats.org/markup-compatibility/2006">
          <mc:Choice Requires="x14">
            <control shapeId="2190" r:id="rId144" name="Check Box 142">
              <controlPr defaultSize="0" autoFill="0" autoLine="0" autoPict="0">
                <anchor moveWithCells="1">
                  <from>
                    <xdr:col>8</xdr:col>
                    <xdr:colOff>198120</xdr:colOff>
                    <xdr:row>82</xdr:row>
                    <xdr:rowOff>0</xdr:rowOff>
                  </from>
                  <to>
                    <xdr:col>8</xdr:col>
                    <xdr:colOff>495300</xdr:colOff>
                    <xdr:row>83</xdr:row>
                    <xdr:rowOff>30480</xdr:rowOff>
                  </to>
                </anchor>
              </controlPr>
            </control>
          </mc:Choice>
        </mc:AlternateContent>
        <mc:AlternateContent xmlns:mc="http://schemas.openxmlformats.org/markup-compatibility/2006">
          <mc:Choice Requires="x14">
            <control shapeId="2191" r:id="rId145" name="Check Box 143">
              <controlPr defaultSize="0" autoFill="0" autoLine="0" autoPict="0">
                <anchor moveWithCells="1">
                  <from>
                    <xdr:col>2</xdr:col>
                    <xdr:colOff>251460</xdr:colOff>
                    <xdr:row>84</xdr:row>
                    <xdr:rowOff>175260</xdr:rowOff>
                  </from>
                  <to>
                    <xdr:col>2</xdr:col>
                    <xdr:colOff>541020</xdr:colOff>
                    <xdr:row>86</xdr:row>
                    <xdr:rowOff>30480</xdr:rowOff>
                  </to>
                </anchor>
              </controlPr>
            </control>
          </mc:Choice>
        </mc:AlternateContent>
        <mc:AlternateContent xmlns:mc="http://schemas.openxmlformats.org/markup-compatibility/2006">
          <mc:Choice Requires="x14">
            <control shapeId="2192" r:id="rId146" name="Check Box 144">
              <controlPr defaultSize="0" autoFill="0" autoLine="0" autoPict="0">
                <anchor moveWithCells="1">
                  <from>
                    <xdr:col>2</xdr:col>
                    <xdr:colOff>251460</xdr:colOff>
                    <xdr:row>85</xdr:row>
                    <xdr:rowOff>175260</xdr:rowOff>
                  </from>
                  <to>
                    <xdr:col>2</xdr:col>
                    <xdr:colOff>541020</xdr:colOff>
                    <xdr:row>87</xdr:row>
                    <xdr:rowOff>30480</xdr:rowOff>
                  </to>
                </anchor>
              </controlPr>
            </control>
          </mc:Choice>
        </mc:AlternateContent>
        <mc:AlternateContent xmlns:mc="http://schemas.openxmlformats.org/markup-compatibility/2006">
          <mc:Choice Requires="x14">
            <control shapeId="2193" r:id="rId147" name="Check Box 145">
              <controlPr defaultSize="0" autoFill="0" autoLine="0" autoPict="0">
                <anchor moveWithCells="1">
                  <from>
                    <xdr:col>2</xdr:col>
                    <xdr:colOff>251460</xdr:colOff>
                    <xdr:row>86</xdr:row>
                    <xdr:rowOff>175260</xdr:rowOff>
                  </from>
                  <to>
                    <xdr:col>2</xdr:col>
                    <xdr:colOff>541020</xdr:colOff>
                    <xdr:row>88</xdr:row>
                    <xdr:rowOff>30480</xdr:rowOff>
                  </to>
                </anchor>
              </controlPr>
            </control>
          </mc:Choice>
        </mc:AlternateContent>
        <mc:AlternateContent xmlns:mc="http://schemas.openxmlformats.org/markup-compatibility/2006">
          <mc:Choice Requires="x14">
            <control shapeId="2194" r:id="rId148" name="Check Box 146">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2195" r:id="rId149" name="Check Box 147">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2196" r:id="rId150" name="Check Box 148">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2197" r:id="rId151" name="Check Box 149">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2198" r:id="rId152" name="Check Box 150">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2199" r:id="rId153" name="Check Box 151">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2200" r:id="rId154" name="Check Box 152">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2201" r:id="rId155" name="Check Box 153">
              <controlPr defaultSize="0" autoFill="0" autoLine="0" autoPict="0">
                <anchor moveWithCells="1">
                  <from>
                    <xdr:col>3</xdr:col>
                    <xdr:colOff>213360</xdr:colOff>
                    <xdr:row>96</xdr:row>
                    <xdr:rowOff>160020</xdr:rowOff>
                  </from>
                  <to>
                    <xdr:col>3</xdr:col>
                    <xdr:colOff>518160</xdr:colOff>
                    <xdr:row>98</xdr:row>
                    <xdr:rowOff>0</xdr:rowOff>
                  </to>
                </anchor>
              </controlPr>
            </control>
          </mc:Choice>
        </mc:AlternateContent>
        <mc:AlternateContent xmlns:mc="http://schemas.openxmlformats.org/markup-compatibility/2006">
          <mc:Choice Requires="x14">
            <control shapeId="2202" r:id="rId156" name="Check Box 154">
              <controlPr defaultSize="0" autoFill="0" autoLine="0" autoPict="0">
                <anchor moveWithCells="1">
                  <from>
                    <xdr:col>3</xdr:col>
                    <xdr:colOff>213360</xdr:colOff>
                    <xdr:row>97</xdr:row>
                    <xdr:rowOff>160020</xdr:rowOff>
                  </from>
                  <to>
                    <xdr:col>3</xdr:col>
                    <xdr:colOff>518160</xdr:colOff>
                    <xdr:row>99</xdr:row>
                    <xdr:rowOff>0</xdr:rowOff>
                  </to>
                </anchor>
              </controlPr>
            </control>
          </mc:Choice>
        </mc:AlternateContent>
        <mc:AlternateContent xmlns:mc="http://schemas.openxmlformats.org/markup-compatibility/2006">
          <mc:Choice Requires="x14">
            <control shapeId="2203" r:id="rId157" name="Check Box 155">
              <controlPr defaultSize="0" autoFill="0" autoLine="0" autoPict="0">
                <anchor moveWithCells="1">
                  <from>
                    <xdr:col>3</xdr:col>
                    <xdr:colOff>213360</xdr:colOff>
                    <xdr:row>98</xdr:row>
                    <xdr:rowOff>160020</xdr:rowOff>
                  </from>
                  <to>
                    <xdr:col>3</xdr:col>
                    <xdr:colOff>518160</xdr:colOff>
                    <xdr:row>100</xdr:row>
                    <xdr:rowOff>0</xdr:rowOff>
                  </to>
                </anchor>
              </controlPr>
            </control>
          </mc:Choice>
        </mc:AlternateContent>
        <mc:AlternateContent xmlns:mc="http://schemas.openxmlformats.org/markup-compatibility/2006">
          <mc:Choice Requires="x14">
            <control shapeId="2204" r:id="rId158" name="Check Box 156">
              <controlPr defaultSize="0" autoFill="0" autoLine="0" autoPict="0">
                <anchor moveWithCells="1">
                  <from>
                    <xdr:col>3</xdr:col>
                    <xdr:colOff>213360</xdr:colOff>
                    <xdr:row>99</xdr:row>
                    <xdr:rowOff>160020</xdr:rowOff>
                  </from>
                  <to>
                    <xdr:col>3</xdr:col>
                    <xdr:colOff>518160</xdr:colOff>
                    <xdr:row>101</xdr:row>
                    <xdr:rowOff>0</xdr:rowOff>
                  </to>
                </anchor>
              </controlPr>
            </control>
          </mc:Choice>
        </mc:AlternateContent>
        <mc:AlternateContent xmlns:mc="http://schemas.openxmlformats.org/markup-compatibility/2006">
          <mc:Choice Requires="x14">
            <control shapeId="2205" r:id="rId159" name="Check Box 157">
              <controlPr defaultSize="0" autoFill="0" autoLine="0" autoPict="0">
                <anchor moveWithCells="1">
                  <from>
                    <xdr:col>3</xdr:col>
                    <xdr:colOff>213360</xdr:colOff>
                    <xdr:row>100</xdr:row>
                    <xdr:rowOff>160020</xdr:rowOff>
                  </from>
                  <to>
                    <xdr:col>3</xdr:col>
                    <xdr:colOff>518160</xdr:colOff>
                    <xdr:row>102</xdr:row>
                    <xdr:rowOff>0</xdr:rowOff>
                  </to>
                </anchor>
              </controlPr>
            </control>
          </mc:Choice>
        </mc:AlternateContent>
        <mc:AlternateContent xmlns:mc="http://schemas.openxmlformats.org/markup-compatibility/2006">
          <mc:Choice Requires="x14">
            <control shapeId="2206" r:id="rId160" name="Check Box 158">
              <controlPr defaultSize="0" autoFill="0" autoLine="0" autoPict="0">
                <anchor moveWithCells="1">
                  <from>
                    <xdr:col>3</xdr:col>
                    <xdr:colOff>213360</xdr:colOff>
                    <xdr:row>101</xdr:row>
                    <xdr:rowOff>175260</xdr:rowOff>
                  </from>
                  <to>
                    <xdr:col>3</xdr:col>
                    <xdr:colOff>525780</xdr:colOff>
                    <xdr:row>103</xdr:row>
                    <xdr:rowOff>30480</xdr:rowOff>
                  </to>
                </anchor>
              </controlPr>
            </control>
          </mc:Choice>
        </mc:AlternateContent>
        <mc:AlternateContent xmlns:mc="http://schemas.openxmlformats.org/markup-compatibility/2006">
          <mc:Choice Requires="x14">
            <control shapeId="2207" r:id="rId161" name="Check Box 159">
              <controlPr defaultSize="0" autoFill="0" autoLine="0" autoPict="0">
                <anchor moveWithCells="1">
                  <from>
                    <xdr:col>8</xdr:col>
                    <xdr:colOff>220980</xdr:colOff>
                    <xdr:row>89</xdr:row>
                    <xdr:rowOff>175260</xdr:rowOff>
                  </from>
                  <to>
                    <xdr:col>8</xdr:col>
                    <xdr:colOff>525780</xdr:colOff>
                    <xdr:row>91</xdr:row>
                    <xdr:rowOff>30480</xdr:rowOff>
                  </to>
                </anchor>
              </controlPr>
            </control>
          </mc:Choice>
        </mc:AlternateContent>
        <mc:AlternateContent xmlns:mc="http://schemas.openxmlformats.org/markup-compatibility/2006">
          <mc:Choice Requires="x14">
            <control shapeId="2208" r:id="rId162" name="Check Box 160">
              <controlPr defaultSize="0" autoFill="0" autoLine="0" autoPict="0">
                <anchor moveWithCells="1">
                  <from>
                    <xdr:col>8</xdr:col>
                    <xdr:colOff>220980</xdr:colOff>
                    <xdr:row>90</xdr:row>
                    <xdr:rowOff>175260</xdr:rowOff>
                  </from>
                  <to>
                    <xdr:col>8</xdr:col>
                    <xdr:colOff>525780</xdr:colOff>
                    <xdr:row>92</xdr:row>
                    <xdr:rowOff>30480</xdr:rowOff>
                  </to>
                </anchor>
              </controlPr>
            </control>
          </mc:Choice>
        </mc:AlternateContent>
        <mc:AlternateContent xmlns:mc="http://schemas.openxmlformats.org/markup-compatibility/2006">
          <mc:Choice Requires="x14">
            <control shapeId="2209" r:id="rId163" name="Check Box 161">
              <controlPr defaultSize="0" autoFill="0" autoLine="0" autoPict="0">
                <anchor moveWithCells="1">
                  <from>
                    <xdr:col>8</xdr:col>
                    <xdr:colOff>220980</xdr:colOff>
                    <xdr:row>91</xdr:row>
                    <xdr:rowOff>175260</xdr:rowOff>
                  </from>
                  <to>
                    <xdr:col>8</xdr:col>
                    <xdr:colOff>525780</xdr:colOff>
                    <xdr:row>93</xdr:row>
                    <xdr:rowOff>30480</xdr:rowOff>
                  </to>
                </anchor>
              </controlPr>
            </control>
          </mc:Choice>
        </mc:AlternateContent>
        <mc:AlternateContent xmlns:mc="http://schemas.openxmlformats.org/markup-compatibility/2006">
          <mc:Choice Requires="x14">
            <control shapeId="2210" r:id="rId164" name="Check Box 162">
              <controlPr defaultSize="0" autoFill="0" autoLine="0" autoPict="0">
                <anchor moveWithCells="1">
                  <from>
                    <xdr:col>8</xdr:col>
                    <xdr:colOff>220980</xdr:colOff>
                    <xdr:row>92</xdr:row>
                    <xdr:rowOff>175260</xdr:rowOff>
                  </from>
                  <to>
                    <xdr:col>8</xdr:col>
                    <xdr:colOff>525780</xdr:colOff>
                    <xdr:row>94</xdr:row>
                    <xdr:rowOff>30480</xdr:rowOff>
                  </to>
                </anchor>
              </controlPr>
            </control>
          </mc:Choice>
        </mc:AlternateContent>
        <mc:AlternateContent xmlns:mc="http://schemas.openxmlformats.org/markup-compatibility/2006">
          <mc:Choice Requires="x14">
            <control shapeId="2211" r:id="rId165" name="Check Box 163">
              <controlPr defaultSize="0" autoFill="0" autoLine="0" autoPict="0">
                <anchor moveWithCells="1">
                  <from>
                    <xdr:col>8</xdr:col>
                    <xdr:colOff>220980</xdr:colOff>
                    <xdr:row>93</xdr:row>
                    <xdr:rowOff>175260</xdr:rowOff>
                  </from>
                  <to>
                    <xdr:col>8</xdr:col>
                    <xdr:colOff>525780</xdr:colOff>
                    <xdr:row>95</xdr:row>
                    <xdr:rowOff>30480</xdr:rowOff>
                  </to>
                </anchor>
              </controlPr>
            </control>
          </mc:Choice>
        </mc:AlternateContent>
        <mc:AlternateContent xmlns:mc="http://schemas.openxmlformats.org/markup-compatibility/2006">
          <mc:Choice Requires="x14">
            <control shapeId="2212" r:id="rId166" name="Check Box 164">
              <controlPr defaultSize="0" autoFill="0" autoLine="0" autoPict="0">
                <anchor moveWithCells="1">
                  <from>
                    <xdr:col>8</xdr:col>
                    <xdr:colOff>220980</xdr:colOff>
                    <xdr:row>94</xdr:row>
                    <xdr:rowOff>175260</xdr:rowOff>
                  </from>
                  <to>
                    <xdr:col>8</xdr:col>
                    <xdr:colOff>525780</xdr:colOff>
                    <xdr:row>96</xdr:row>
                    <xdr:rowOff>30480</xdr:rowOff>
                  </to>
                </anchor>
              </controlPr>
            </control>
          </mc:Choice>
        </mc:AlternateContent>
        <mc:AlternateContent xmlns:mc="http://schemas.openxmlformats.org/markup-compatibility/2006">
          <mc:Choice Requires="x14">
            <control shapeId="2213" r:id="rId167" name="Check Box 165">
              <controlPr defaultSize="0" autoFill="0" autoLine="0" autoPict="0">
                <anchor moveWithCells="1">
                  <from>
                    <xdr:col>8</xdr:col>
                    <xdr:colOff>220980</xdr:colOff>
                    <xdr:row>95</xdr:row>
                    <xdr:rowOff>175260</xdr:rowOff>
                  </from>
                  <to>
                    <xdr:col>8</xdr:col>
                    <xdr:colOff>525780</xdr:colOff>
                    <xdr:row>97</xdr:row>
                    <xdr:rowOff>30480</xdr:rowOff>
                  </to>
                </anchor>
              </controlPr>
            </control>
          </mc:Choice>
        </mc:AlternateContent>
        <mc:AlternateContent xmlns:mc="http://schemas.openxmlformats.org/markup-compatibility/2006">
          <mc:Choice Requires="x14">
            <control shapeId="2214" r:id="rId168" name="Check Box 166">
              <controlPr defaultSize="0" autoFill="0" autoLine="0" autoPict="0">
                <anchor moveWithCells="1">
                  <from>
                    <xdr:col>8</xdr:col>
                    <xdr:colOff>220980</xdr:colOff>
                    <xdr:row>96</xdr:row>
                    <xdr:rowOff>175260</xdr:rowOff>
                  </from>
                  <to>
                    <xdr:col>8</xdr:col>
                    <xdr:colOff>525780</xdr:colOff>
                    <xdr:row>98</xdr:row>
                    <xdr:rowOff>30480</xdr:rowOff>
                  </to>
                </anchor>
              </controlPr>
            </control>
          </mc:Choice>
        </mc:AlternateContent>
        <mc:AlternateContent xmlns:mc="http://schemas.openxmlformats.org/markup-compatibility/2006">
          <mc:Choice Requires="x14">
            <control shapeId="2215" r:id="rId169" name="Check Box 167">
              <controlPr defaultSize="0" autoFill="0" autoLine="0" autoPict="0">
                <anchor moveWithCells="1">
                  <from>
                    <xdr:col>8</xdr:col>
                    <xdr:colOff>220980</xdr:colOff>
                    <xdr:row>97</xdr:row>
                    <xdr:rowOff>175260</xdr:rowOff>
                  </from>
                  <to>
                    <xdr:col>8</xdr:col>
                    <xdr:colOff>525780</xdr:colOff>
                    <xdr:row>99</xdr:row>
                    <xdr:rowOff>30480</xdr:rowOff>
                  </to>
                </anchor>
              </controlPr>
            </control>
          </mc:Choice>
        </mc:AlternateContent>
        <mc:AlternateContent xmlns:mc="http://schemas.openxmlformats.org/markup-compatibility/2006">
          <mc:Choice Requires="x14">
            <control shapeId="2216" r:id="rId170" name="Check Box 168">
              <controlPr defaultSize="0" autoFill="0" autoLine="0" autoPict="0">
                <anchor moveWithCells="1">
                  <from>
                    <xdr:col>8</xdr:col>
                    <xdr:colOff>220980</xdr:colOff>
                    <xdr:row>98</xdr:row>
                    <xdr:rowOff>175260</xdr:rowOff>
                  </from>
                  <to>
                    <xdr:col>8</xdr:col>
                    <xdr:colOff>525780</xdr:colOff>
                    <xdr:row>100</xdr:row>
                    <xdr:rowOff>30480</xdr:rowOff>
                  </to>
                </anchor>
              </controlPr>
            </control>
          </mc:Choice>
        </mc:AlternateContent>
        <mc:AlternateContent xmlns:mc="http://schemas.openxmlformats.org/markup-compatibility/2006">
          <mc:Choice Requires="x14">
            <control shapeId="2217" r:id="rId171" name="Check Box 169">
              <controlPr defaultSize="0" autoFill="0" autoLine="0" autoPict="0">
                <anchor moveWithCells="1">
                  <from>
                    <xdr:col>8</xdr:col>
                    <xdr:colOff>220980</xdr:colOff>
                    <xdr:row>99</xdr:row>
                    <xdr:rowOff>175260</xdr:rowOff>
                  </from>
                  <to>
                    <xdr:col>8</xdr:col>
                    <xdr:colOff>525780</xdr:colOff>
                    <xdr:row>101</xdr:row>
                    <xdr:rowOff>30480</xdr:rowOff>
                  </to>
                </anchor>
              </controlPr>
            </control>
          </mc:Choice>
        </mc:AlternateContent>
        <mc:AlternateContent xmlns:mc="http://schemas.openxmlformats.org/markup-compatibility/2006">
          <mc:Choice Requires="x14">
            <control shapeId="2218" r:id="rId172" name="Check Box 170">
              <controlPr defaultSize="0" autoFill="0" autoLine="0" autoPict="0">
                <anchor moveWithCells="1">
                  <from>
                    <xdr:col>8</xdr:col>
                    <xdr:colOff>220980</xdr:colOff>
                    <xdr:row>100</xdr:row>
                    <xdr:rowOff>175260</xdr:rowOff>
                  </from>
                  <to>
                    <xdr:col>8</xdr:col>
                    <xdr:colOff>525780</xdr:colOff>
                    <xdr:row>102</xdr:row>
                    <xdr:rowOff>30480</xdr:rowOff>
                  </to>
                </anchor>
              </controlPr>
            </control>
          </mc:Choice>
        </mc:AlternateContent>
        <mc:AlternateContent xmlns:mc="http://schemas.openxmlformats.org/markup-compatibility/2006">
          <mc:Choice Requires="x14">
            <control shapeId="2220" r:id="rId173" name="Check Box 172">
              <controlPr defaultSize="0" autoFill="0" autoLine="0" autoPict="0">
                <anchor moveWithCells="1">
                  <from>
                    <xdr:col>8</xdr:col>
                    <xdr:colOff>220980</xdr:colOff>
                    <xdr:row>101</xdr:row>
                    <xdr:rowOff>175260</xdr:rowOff>
                  </from>
                  <to>
                    <xdr:col>8</xdr:col>
                    <xdr:colOff>525780</xdr:colOff>
                    <xdr:row>103</xdr:row>
                    <xdr:rowOff>30480</xdr:rowOff>
                  </to>
                </anchor>
              </controlPr>
            </control>
          </mc:Choice>
        </mc:AlternateContent>
        <mc:AlternateContent xmlns:mc="http://schemas.openxmlformats.org/markup-compatibility/2006">
          <mc:Choice Requires="x14">
            <control shapeId="2221" r:id="rId174" name="Check Box 173">
              <controlPr defaultSize="0" autoFill="0" autoLine="0" autoPict="0">
                <anchor moveWithCells="1">
                  <from>
                    <xdr:col>8</xdr:col>
                    <xdr:colOff>220980</xdr:colOff>
                    <xdr:row>101</xdr:row>
                    <xdr:rowOff>175260</xdr:rowOff>
                  </from>
                  <to>
                    <xdr:col>8</xdr:col>
                    <xdr:colOff>525780</xdr:colOff>
                    <xdr:row>103</xdr:row>
                    <xdr:rowOff>30480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A79E2-8544-40B1-8A0C-052F351F694C}">
  <sheetPr codeName="Sheet31">
    <tabColor theme="8" tint="0.59999389629810485"/>
  </sheetPr>
  <dimension ref="A1:P96"/>
  <sheetViews>
    <sheetView showGridLines="0" tabSelected="1" zoomScaleNormal="100" workbookViewId="0">
      <selection activeCell="S17" sqref="S17"/>
    </sheetView>
  </sheetViews>
  <sheetFormatPr defaultColWidth="12.44140625" defaultRowHeight="14.4" x14ac:dyDescent="0.3"/>
  <cols>
    <col min="1" max="5" width="12.6640625" customWidth="1"/>
    <col min="6" max="6" width="3.6640625" customWidth="1"/>
    <col min="7" max="7" width="17.6640625" customWidth="1"/>
    <col min="8" max="14" width="12.6640625" customWidth="1"/>
    <col min="15" max="15" width="12.44140625" customWidth="1"/>
  </cols>
  <sheetData>
    <row r="1" spans="1:16" ht="18" x14ac:dyDescent="0.35">
      <c r="A1" s="80" t="s">
        <v>0</v>
      </c>
      <c r="B1" s="322" t="s">
        <v>196</v>
      </c>
      <c r="C1" s="323"/>
      <c r="D1" s="323"/>
      <c r="E1" s="323"/>
      <c r="F1" s="81"/>
      <c r="H1" s="80" t="s">
        <v>1</v>
      </c>
      <c r="I1" s="82"/>
      <c r="J1" s="83"/>
      <c r="K1" s="84">
        <v>0.91449999999999998</v>
      </c>
      <c r="L1" s="156"/>
    </row>
    <row r="2" spans="1:16" x14ac:dyDescent="0.3">
      <c r="A2" s="80" t="s">
        <v>2</v>
      </c>
      <c r="B2" s="320" t="s">
        <v>197</v>
      </c>
      <c r="C2" s="321"/>
      <c r="D2" s="321"/>
      <c r="E2" s="313"/>
      <c r="F2" s="81"/>
      <c r="H2" s="80" t="s">
        <v>3</v>
      </c>
      <c r="I2" s="86"/>
      <c r="J2" s="83"/>
      <c r="K2" s="198">
        <v>0.89090000000000003</v>
      </c>
      <c r="L2" s="83"/>
    </row>
    <row r="3" spans="1:16" x14ac:dyDescent="0.3">
      <c r="A3" s="87" t="s">
        <v>163</v>
      </c>
      <c r="B3" s="320" t="s">
        <v>184</v>
      </c>
      <c r="C3" s="321"/>
      <c r="D3" s="321"/>
      <c r="E3" s="313"/>
      <c r="F3" s="81"/>
      <c r="H3" s="87" t="s">
        <v>4</v>
      </c>
      <c r="I3" s="86"/>
      <c r="J3" s="83"/>
      <c r="K3" s="88">
        <v>0.88</v>
      </c>
      <c r="L3" s="83"/>
      <c r="P3" s="228" t="s">
        <v>196</v>
      </c>
    </row>
    <row r="4" spans="1:16" x14ac:dyDescent="0.3">
      <c r="A4" s="87" t="s">
        <v>5</v>
      </c>
      <c r="B4" s="337" t="s">
        <v>198</v>
      </c>
      <c r="C4" s="325"/>
      <c r="D4" s="325"/>
      <c r="E4" s="326"/>
      <c r="F4" s="89"/>
      <c r="H4" s="87" t="s">
        <v>6</v>
      </c>
      <c r="I4" s="86"/>
      <c r="J4" s="329">
        <v>1</v>
      </c>
      <c r="K4" s="330"/>
      <c r="L4" s="331"/>
    </row>
    <row r="5" spans="1:16" x14ac:dyDescent="0.3">
      <c r="A5" s="90" t="s">
        <v>7</v>
      </c>
      <c r="B5" s="327" t="s">
        <v>222</v>
      </c>
      <c r="C5" s="328"/>
      <c r="D5" s="83"/>
      <c r="E5" s="91"/>
      <c r="F5" s="92"/>
      <c r="H5" s="87" t="s">
        <v>8</v>
      </c>
      <c r="I5" s="86"/>
      <c r="J5" s="83"/>
      <c r="K5" s="93" t="s">
        <v>177</v>
      </c>
      <c r="L5" s="83"/>
    </row>
    <row r="6" spans="1:16" x14ac:dyDescent="0.3">
      <c r="A6" s="90" t="s">
        <v>9</v>
      </c>
      <c r="B6" s="303"/>
      <c r="C6" s="313"/>
      <c r="D6" s="83"/>
      <c r="E6" s="94"/>
      <c r="F6" s="90"/>
      <c r="H6" s="87" t="s">
        <v>10</v>
      </c>
      <c r="I6" s="86"/>
      <c r="J6" s="83"/>
      <c r="K6" s="95" t="s">
        <v>177</v>
      </c>
      <c r="L6" s="83"/>
    </row>
    <row r="7" spans="1:16" x14ac:dyDescent="0.3">
      <c r="B7" s="96"/>
      <c r="C7" s="96"/>
      <c r="D7" s="96"/>
      <c r="E7" s="96"/>
    </row>
    <row r="8" spans="1:16" x14ac:dyDescent="0.3">
      <c r="A8" s="90" t="s">
        <v>11</v>
      </c>
      <c r="B8" s="90"/>
      <c r="C8" s="303" t="s">
        <v>193</v>
      </c>
      <c r="D8" s="304"/>
      <c r="E8" s="96"/>
    </row>
    <row r="9" spans="1:16" x14ac:dyDescent="0.3">
      <c r="A9" s="90" t="s">
        <v>12</v>
      </c>
      <c r="B9" s="90"/>
      <c r="C9" s="303" t="s">
        <v>274</v>
      </c>
      <c r="D9" s="304"/>
      <c r="E9" s="96"/>
    </row>
    <row r="10" spans="1:16" x14ac:dyDescent="0.3">
      <c r="A10" s="90" t="s">
        <v>13</v>
      </c>
      <c r="B10" s="86"/>
      <c r="C10" s="303">
        <v>2017</v>
      </c>
      <c r="D10" s="304"/>
      <c r="E10" s="96"/>
    </row>
    <row r="11" spans="1:16" x14ac:dyDescent="0.3">
      <c r="A11" s="90" t="s">
        <v>14</v>
      </c>
      <c r="B11" s="86"/>
      <c r="C11" s="303" t="s">
        <v>206</v>
      </c>
      <c r="D11" s="304"/>
      <c r="E11" s="96"/>
    </row>
    <row r="12" spans="1:16" x14ac:dyDescent="0.3">
      <c r="A12" s="90" t="s">
        <v>15</v>
      </c>
      <c r="B12" s="86"/>
      <c r="C12" s="303" t="s">
        <v>207</v>
      </c>
      <c r="D12" s="304"/>
      <c r="E12" s="96"/>
    </row>
    <row r="13" spans="1:16" x14ac:dyDescent="0.3">
      <c r="A13" s="90" t="s">
        <v>16</v>
      </c>
      <c r="B13" s="86"/>
      <c r="C13" s="303" t="s">
        <v>195</v>
      </c>
      <c r="D13" s="304"/>
      <c r="E13" s="96"/>
    </row>
    <row r="14" spans="1:16" x14ac:dyDescent="0.3">
      <c r="A14" s="87" t="s">
        <v>17</v>
      </c>
      <c r="B14" s="86"/>
      <c r="C14" s="305" t="s">
        <v>285</v>
      </c>
      <c r="D14" s="306"/>
      <c r="E14" s="96"/>
    </row>
    <row r="15" spans="1:16" x14ac:dyDescent="0.3">
      <c r="A15" s="87" t="s">
        <v>18</v>
      </c>
      <c r="B15" s="86"/>
      <c r="C15" s="311">
        <v>50</v>
      </c>
      <c r="D15" s="312"/>
      <c r="E15" s="96"/>
    </row>
    <row r="16" spans="1:16" x14ac:dyDescent="0.3">
      <c r="A16" s="87" t="s">
        <v>19</v>
      </c>
      <c r="B16" s="86"/>
      <c r="C16" s="97">
        <v>250</v>
      </c>
      <c r="D16" s="83" t="s">
        <v>20</v>
      </c>
      <c r="E16" s="96"/>
    </row>
    <row r="17" spans="1:15" x14ac:dyDescent="0.3">
      <c r="A17" s="87" t="s">
        <v>19</v>
      </c>
      <c r="B17" s="86"/>
      <c r="C17" s="97"/>
      <c r="D17" s="83" t="s">
        <v>21</v>
      </c>
      <c r="E17" s="96"/>
    </row>
    <row r="18" spans="1:15" x14ac:dyDescent="0.3">
      <c r="A18" s="87" t="s">
        <v>22</v>
      </c>
      <c r="B18" s="86"/>
      <c r="C18" s="171">
        <v>200</v>
      </c>
      <c r="D18" s="83"/>
      <c r="E18" s="96"/>
    </row>
    <row r="19" spans="1:15" x14ac:dyDescent="0.3">
      <c r="A19" s="87" t="s">
        <v>23</v>
      </c>
      <c r="B19" s="86"/>
      <c r="C19" s="171">
        <v>400</v>
      </c>
      <c r="D19" s="83" t="s">
        <v>20</v>
      </c>
      <c r="E19" s="96"/>
    </row>
    <row r="20" spans="1:15" x14ac:dyDescent="0.3">
      <c r="A20" s="98"/>
      <c r="B20" s="86"/>
      <c r="C20" s="171">
        <v>400</v>
      </c>
      <c r="D20" s="83" t="s">
        <v>21</v>
      </c>
      <c r="E20" s="96"/>
    </row>
    <row r="21" spans="1:15" x14ac:dyDescent="0.3">
      <c r="A21" s="87" t="s">
        <v>24</v>
      </c>
      <c r="B21" s="86"/>
      <c r="C21" s="171">
        <v>25</v>
      </c>
      <c r="D21" s="83"/>
      <c r="E21" s="96"/>
    </row>
    <row r="22" spans="1:15" x14ac:dyDescent="0.3">
      <c r="B22" s="96"/>
      <c r="C22" s="96"/>
      <c r="D22" s="96"/>
      <c r="E22" s="96"/>
    </row>
    <row r="23" spans="1:15" ht="15" customHeight="1" x14ac:dyDescent="0.3">
      <c r="A23" s="98" t="s">
        <v>25</v>
      </c>
      <c r="B23" s="314" t="s">
        <v>301</v>
      </c>
      <c r="C23" s="315"/>
      <c r="D23" s="315"/>
      <c r="E23" s="261"/>
      <c r="F23" s="262"/>
      <c r="G23" s="261" t="s">
        <v>290</v>
      </c>
    </row>
    <row r="24" spans="1:15" x14ac:dyDescent="0.3">
      <c r="A24" s="86"/>
      <c r="B24" s="316"/>
      <c r="C24" s="317"/>
      <c r="D24" s="317"/>
      <c r="E24" s="263"/>
      <c r="F24" s="262"/>
      <c r="G24" s="261" t="s">
        <v>291</v>
      </c>
    </row>
    <row r="25" spans="1:15" x14ac:dyDescent="0.3">
      <c r="A25" s="86"/>
      <c r="B25" s="316"/>
      <c r="C25" s="317"/>
      <c r="D25" s="317"/>
      <c r="E25" s="264">
        <v>1000</v>
      </c>
      <c r="F25" s="262" t="s">
        <v>294</v>
      </c>
      <c r="G25" s="261" t="s">
        <v>292</v>
      </c>
    </row>
    <row r="26" spans="1:15" x14ac:dyDescent="0.3">
      <c r="A26" s="86"/>
      <c r="B26" s="318"/>
      <c r="C26" s="319"/>
      <c r="D26" s="319"/>
      <c r="E26" s="265">
        <v>0</v>
      </c>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01" t="s">
        <v>115</v>
      </c>
      <c r="B29" s="101" t="s">
        <v>114</v>
      </c>
      <c r="C29" s="101" t="s">
        <v>102</v>
      </c>
      <c r="D29" s="101" t="s">
        <v>105</v>
      </c>
      <c r="E29" s="101" t="s">
        <v>106</v>
      </c>
      <c r="F29" s="102"/>
      <c r="G29" s="101" t="s">
        <v>103</v>
      </c>
      <c r="H29" s="101" t="s">
        <v>104</v>
      </c>
      <c r="I29" s="101" t="s">
        <v>107</v>
      </c>
      <c r="J29" s="101" t="s">
        <v>108</v>
      </c>
      <c r="K29" s="101" t="s">
        <v>109</v>
      </c>
      <c r="L29" s="101" t="s">
        <v>110</v>
      </c>
      <c r="M29" s="101" t="s">
        <v>111</v>
      </c>
    </row>
    <row r="30" spans="1:15" x14ac:dyDescent="0.3">
      <c r="A30" s="103">
        <v>1</v>
      </c>
      <c r="B30" s="104">
        <v>1</v>
      </c>
      <c r="C30" s="105">
        <v>94</v>
      </c>
      <c r="D30" s="105">
        <v>647</v>
      </c>
      <c r="E30" s="106">
        <f t="shared" ref="E30:E48" si="0">D30*C30</f>
        <v>60818</v>
      </c>
      <c r="G30" s="114">
        <v>1114</v>
      </c>
      <c r="H30" s="107">
        <f t="shared" ref="H30:H48" si="1">SUM(G30*C30)</f>
        <v>104716</v>
      </c>
      <c r="I30" s="108">
        <f>IF(ISERROR(G30/D30),"",G30/D30)</f>
        <v>1.7217928902627511</v>
      </c>
      <c r="J30" s="114">
        <f t="shared" ref="J30:J48" si="2">IF(COUNTIF($F$23:$F$26,"&lt;&gt;")&gt;1,"Select 1 Special",
 IF(K30="","",
  IF($F$26&lt;&gt;"",((K30/4)*$E$26)/12,
  IF($F$25&lt;&gt;"",$E$25/12,
  IF($F$23&lt;&gt;"",K30/12,
  IF($F$24&lt;&gt;"",(K30/2)/12,""))))))</f>
        <v>83.333333333333329</v>
      </c>
      <c r="K30" s="266">
        <v>1098</v>
      </c>
      <c r="L30" s="107">
        <f t="shared" ref="L30:L48" si="3">K30*C30</f>
        <v>103212</v>
      </c>
      <c r="M30" s="108">
        <f>IF(ISERROR(K30/D30),"",K30/D30)</f>
        <v>1.6970633693972179</v>
      </c>
    </row>
    <row r="31" spans="1:15" ht="15.6" customHeight="1" x14ac:dyDescent="0.3">
      <c r="A31" s="103">
        <v>1</v>
      </c>
      <c r="B31" s="104">
        <v>1</v>
      </c>
      <c r="C31" s="105">
        <v>9</v>
      </c>
      <c r="D31" s="105">
        <v>734</v>
      </c>
      <c r="E31" s="106">
        <f t="shared" si="0"/>
        <v>6606</v>
      </c>
      <c r="G31" s="114">
        <v>1201</v>
      </c>
      <c r="H31" s="107">
        <f t="shared" si="1"/>
        <v>10809</v>
      </c>
      <c r="I31" s="108">
        <f t="shared" ref="I31:I48" si="4">IF(ISERROR(G31/D31),"",G31/D31)</f>
        <v>1.6362397820163488</v>
      </c>
      <c r="J31" s="114">
        <f t="shared" si="2"/>
        <v>83.333333333333329</v>
      </c>
      <c r="K31" s="266">
        <v>1228</v>
      </c>
      <c r="L31" s="107">
        <f t="shared" si="3"/>
        <v>11052</v>
      </c>
      <c r="M31" s="108">
        <f t="shared" ref="M31:M48" si="5">IF(ISERROR(K31/D31),"",K31/D31)</f>
        <v>1.673024523160763</v>
      </c>
    </row>
    <row r="32" spans="1:15" ht="15.6" customHeight="1" x14ac:dyDescent="0.3">
      <c r="A32" s="103">
        <v>1</v>
      </c>
      <c r="B32" s="104">
        <v>1</v>
      </c>
      <c r="C32" s="105">
        <v>34</v>
      </c>
      <c r="D32" s="105">
        <v>739</v>
      </c>
      <c r="E32" s="106">
        <f t="shared" si="0"/>
        <v>25126</v>
      </c>
      <c r="G32" s="114">
        <v>1409</v>
      </c>
      <c r="H32" s="107">
        <f t="shared" si="1"/>
        <v>47906</v>
      </c>
      <c r="I32" s="108">
        <f t="shared" si="4"/>
        <v>1.9066305818673883</v>
      </c>
      <c r="J32" s="114">
        <f t="shared" si="2"/>
        <v>83.333333333333329</v>
      </c>
      <c r="K32" s="266">
        <v>1223</v>
      </c>
      <c r="L32" s="107">
        <f t="shared" si="3"/>
        <v>41582</v>
      </c>
      <c r="M32" s="108">
        <f t="shared" si="5"/>
        <v>1.6549391069012178</v>
      </c>
    </row>
    <row r="33" spans="1:13" ht="15.6" customHeight="1" x14ac:dyDescent="0.3">
      <c r="A33" s="103">
        <v>1</v>
      </c>
      <c r="B33" s="104">
        <v>1</v>
      </c>
      <c r="C33" s="105">
        <v>12</v>
      </c>
      <c r="D33" s="105">
        <v>745</v>
      </c>
      <c r="E33" s="106">
        <f t="shared" si="0"/>
        <v>8940</v>
      </c>
      <c r="G33" s="114">
        <v>1423</v>
      </c>
      <c r="H33" s="107">
        <f t="shared" si="1"/>
        <v>17076</v>
      </c>
      <c r="I33" s="108">
        <f t="shared" si="4"/>
        <v>1.9100671140939598</v>
      </c>
      <c r="J33" s="114">
        <f t="shared" si="2"/>
        <v>83.333333333333329</v>
      </c>
      <c r="K33" s="266">
        <v>1395</v>
      </c>
      <c r="L33" s="107">
        <f t="shared" si="3"/>
        <v>16740</v>
      </c>
      <c r="M33" s="108">
        <f t="shared" si="5"/>
        <v>1.8724832214765101</v>
      </c>
    </row>
    <row r="34" spans="1:13" ht="15.6" customHeight="1" x14ac:dyDescent="0.3">
      <c r="A34" s="103">
        <v>1</v>
      </c>
      <c r="B34" s="104">
        <v>1</v>
      </c>
      <c r="C34" s="105">
        <v>57</v>
      </c>
      <c r="D34" s="105">
        <v>755</v>
      </c>
      <c r="E34" s="106">
        <f t="shared" si="0"/>
        <v>43035</v>
      </c>
      <c r="G34" s="114">
        <v>1557</v>
      </c>
      <c r="H34" s="107">
        <f t="shared" si="1"/>
        <v>88749</v>
      </c>
      <c r="I34" s="108">
        <f t="shared" si="4"/>
        <v>2.0622516556291393</v>
      </c>
      <c r="J34" s="114">
        <f t="shared" si="2"/>
        <v>83.333333333333329</v>
      </c>
      <c r="K34" s="266">
        <v>1360</v>
      </c>
      <c r="L34" s="107">
        <f t="shared" si="3"/>
        <v>77520</v>
      </c>
      <c r="M34" s="108">
        <f t="shared" si="5"/>
        <v>1.8013245033112584</v>
      </c>
    </row>
    <row r="35" spans="1:13" ht="15.6" customHeight="1" x14ac:dyDescent="0.3">
      <c r="A35" s="103">
        <v>1</v>
      </c>
      <c r="B35" s="104">
        <v>1</v>
      </c>
      <c r="C35" s="105">
        <v>33</v>
      </c>
      <c r="D35" s="105">
        <v>807</v>
      </c>
      <c r="E35" s="106">
        <f t="shared" si="0"/>
        <v>26631</v>
      </c>
      <c r="G35" s="114">
        <v>1543</v>
      </c>
      <c r="H35" s="107">
        <f t="shared" si="1"/>
        <v>50919</v>
      </c>
      <c r="I35" s="108">
        <f t="shared" si="4"/>
        <v>1.9120198265179678</v>
      </c>
      <c r="J35" s="114">
        <f t="shared" si="2"/>
        <v>83.333333333333329</v>
      </c>
      <c r="K35" s="266">
        <v>1325</v>
      </c>
      <c r="L35" s="107">
        <f t="shared" si="3"/>
        <v>43725</v>
      </c>
      <c r="M35" s="108">
        <f t="shared" si="5"/>
        <v>1.6418835192069392</v>
      </c>
    </row>
    <row r="36" spans="1:13" ht="15.6" customHeight="1" x14ac:dyDescent="0.3">
      <c r="A36" s="103">
        <v>1</v>
      </c>
      <c r="B36" s="104">
        <v>1</v>
      </c>
      <c r="C36" s="105">
        <v>22</v>
      </c>
      <c r="D36" s="105">
        <v>834</v>
      </c>
      <c r="E36" s="106">
        <f t="shared" si="0"/>
        <v>18348</v>
      </c>
      <c r="G36" s="114">
        <v>1607</v>
      </c>
      <c r="H36" s="107">
        <f t="shared" si="1"/>
        <v>35354</v>
      </c>
      <c r="I36" s="108">
        <f t="shared" si="4"/>
        <v>1.9268585131894485</v>
      </c>
      <c r="J36" s="114">
        <f t="shared" si="2"/>
        <v>83.333333333333329</v>
      </c>
      <c r="K36" s="266">
        <v>1445</v>
      </c>
      <c r="L36" s="107">
        <f t="shared" si="3"/>
        <v>31790</v>
      </c>
      <c r="M36" s="108">
        <f t="shared" si="5"/>
        <v>1.7326139088729018</v>
      </c>
    </row>
    <row r="37" spans="1:13" ht="15.6" customHeight="1" x14ac:dyDescent="0.3">
      <c r="A37" s="103">
        <v>1</v>
      </c>
      <c r="B37" s="104">
        <v>1</v>
      </c>
      <c r="C37" s="105">
        <v>43</v>
      </c>
      <c r="D37" s="105">
        <v>889</v>
      </c>
      <c r="E37" s="106">
        <f t="shared" si="0"/>
        <v>38227</v>
      </c>
      <c r="G37" s="114">
        <v>1501</v>
      </c>
      <c r="H37" s="107">
        <f t="shared" si="1"/>
        <v>64543</v>
      </c>
      <c r="I37" s="108">
        <f t="shared" si="4"/>
        <v>1.688413948256468</v>
      </c>
      <c r="J37" s="114">
        <f t="shared" si="2"/>
        <v>83.333333333333329</v>
      </c>
      <c r="K37" s="266">
        <v>1338</v>
      </c>
      <c r="L37" s="107">
        <f t="shared" si="3"/>
        <v>57534</v>
      </c>
      <c r="M37" s="108">
        <f t="shared" si="5"/>
        <v>1.5050618672665916</v>
      </c>
    </row>
    <row r="38" spans="1:13" ht="15.6" customHeight="1" x14ac:dyDescent="0.3">
      <c r="A38" s="103">
        <v>1</v>
      </c>
      <c r="B38" s="104">
        <v>1</v>
      </c>
      <c r="C38" s="105">
        <v>1</v>
      </c>
      <c r="D38" s="105">
        <v>998</v>
      </c>
      <c r="E38" s="106">
        <f t="shared" si="0"/>
        <v>998</v>
      </c>
      <c r="G38" s="114">
        <v>1612</v>
      </c>
      <c r="H38" s="107">
        <f t="shared" si="1"/>
        <v>1612</v>
      </c>
      <c r="I38" s="108">
        <f t="shared" si="4"/>
        <v>1.6152304609218437</v>
      </c>
      <c r="J38" s="114">
        <f t="shared" si="2"/>
        <v>83.333333333333329</v>
      </c>
      <c r="K38" s="266">
        <v>1640</v>
      </c>
      <c r="L38" s="107">
        <f t="shared" si="3"/>
        <v>1640</v>
      </c>
      <c r="M38" s="108">
        <f t="shared" si="5"/>
        <v>1.6432865731462927</v>
      </c>
    </row>
    <row r="39" spans="1:13" ht="15.6" customHeight="1" x14ac:dyDescent="0.3">
      <c r="A39" s="103">
        <v>2</v>
      </c>
      <c r="B39" s="104">
        <v>2</v>
      </c>
      <c r="C39" s="105">
        <v>4</v>
      </c>
      <c r="D39" s="105">
        <v>1071</v>
      </c>
      <c r="E39" s="106">
        <f t="shared" si="0"/>
        <v>4284</v>
      </c>
      <c r="G39" s="114">
        <v>1602</v>
      </c>
      <c r="H39" s="107">
        <f t="shared" si="1"/>
        <v>6408</v>
      </c>
      <c r="I39" s="108">
        <f t="shared" si="4"/>
        <v>1.4957983193277311</v>
      </c>
      <c r="J39" s="114">
        <f t="shared" si="2"/>
        <v>83.333333333333329</v>
      </c>
      <c r="K39" s="266">
        <v>1693</v>
      </c>
      <c r="L39" s="107">
        <f t="shared" si="3"/>
        <v>6772</v>
      </c>
      <c r="M39" s="108">
        <f t="shared" si="5"/>
        <v>1.5807656395891689</v>
      </c>
    </row>
    <row r="40" spans="1:13" ht="15.6" customHeight="1" x14ac:dyDescent="0.3">
      <c r="A40" s="103">
        <v>2</v>
      </c>
      <c r="B40" s="104">
        <v>2</v>
      </c>
      <c r="C40" s="105">
        <v>18</v>
      </c>
      <c r="D40" s="105">
        <v>1077</v>
      </c>
      <c r="E40" s="106">
        <f t="shared" si="0"/>
        <v>19386</v>
      </c>
      <c r="G40" s="114">
        <v>1622</v>
      </c>
      <c r="H40" s="107">
        <f t="shared" si="1"/>
        <v>29196</v>
      </c>
      <c r="I40" s="108">
        <f t="shared" si="4"/>
        <v>1.5060352831940576</v>
      </c>
      <c r="J40" s="114">
        <f t="shared" si="2"/>
        <v>83.333333333333329</v>
      </c>
      <c r="K40" s="266">
        <v>1453</v>
      </c>
      <c r="L40" s="107">
        <f t="shared" si="3"/>
        <v>26154</v>
      </c>
      <c r="M40" s="108">
        <f t="shared" si="5"/>
        <v>1.3491179201485608</v>
      </c>
    </row>
    <row r="41" spans="1:13" ht="15.6" customHeight="1" x14ac:dyDescent="0.3">
      <c r="A41" s="103">
        <v>2</v>
      </c>
      <c r="B41" s="104">
        <v>2</v>
      </c>
      <c r="C41" s="105">
        <v>57</v>
      </c>
      <c r="D41" s="105">
        <v>1085</v>
      </c>
      <c r="E41" s="106">
        <f t="shared" si="0"/>
        <v>61845</v>
      </c>
      <c r="G41" s="114">
        <v>1642</v>
      </c>
      <c r="H41" s="107">
        <f t="shared" si="1"/>
        <v>93594</v>
      </c>
      <c r="I41" s="108">
        <f t="shared" si="4"/>
        <v>1.5133640552995391</v>
      </c>
      <c r="J41" s="115">
        <f t="shared" si="2"/>
        <v>83.333333333333329</v>
      </c>
      <c r="K41" s="266">
        <v>1718</v>
      </c>
      <c r="L41" s="107">
        <f t="shared" si="3"/>
        <v>97926</v>
      </c>
      <c r="M41" s="108">
        <f t="shared" si="5"/>
        <v>1.5834101382488479</v>
      </c>
    </row>
    <row r="42" spans="1:13" ht="15.6" customHeight="1" x14ac:dyDescent="0.3">
      <c r="A42" s="103">
        <v>2</v>
      </c>
      <c r="B42" s="104">
        <v>2</v>
      </c>
      <c r="C42" s="105">
        <v>6</v>
      </c>
      <c r="D42" s="105">
        <v>1198</v>
      </c>
      <c r="E42" s="106">
        <f t="shared" si="0"/>
        <v>7188</v>
      </c>
      <c r="G42" s="114">
        <v>1822</v>
      </c>
      <c r="H42" s="107">
        <f t="shared" si="1"/>
        <v>10932</v>
      </c>
      <c r="I42" s="108">
        <f t="shared" si="4"/>
        <v>1.5208681135225375</v>
      </c>
      <c r="J42" s="115">
        <f t="shared" si="2"/>
        <v>83.333333333333329</v>
      </c>
      <c r="K42" s="266">
        <v>1822</v>
      </c>
      <c r="L42" s="107">
        <f t="shared" si="3"/>
        <v>10932</v>
      </c>
      <c r="M42" s="108">
        <f t="shared" si="5"/>
        <v>1.5208681135225375</v>
      </c>
    </row>
    <row r="43" spans="1:13" ht="15.6" customHeight="1" x14ac:dyDescent="0.3">
      <c r="A43" s="103">
        <v>2</v>
      </c>
      <c r="B43" s="104">
        <v>1.75</v>
      </c>
      <c r="C43" s="105">
        <v>7</v>
      </c>
      <c r="D43" s="105">
        <v>978</v>
      </c>
      <c r="E43" s="106">
        <f t="shared" si="0"/>
        <v>6846</v>
      </c>
      <c r="G43" s="114">
        <v>1541</v>
      </c>
      <c r="H43" s="107">
        <f t="shared" si="1"/>
        <v>10787</v>
      </c>
      <c r="I43" s="108">
        <f t="shared" si="4"/>
        <v>1.5756646216768917</v>
      </c>
      <c r="J43" s="115">
        <f t="shared" si="2"/>
        <v>83.333333333333329</v>
      </c>
      <c r="K43" s="266">
        <v>1670</v>
      </c>
      <c r="L43" s="107">
        <f t="shared" si="3"/>
        <v>11690</v>
      </c>
      <c r="M43" s="108">
        <f t="shared" si="5"/>
        <v>1.7075664621676891</v>
      </c>
    </row>
    <row r="44" spans="1:13" ht="15.6" customHeight="1" x14ac:dyDescent="0.3">
      <c r="A44" s="103">
        <v>2</v>
      </c>
      <c r="B44" s="104">
        <v>1.75</v>
      </c>
      <c r="C44" s="105">
        <v>11</v>
      </c>
      <c r="D44" s="105">
        <v>999</v>
      </c>
      <c r="E44" s="106">
        <f t="shared" si="0"/>
        <v>10989</v>
      </c>
      <c r="G44" s="114">
        <v>1552</v>
      </c>
      <c r="H44" s="107">
        <f t="shared" si="1"/>
        <v>17072</v>
      </c>
      <c r="I44" s="108">
        <f t="shared" si="4"/>
        <v>1.5535535535535536</v>
      </c>
      <c r="J44" s="115">
        <f t="shared" si="2"/>
        <v>83.333333333333329</v>
      </c>
      <c r="K44" s="266">
        <v>1798</v>
      </c>
      <c r="L44" s="107">
        <f t="shared" si="3"/>
        <v>19778</v>
      </c>
      <c r="M44" s="108">
        <f t="shared" si="5"/>
        <v>1.7997997997997999</v>
      </c>
    </row>
    <row r="45" spans="1:13" ht="15.6" customHeight="1" x14ac:dyDescent="0.3">
      <c r="A45" s="103">
        <v>2</v>
      </c>
      <c r="B45" s="104">
        <v>1.75</v>
      </c>
      <c r="C45" s="105">
        <v>11</v>
      </c>
      <c r="D45" s="105">
        <v>1073</v>
      </c>
      <c r="E45" s="106">
        <f t="shared" si="0"/>
        <v>11803</v>
      </c>
      <c r="G45" s="114">
        <v>1702</v>
      </c>
      <c r="H45" s="107">
        <f t="shared" si="1"/>
        <v>18722</v>
      </c>
      <c r="I45" s="108">
        <f t="shared" si="4"/>
        <v>1.5862068965517242</v>
      </c>
      <c r="J45" s="115">
        <f t="shared" si="2"/>
        <v>83.333333333333329</v>
      </c>
      <c r="K45" s="266">
        <v>1948</v>
      </c>
      <c r="L45" s="107">
        <f t="shared" si="3"/>
        <v>21428</v>
      </c>
      <c r="M45" s="108">
        <f t="shared" si="5"/>
        <v>1.8154706430568499</v>
      </c>
    </row>
    <row r="46" spans="1:13" ht="15.6" customHeight="1" x14ac:dyDescent="0.3">
      <c r="A46" s="103">
        <v>3</v>
      </c>
      <c r="B46" s="104">
        <v>2</v>
      </c>
      <c r="C46" s="105">
        <v>4</v>
      </c>
      <c r="D46" s="105">
        <v>1257</v>
      </c>
      <c r="E46" s="106">
        <f t="shared" si="0"/>
        <v>5028</v>
      </c>
      <c r="G46" s="114">
        <v>1862</v>
      </c>
      <c r="H46" s="107">
        <f t="shared" si="1"/>
        <v>7448</v>
      </c>
      <c r="I46" s="108">
        <f t="shared" si="4"/>
        <v>1.4813046937151948</v>
      </c>
      <c r="J46" s="115">
        <f t="shared" si="2"/>
        <v>83.333333333333329</v>
      </c>
      <c r="K46" s="266">
        <v>1865</v>
      </c>
      <c r="L46" s="107">
        <f t="shared" si="3"/>
        <v>7460</v>
      </c>
      <c r="M46" s="108">
        <f t="shared" si="5"/>
        <v>1.4836913285600637</v>
      </c>
    </row>
    <row r="47" spans="1:13" ht="15.6" customHeight="1" x14ac:dyDescent="0.3">
      <c r="A47" s="103">
        <v>3</v>
      </c>
      <c r="B47" s="104">
        <v>2</v>
      </c>
      <c r="C47" s="105">
        <v>4</v>
      </c>
      <c r="D47" s="105">
        <v>1413</v>
      </c>
      <c r="E47" s="106">
        <f t="shared" si="0"/>
        <v>5652</v>
      </c>
      <c r="G47" s="114">
        <v>1992</v>
      </c>
      <c r="H47" s="107">
        <f t="shared" si="1"/>
        <v>7968</v>
      </c>
      <c r="I47" s="108">
        <f t="shared" si="4"/>
        <v>1.4097664543524415</v>
      </c>
      <c r="J47" s="115">
        <f t="shared" si="2"/>
        <v>83.333333333333329</v>
      </c>
      <c r="K47" s="266">
        <v>2061</v>
      </c>
      <c r="L47" s="107">
        <f t="shared" si="3"/>
        <v>8244</v>
      </c>
      <c r="M47" s="108">
        <f t="shared" si="5"/>
        <v>1.4585987261146496</v>
      </c>
    </row>
    <row r="48" spans="1:13" ht="15.6" customHeight="1" x14ac:dyDescent="0.3">
      <c r="A48" s="103">
        <v>3</v>
      </c>
      <c r="B48" s="104">
        <v>2</v>
      </c>
      <c r="C48" s="105">
        <v>4</v>
      </c>
      <c r="D48" s="105">
        <v>1462</v>
      </c>
      <c r="E48" s="106">
        <f t="shared" si="0"/>
        <v>5848</v>
      </c>
      <c r="G48" s="114">
        <v>2042</v>
      </c>
      <c r="H48" s="107">
        <f t="shared" si="1"/>
        <v>8168</v>
      </c>
      <c r="I48" s="108">
        <f t="shared" si="4"/>
        <v>1.39671682626539</v>
      </c>
      <c r="J48" s="115">
        <f t="shared" si="2"/>
        <v>83.333333333333329</v>
      </c>
      <c r="K48" s="266">
        <v>2076</v>
      </c>
      <c r="L48" s="107">
        <f t="shared" si="3"/>
        <v>8304</v>
      </c>
      <c r="M48" s="108">
        <f t="shared" si="5"/>
        <v>1.4199726402188781</v>
      </c>
    </row>
    <row r="49" spans="1:15" ht="15.6" customHeight="1" x14ac:dyDescent="0.3">
      <c r="A49" s="333"/>
      <c r="B49" s="334"/>
      <c r="C49" s="161"/>
      <c r="D49" s="161"/>
      <c r="E49" s="161"/>
      <c r="F49" s="127"/>
      <c r="G49" s="161"/>
      <c r="H49" s="161"/>
      <c r="I49" s="161"/>
      <c r="J49" s="162"/>
      <c r="K49" s="163"/>
      <c r="L49" s="164"/>
      <c r="M49" s="164"/>
      <c r="N49" s="127"/>
    </row>
    <row r="50" spans="1:15" x14ac:dyDescent="0.3">
      <c r="A50" s="335" t="s">
        <v>165</v>
      </c>
      <c r="B50" s="335"/>
      <c r="C50" s="165">
        <f>SUM(C30:C48)</f>
        <v>431</v>
      </c>
      <c r="D50" s="165">
        <f>IF(ISERROR(E50/C50),"",E50/C50)</f>
        <v>852.8955916473318</v>
      </c>
      <c r="E50" s="158">
        <f>SUM(E30:E48)</f>
        <v>367598</v>
      </c>
      <c r="F50" s="127"/>
      <c r="G50" s="166">
        <f>IF(ISERROR(H50/C50),"",H50/C50)</f>
        <v>1466.308584686775</v>
      </c>
      <c r="H50" s="159">
        <f>SUM(H30:H48)</f>
        <v>631979</v>
      </c>
      <c r="I50" s="160">
        <f>IF(ISERROR(H50/E50),"",H50/E50)</f>
        <v>1.7192122916882029</v>
      </c>
      <c r="J50" s="167">
        <f>IF(ISERROR(AVERAGE(J30:J48)),"",AVERAGE(J30:J48))</f>
        <v>83.333333333333314</v>
      </c>
      <c r="K50" s="159">
        <f>L50/C50</f>
        <v>1400.1925754060326</v>
      </c>
      <c r="L50" s="159">
        <f>SUM(L30:L48)</f>
        <v>603483</v>
      </c>
      <c r="M50" s="160">
        <f>IF(ISERROR(L50/E50),"",L50/E50)</f>
        <v>1.6416928274909004</v>
      </c>
      <c r="N50" s="127"/>
    </row>
    <row r="51" spans="1:15" x14ac:dyDescent="0.3">
      <c r="A51" s="164"/>
      <c r="B51" s="164"/>
      <c r="C51" s="164"/>
      <c r="D51" s="164"/>
      <c r="E51" s="164"/>
      <c r="F51" s="168"/>
      <c r="G51" s="169"/>
      <c r="H51" s="164"/>
      <c r="I51" s="164"/>
      <c r="J51" s="164"/>
      <c r="K51" s="164"/>
      <c r="L51" s="127"/>
      <c r="M51" s="127"/>
      <c r="N51" s="127"/>
    </row>
    <row r="52" spans="1:15" x14ac:dyDescent="0.3">
      <c r="A52" s="336" t="s">
        <v>117</v>
      </c>
      <c r="B52" s="336"/>
      <c r="C52" s="336"/>
      <c r="D52" s="336"/>
      <c r="E52" s="336"/>
      <c r="F52" s="336"/>
      <c r="G52" s="336"/>
      <c r="H52" s="336"/>
      <c r="I52" s="336"/>
      <c r="J52" s="336"/>
      <c r="K52" s="336"/>
      <c r="L52" s="336"/>
      <c r="M52" s="336"/>
      <c r="N52" s="336"/>
    </row>
    <row r="53" spans="1:15" x14ac:dyDescent="0.3">
      <c r="A53" s="307" t="s">
        <v>275</v>
      </c>
      <c r="B53" s="307"/>
      <c r="C53" s="307"/>
      <c r="D53" s="307"/>
      <c r="E53" s="307"/>
      <c r="F53" s="307"/>
      <c r="G53" s="307"/>
      <c r="H53" s="307"/>
      <c r="I53" s="307"/>
      <c r="J53" s="307"/>
      <c r="K53" s="307"/>
      <c r="L53" s="307"/>
      <c r="M53" s="307"/>
      <c r="N53" s="307"/>
    </row>
    <row r="54" spans="1:15" x14ac:dyDescent="0.3">
      <c r="A54" s="307"/>
      <c r="B54" s="307"/>
      <c r="C54" s="307"/>
      <c r="D54" s="307"/>
      <c r="E54" s="307"/>
      <c r="F54" s="307"/>
      <c r="G54" s="307"/>
      <c r="H54" s="307"/>
      <c r="I54" s="307"/>
      <c r="J54" s="307"/>
      <c r="K54" s="307"/>
      <c r="L54" s="307"/>
      <c r="M54" s="307"/>
      <c r="N54" s="307"/>
    </row>
    <row r="55" spans="1:15" x14ac:dyDescent="0.3">
      <c r="A55" s="118"/>
      <c r="B55" s="118"/>
      <c r="C55" s="118"/>
      <c r="D55" s="118"/>
      <c r="E55" s="118"/>
      <c r="F55" s="118"/>
      <c r="G55" s="118"/>
      <c r="H55" s="118"/>
      <c r="I55" s="118"/>
      <c r="J55" s="118"/>
      <c r="K55" s="118"/>
      <c r="L55" s="118"/>
      <c r="M55" s="118"/>
      <c r="N55" s="118"/>
    </row>
    <row r="56" spans="1:15" x14ac:dyDescent="0.3">
      <c r="A56" s="302" t="s">
        <v>39</v>
      </c>
      <c r="B56" s="302"/>
      <c r="C56" s="302"/>
      <c r="D56" s="302"/>
      <c r="E56" s="302"/>
      <c r="F56" s="302"/>
      <c r="G56" s="302"/>
      <c r="H56" s="302"/>
      <c r="I56" s="302"/>
      <c r="J56" s="302"/>
      <c r="K56" s="302"/>
      <c r="L56" s="302"/>
      <c r="M56" s="302"/>
      <c r="N56" s="302"/>
      <c r="O56" s="119"/>
    </row>
    <row r="57" spans="1:15" x14ac:dyDescent="0.3">
      <c r="A57" t="s">
        <v>40</v>
      </c>
      <c r="C57" s="120"/>
      <c r="D57" s="157"/>
      <c r="G57" t="s">
        <v>52</v>
      </c>
      <c r="I57" s="120" t="b">
        <v>0</v>
      </c>
    </row>
    <row r="58" spans="1:15" x14ac:dyDescent="0.3">
      <c r="A58" t="s">
        <v>41</v>
      </c>
      <c r="C58" s="120" t="b">
        <v>1</v>
      </c>
      <c r="D58" s="157"/>
      <c r="G58" t="s">
        <v>60</v>
      </c>
      <c r="I58" s="120"/>
      <c r="J58" s="98" t="s">
        <v>26</v>
      </c>
      <c r="K58" s="170"/>
      <c r="L58" s="170" t="s">
        <v>28</v>
      </c>
      <c r="M58" s="170" t="s">
        <v>29</v>
      </c>
      <c r="N58" s="170" t="s">
        <v>30</v>
      </c>
    </row>
    <row r="59" spans="1:15" x14ac:dyDescent="0.3">
      <c r="A59" t="s">
        <v>42</v>
      </c>
      <c r="C59" s="120" t="b">
        <v>1</v>
      </c>
      <c r="D59" s="157"/>
      <c r="G59" t="s">
        <v>53</v>
      </c>
      <c r="I59" s="120" t="b">
        <v>0</v>
      </c>
      <c r="J59" s="86" t="s">
        <v>31</v>
      </c>
      <c r="K59" s="122"/>
      <c r="L59" s="122"/>
      <c r="M59" s="122"/>
      <c r="N59" s="122"/>
    </row>
    <row r="60" spans="1:15" x14ac:dyDescent="0.3">
      <c r="A60" t="s">
        <v>90</v>
      </c>
      <c r="C60" s="120"/>
      <c r="D60" s="157"/>
      <c r="G60" t="s">
        <v>54</v>
      </c>
      <c r="I60" s="120" t="b">
        <v>0</v>
      </c>
      <c r="J60" s="86" t="s">
        <v>32</v>
      </c>
      <c r="K60" s="122"/>
      <c r="L60" s="122"/>
      <c r="M60" s="122"/>
      <c r="N60" s="122"/>
    </row>
    <row r="61" spans="1:15" x14ac:dyDescent="0.3">
      <c r="A61" t="s">
        <v>43</v>
      </c>
      <c r="C61" s="120" t="b">
        <v>1</v>
      </c>
      <c r="D61" s="157"/>
      <c r="G61" t="s">
        <v>55</v>
      </c>
      <c r="I61" s="120" t="b">
        <v>1</v>
      </c>
      <c r="J61" s="86" t="s">
        <v>33</v>
      </c>
      <c r="K61" s="122"/>
      <c r="L61" s="122"/>
      <c r="M61" s="122"/>
      <c r="N61" s="122"/>
    </row>
    <row r="62" spans="1:15" x14ac:dyDescent="0.3">
      <c r="A62" t="s">
        <v>44</v>
      </c>
      <c r="C62" s="120" t="b">
        <v>0</v>
      </c>
      <c r="D62" s="157"/>
      <c r="G62" t="s">
        <v>56</v>
      </c>
      <c r="I62" s="120"/>
      <c r="J62" s="86" t="s">
        <v>34</v>
      </c>
      <c r="K62" s="122"/>
      <c r="L62" s="122"/>
      <c r="M62" s="122"/>
      <c r="N62" s="122"/>
    </row>
    <row r="63" spans="1:15" x14ac:dyDescent="0.3">
      <c r="A63" t="s">
        <v>45</v>
      </c>
      <c r="C63" s="120" t="b">
        <v>0</v>
      </c>
      <c r="D63" s="157"/>
      <c r="G63" t="s">
        <v>92</v>
      </c>
      <c r="I63" s="120" t="b">
        <v>1</v>
      </c>
      <c r="J63" s="86" t="s">
        <v>35</v>
      </c>
      <c r="K63" s="123"/>
      <c r="L63" s="123"/>
      <c r="M63" s="122"/>
      <c r="N63" s="123"/>
    </row>
    <row r="64" spans="1:15" x14ac:dyDescent="0.3">
      <c r="A64" t="s">
        <v>46</v>
      </c>
      <c r="C64" s="120" t="b">
        <v>1</v>
      </c>
      <c r="D64" s="157"/>
      <c r="G64" t="s">
        <v>57</v>
      </c>
      <c r="I64" s="120" t="b">
        <v>0</v>
      </c>
      <c r="J64" s="124" t="s">
        <v>36</v>
      </c>
      <c r="K64" s="123"/>
      <c r="L64" s="123"/>
      <c r="M64" s="122"/>
      <c r="N64" s="122"/>
    </row>
    <row r="65" spans="1:15" x14ac:dyDescent="0.3">
      <c r="A65" t="s">
        <v>47</v>
      </c>
      <c r="C65" s="120" t="b">
        <v>1</v>
      </c>
      <c r="D65" s="157"/>
      <c r="G65" t="s">
        <v>58</v>
      </c>
      <c r="I65" s="120" t="b">
        <v>0</v>
      </c>
      <c r="J65" s="124" t="s">
        <v>37</v>
      </c>
      <c r="K65" s="123"/>
      <c r="L65" s="123"/>
      <c r="M65" s="122"/>
      <c r="N65" s="122"/>
    </row>
    <row r="66" spans="1:15" x14ac:dyDescent="0.3">
      <c r="A66" t="s">
        <v>48</v>
      </c>
      <c r="C66" s="120" t="b">
        <v>1</v>
      </c>
      <c r="D66" s="157"/>
      <c r="G66" t="s">
        <v>93</v>
      </c>
      <c r="I66" s="120"/>
      <c r="J66" s="124" t="s">
        <v>38</v>
      </c>
      <c r="K66" s="125"/>
      <c r="L66" s="125"/>
      <c r="M66" s="126"/>
      <c r="N66" s="126"/>
    </row>
    <row r="67" spans="1:15" x14ac:dyDescent="0.3">
      <c r="A67" t="s">
        <v>49</v>
      </c>
      <c r="C67" s="120"/>
      <c r="D67" s="157"/>
      <c r="G67" t="s">
        <v>59</v>
      </c>
      <c r="I67" s="120"/>
    </row>
    <row r="68" spans="1:15" x14ac:dyDescent="0.3">
      <c r="A68" t="s">
        <v>50</v>
      </c>
      <c r="C68" s="120" t="b">
        <v>0</v>
      </c>
      <c r="D68" s="157"/>
      <c r="G68" t="s">
        <v>61</v>
      </c>
      <c r="I68" s="120"/>
    </row>
    <row r="69" spans="1:15" x14ac:dyDescent="0.3">
      <c r="A69" t="s">
        <v>51</v>
      </c>
      <c r="C69" s="120"/>
      <c r="D69" s="157"/>
      <c r="G69" t="s">
        <v>91</v>
      </c>
      <c r="I69" s="120"/>
    </row>
    <row r="71" spans="1:15" x14ac:dyDescent="0.3">
      <c r="A71" s="302" t="s">
        <v>94</v>
      </c>
      <c r="B71" s="302"/>
      <c r="C71" s="302"/>
      <c r="D71" s="302"/>
      <c r="E71" s="302"/>
      <c r="F71" s="302"/>
      <c r="G71" s="302"/>
      <c r="H71" s="302"/>
      <c r="I71" s="302"/>
      <c r="J71" s="302"/>
      <c r="K71" s="302"/>
      <c r="L71" s="302"/>
      <c r="M71" s="302"/>
      <c r="N71" s="302"/>
      <c r="O71" s="119"/>
    </row>
    <row r="72" spans="1:15" x14ac:dyDescent="0.3">
      <c r="A72" t="s">
        <v>95</v>
      </c>
      <c r="C72" s="120"/>
      <c r="G72" t="s">
        <v>173</v>
      </c>
      <c r="I72" s="120" t="b">
        <v>1</v>
      </c>
    </row>
    <row r="73" spans="1:15" x14ac:dyDescent="0.3">
      <c r="A73" t="s">
        <v>96</v>
      </c>
      <c r="C73" s="120" t="b">
        <v>1</v>
      </c>
      <c r="G73" t="s">
        <v>99</v>
      </c>
      <c r="I73" s="120" t="b">
        <v>1</v>
      </c>
    </row>
    <row r="74" spans="1:15" x14ac:dyDescent="0.3">
      <c r="A74" t="s">
        <v>97</v>
      </c>
      <c r="C74" s="120" t="b">
        <v>0</v>
      </c>
      <c r="I74" s="120"/>
    </row>
    <row r="75" spans="1:15" x14ac:dyDescent="0.3">
      <c r="C75" s="157"/>
      <c r="G75" t="s">
        <v>100</v>
      </c>
      <c r="I75" s="120" t="b">
        <v>1</v>
      </c>
    </row>
    <row r="76" spans="1:15" x14ac:dyDescent="0.3">
      <c r="C76" s="157"/>
      <c r="G76" t="s">
        <v>101</v>
      </c>
      <c r="I76" s="120"/>
    </row>
    <row r="77" spans="1:15" x14ac:dyDescent="0.3">
      <c r="C77" s="157"/>
      <c r="I77" s="157"/>
    </row>
    <row r="78" spans="1:15" x14ac:dyDescent="0.3">
      <c r="A78" s="302" t="s">
        <v>62</v>
      </c>
      <c r="B78" s="302"/>
      <c r="C78" s="302"/>
      <c r="D78" s="302"/>
      <c r="E78" s="302"/>
      <c r="F78" s="302"/>
      <c r="G78" s="302"/>
      <c r="H78" s="302"/>
      <c r="I78" s="302"/>
      <c r="J78" s="302"/>
      <c r="K78" s="302"/>
      <c r="L78" s="302"/>
      <c r="M78" s="302"/>
      <c r="N78" s="302"/>
      <c r="O78" s="119"/>
    </row>
    <row r="79" spans="1:15" x14ac:dyDescent="0.3">
      <c r="A79" t="s">
        <v>63</v>
      </c>
      <c r="C79" s="120" t="b">
        <v>1</v>
      </c>
      <c r="D79" s="157"/>
    </row>
    <row r="80" spans="1:15" x14ac:dyDescent="0.3">
      <c r="A80" t="s">
        <v>64</v>
      </c>
      <c r="C80" s="120" t="b">
        <v>0</v>
      </c>
      <c r="D80" s="157"/>
    </row>
    <row r="81" spans="1:15" x14ac:dyDescent="0.3">
      <c r="A81" t="s">
        <v>65</v>
      </c>
      <c r="C81" s="120" t="b">
        <v>0</v>
      </c>
      <c r="D81" s="157"/>
    </row>
    <row r="82" spans="1:15" x14ac:dyDescent="0.3">
      <c r="C82" s="120"/>
      <c r="D82" s="157"/>
    </row>
    <row r="83" spans="1:15" x14ac:dyDescent="0.3">
      <c r="A83" s="302" t="s">
        <v>161</v>
      </c>
      <c r="B83" s="302"/>
      <c r="C83" s="302"/>
      <c r="D83" s="302"/>
      <c r="E83" s="302"/>
      <c r="F83" s="302"/>
      <c r="G83" s="302"/>
      <c r="H83" s="302"/>
      <c r="I83" s="302"/>
      <c r="J83" s="302"/>
      <c r="K83" s="302"/>
      <c r="L83" s="302"/>
      <c r="M83" s="302"/>
      <c r="N83" s="302"/>
      <c r="O83" s="119"/>
    </row>
    <row r="84" spans="1:15" x14ac:dyDescent="0.3">
      <c r="A84" t="s">
        <v>67</v>
      </c>
      <c r="C84" s="120" t="b">
        <v>1</v>
      </c>
      <c r="D84" s="120"/>
      <c r="G84" t="s">
        <v>79</v>
      </c>
      <c r="I84" s="120" t="b">
        <v>1</v>
      </c>
    </row>
    <row r="85" spans="1:15" x14ac:dyDescent="0.3">
      <c r="A85" t="s">
        <v>68</v>
      </c>
      <c r="C85" s="120" t="b">
        <v>1</v>
      </c>
      <c r="D85" s="120"/>
      <c r="G85" t="s">
        <v>80</v>
      </c>
      <c r="I85" s="120" t="b">
        <v>0</v>
      </c>
    </row>
    <row r="86" spans="1:15" x14ac:dyDescent="0.3">
      <c r="A86" t="s">
        <v>69</v>
      </c>
      <c r="C86" s="120" t="b">
        <v>0</v>
      </c>
      <c r="D86" s="120"/>
      <c r="G86" t="s">
        <v>81</v>
      </c>
      <c r="I86" s="120" t="b">
        <v>1</v>
      </c>
    </row>
    <row r="87" spans="1:15" x14ac:dyDescent="0.3">
      <c r="A87" t="s">
        <v>70</v>
      </c>
      <c r="C87" s="120" t="b">
        <v>1</v>
      </c>
      <c r="D87" s="120"/>
      <c r="G87" t="s">
        <v>82</v>
      </c>
      <c r="I87" s="120" t="b">
        <v>0</v>
      </c>
    </row>
    <row r="88" spans="1:15" x14ac:dyDescent="0.3">
      <c r="A88" t="s">
        <v>71</v>
      </c>
      <c r="C88" s="120" t="b">
        <v>1</v>
      </c>
      <c r="D88" s="120"/>
      <c r="G88" t="s">
        <v>83</v>
      </c>
      <c r="I88" s="120" t="b">
        <v>1</v>
      </c>
    </row>
    <row r="89" spans="1:15" x14ac:dyDescent="0.3">
      <c r="A89" t="s">
        <v>72</v>
      </c>
      <c r="C89" s="120"/>
      <c r="D89" s="120"/>
      <c r="G89" t="s">
        <v>84</v>
      </c>
      <c r="I89" s="120" t="b">
        <v>0</v>
      </c>
    </row>
    <row r="90" spans="1:15" x14ac:dyDescent="0.3">
      <c r="A90" t="s">
        <v>73</v>
      </c>
      <c r="C90" s="120"/>
      <c r="D90" s="120"/>
      <c r="G90" t="s">
        <v>85</v>
      </c>
      <c r="I90" s="120" t="b">
        <v>0</v>
      </c>
    </row>
    <row r="91" spans="1:15" x14ac:dyDescent="0.3">
      <c r="A91" t="s">
        <v>74</v>
      </c>
      <c r="C91" s="120" t="b">
        <v>0</v>
      </c>
      <c r="D91" s="120"/>
      <c r="G91" t="s">
        <v>86</v>
      </c>
      <c r="I91" s="120" t="b">
        <v>0</v>
      </c>
    </row>
    <row r="92" spans="1:15" x14ac:dyDescent="0.3">
      <c r="A92" t="s">
        <v>172</v>
      </c>
      <c r="C92" s="120" t="b">
        <v>0</v>
      </c>
      <c r="D92" s="120"/>
      <c r="G92" t="s">
        <v>87</v>
      </c>
      <c r="I92" s="120" t="b">
        <v>1</v>
      </c>
    </row>
    <row r="93" spans="1:15" x14ac:dyDescent="0.3">
      <c r="A93" t="s">
        <v>75</v>
      </c>
      <c r="C93" s="120" t="b">
        <v>0</v>
      </c>
      <c r="D93" s="120"/>
      <c r="G93" t="s">
        <v>88</v>
      </c>
      <c r="I93" s="120" t="b">
        <v>0</v>
      </c>
    </row>
    <row r="94" spans="1:15" x14ac:dyDescent="0.3">
      <c r="A94" t="s">
        <v>76</v>
      </c>
      <c r="C94" s="120" t="b">
        <v>1</v>
      </c>
      <c r="D94" s="120"/>
      <c r="G94" t="s">
        <v>116</v>
      </c>
      <c r="I94" s="120" t="b">
        <v>0</v>
      </c>
    </row>
    <row r="95" spans="1:15" x14ac:dyDescent="0.3">
      <c r="A95" t="s">
        <v>77</v>
      </c>
      <c r="C95" s="120" t="b">
        <v>0</v>
      </c>
      <c r="D95" s="120"/>
      <c r="G95" t="s">
        <v>89</v>
      </c>
      <c r="I95" s="120" t="b">
        <v>1</v>
      </c>
    </row>
    <row r="96" spans="1:15" x14ac:dyDescent="0.3">
      <c r="A96" t="s">
        <v>78</v>
      </c>
      <c r="D96" s="120" t="b">
        <v>0</v>
      </c>
      <c r="G96" t="s">
        <v>176</v>
      </c>
      <c r="I96" s="120" t="b">
        <v>1</v>
      </c>
    </row>
  </sheetData>
  <sheetProtection sheet="1" objects="1" scenarios="1"/>
  <mergeCells count="25">
    <mergeCell ref="B1:E1"/>
    <mergeCell ref="B2:E2"/>
    <mergeCell ref="B3:E3"/>
    <mergeCell ref="B4:E4"/>
    <mergeCell ref="B5:C5"/>
    <mergeCell ref="J4:L4"/>
    <mergeCell ref="A78:N78"/>
    <mergeCell ref="C13:D13"/>
    <mergeCell ref="B6:C6"/>
    <mergeCell ref="C8:D8"/>
    <mergeCell ref="C9:D9"/>
    <mergeCell ref="C10:D10"/>
    <mergeCell ref="C11:D11"/>
    <mergeCell ref="C12:D12"/>
    <mergeCell ref="A83:N83"/>
    <mergeCell ref="C14:D14"/>
    <mergeCell ref="C15:D15"/>
    <mergeCell ref="A28:N28"/>
    <mergeCell ref="A49:B49"/>
    <mergeCell ref="A50:B50"/>
    <mergeCell ref="A52:N52"/>
    <mergeCell ref="A53:N54"/>
    <mergeCell ref="A71:N71"/>
    <mergeCell ref="A56:N56"/>
    <mergeCell ref="B23:D26"/>
  </mergeCells>
  <conditionalFormatting sqref="E25">
    <cfRule type="expression" dxfId="29" priority="2">
      <formula>$F$25&gt;""</formula>
    </cfRule>
  </conditionalFormatting>
  <conditionalFormatting sqref="E26">
    <cfRule type="expression" dxfId="28" priority="1">
      <formula>$F$26&gt;""</formula>
    </cfRule>
  </conditionalFormatting>
  <conditionalFormatting sqref="G23 G25:G26">
    <cfRule type="expression" dxfId="27" priority="5">
      <formula>$F$24&gt;""</formula>
    </cfRule>
  </conditionalFormatting>
  <conditionalFormatting sqref="G23:G24 G26">
    <cfRule type="expression" dxfId="26" priority="4">
      <formula>$F$25&gt;""</formula>
    </cfRule>
  </conditionalFormatting>
  <conditionalFormatting sqref="G23:G25">
    <cfRule type="expression" dxfId="25" priority="3">
      <formula>$F$26&gt;""</formula>
    </cfRule>
  </conditionalFormatting>
  <conditionalFormatting sqref="G24:G26">
    <cfRule type="expression" dxfId="24" priority="6">
      <formula>$F$23&gt;""</formula>
    </cfRule>
  </conditionalFormatting>
  <dataValidations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48 J30:J40" xr:uid="{8454F862-03FF-4FC3-8E34-DFD1801E42E4}">
      <formula1>1</formula1>
      <formula2>10000</formula2>
    </dataValidation>
    <dataValidation type="list" allowBlank="1" showInputMessage="1" showErrorMessage="1" promptTitle="Select ONLY 1" sqref="F23:F26" xr:uid="{07061A64-5BAC-43A5-A61E-4AFAFAD706AD}">
      <formula1>"X"</formula1>
    </dataValidation>
  </dataValidations>
  <hyperlinks>
    <hyperlink ref="P3" r:id="rId1" display="https://matrix.pi-ei.com/PropertyDetail/All?MarketID=63&amp;PropertyID=4863" xr:uid="{89CCBC56-CDA3-48D9-9493-85900008051F}"/>
  </hyperlinks>
  <printOptions horizontalCentered="1"/>
  <pageMargins left="0.2" right="0.2" top="1.5" bottom="0.75" header="0.3" footer="0.3"/>
  <pageSetup scale="56" orientation="portrait" r:id="rId2"/>
  <headerFooter>
    <oddHeader>&amp;L&amp;G</oddHeader>
  </headerFooter>
  <rowBreaks count="1" manualBreakCount="1">
    <brk id="55" max="13" man="1"/>
  </rowBreaks>
  <ignoredErrors>
    <ignoredError sqref="H50:J50 C50 E50 L50:M50" unlockedFormula="1"/>
    <ignoredError sqref="D50" formula="1" unlockedFormula="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Check Box 1">
              <controlPr defaultSize="0" autoFill="0" autoLine="0" autoPict="0">
                <anchor moveWithCells="1">
                  <from>
                    <xdr:col>10</xdr:col>
                    <xdr:colOff>220980</xdr:colOff>
                    <xdr:row>57</xdr:row>
                    <xdr:rowOff>160020</xdr:rowOff>
                  </from>
                  <to>
                    <xdr:col>10</xdr:col>
                    <xdr:colOff>495300</xdr:colOff>
                    <xdr:row>59</xdr:row>
                    <xdr:rowOff>0</xdr:rowOff>
                  </to>
                </anchor>
              </controlPr>
            </control>
          </mc:Choice>
        </mc:AlternateContent>
        <mc:AlternateContent xmlns:mc="http://schemas.openxmlformats.org/markup-compatibility/2006">
          <mc:Choice Requires="x14">
            <control shapeId="3074" r:id="rId7" name="Check Box 2">
              <controlPr defaultSize="0" autoFill="0" autoLine="0" autoPict="0">
                <anchor moveWithCells="1">
                  <from>
                    <xdr:col>10</xdr:col>
                    <xdr:colOff>220980</xdr:colOff>
                    <xdr:row>58</xdr:row>
                    <xdr:rowOff>160020</xdr:rowOff>
                  </from>
                  <to>
                    <xdr:col>10</xdr:col>
                    <xdr:colOff>495300</xdr:colOff>
                    <xdr:row>60</xdr:row>
                    <xdr:rowOff>0</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10</xdr:col>
                    <xdr:colOff>220980</xdr:colOff>
                    <xdr:row>59</xdr:row>
                    <xdr:rowOff>160020</xdr:rowOff>
                  </from>
                  <to>
                    <xdr:col>10</xdr:col>
                    <xdr:colOff>495300</xdr:colOff>
                    <xdr:row>61</xdr:row>
                    <xdr:rowOff>0</xdr:rowOff>
                  </to>
                </anchor>
              </controlPr>
            </control>
          </mc:Choice>
        </mc:AlternateContent>
        <mc:AlternateContent xmlns:mc="http://schemas.openxmlformats.org/markup-compatibility/2006">
          <mc:Choice Requires="x14">
            <control shapeId="3076" r:id="rId9" name="Check Box 4">
              <controlPr defaultSize="0" autoFill="0" autoLine="0" autoPict="0">
                <anchor moveWithCells="1">
                  <from>
                    <xdr:col>10</xdr:col>
                    <xdr:colOff>220980</xdr:colOff>
                    <xdr:row>60</xdr:row>
                    <xdr:rowOff>160020</xdr:rowOff>
                  </from>
                  <to>
                    <xdr:col>10</xdr:col>
                    <xdr:colOff>495300</xdr:colOff>
                    <xdr:row>62</xdr:row>
                    <xdr:rowOff>0</xdr:rowOff>
                  </to>
                </anchor>
              </controlPr>
            </control>
          </mc:Choice>
        </mc:AlternateContent>
        <mc:AlternateContent xmlns:mc="http://schemas.openxmlformats.org/markup-compatibility/2006">
          <mc:Choice Requires="x14">
            <control shapeId="3077" r:id="rId10" name="Check Box 5">
              <controlPr defaultSize="0" autoFill="0" autoLine="0" autoPict="0">
                <anchor moveWithCells="1">
                  <from>
                    <xdr:col>11</xdr:col>
                    <xdr:colOff>220980</xdr:colOff>
                    <xdr:row>57</xdr:row>
                    <xdr:rowOff>160020</xdr:rowOff>
                  </from>
                  <to>
                    <xdr:col>11</xdr:col>
                    <xdr:colOff>495300</xdr:colOff>
                    <xdr:row>59</xdr:row>
                    <xdr:rowOff>0</xdr:rowOff>
                  </to>
                </anchor>
              </controlPr>
            </control>
          </mc:Choice>
        </mc:AlternateContent>
        <mc:AlternateContent xmlns:mc="http://schemas.openxmlformats.org/markup-compatibility/2006">
          <mc:Choice Requires="x14">
            <control shapeId="3078" r:id="rId11" name="Check Box 6">
              <controlPr defaultSize="0" autoFill="0" autoLine="0" autoPict="0">
                <anchor moveWithCells="1">
                  <from>
                    <xdr:col>11</xdr:col>
                    <xdr:colOff>220980</xdr:colOff>
                    <xdr:row>58</xdr:row>
                    <xdr:rowOff>160020</xdr:rowOff>
                  </from>
                  <to>
                    <xdr:col>11</xdr:col>
                    <xdr:colOff>495300</xdr:colOff>
                    <xdr:row>60</xdr:row>
                    <xdr:rowOff>0</xdr:rowOff>
                  </to>
                </anchor>
              </controlPr>
            </control>
          </mc:Choice>
        </mc:AlternateContent>
        <mc:AlternateContent xmlns:mc="http://schemas.openxmlformats.org/markup-compatibility/2006">
          <mc:Choice Requires="x14">
            <control shapeId="3079" r:id="rId12" name="Check Box 7">
              <controlPr defaultSize="0" autoFill="0" autoLine="0" autoPict="0">
                <anchor moveWithCells="1">
                  <from>
                    <xdr:col>11</xdr:col>
                    <xdr:colOff>220980</xdr:colOff>
                    <xdr:row>59</xdr:row>
                    <xdr:rowOff>160020</xdr:rowOff>
                  </from>
                  <to>
                    <xdr:col>11</xdr:col>
                    <xdr:colOff>495300</xdr:colOff>
                    <xdr:row>61</xdr:row>
                    <xdr:rowOff>0</xdr:rowOff>
                  </to>
                </anchor>
              </controlPr>
            </control>
          </mc:Choice>
        </mc:AlternateContent>
        <mc:AlternateContent xmlns:mc="http://schemas.openxmlformats.org/markup-compatibility/2006">
          <mc:Choice Requires="x14">
            <control shapeId="3080" r:id="rId13" name="Check Box 8">
              <controlPr defaultSize="0" autoFill="0" autoLine="0" autoPict="0">
                <anchor moveWithCells="1">
                  <from>
                    <xdr:col>11</xdr:col>
                    <xdr:colOff>220980</xdr:colOff>
                    <xdr:row>60</xdr:row>
                    <xdr:rowOff>160020</xdr:rowOff>
                  </from>
                  <to>
                    <xdr:col>11</xdr:col>
                    <xdr:colOff>495300</xdr:colOff>
                    <xdr:row>62</xdr:row>
                    <xdr:rowOff>0</xdr:rowOff>
                  </to>
                </anchor>
              </controlPr>
            </control>
          </mc:Choice>
        </mc:AlternateContent>
        <mc:AlternateContent xmlns:mc="http://schemas.openxmlformats.org/markup-compatibility/2006">
          <mc:Choice Requires="x14">
            <control shapeId="3081" r:id="rId14" name="Check Box 9">
              <controlPr defaultSize="0" autoFill="0" autoLine="0" autoPict="0">
                <anchor moveWithCells="1">
                  <from>
                    <xdr:col>12</xdr:col>
                    <xdr:colOff>198120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3082" r:id="rId15" name="Check Box 10">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3083" r:id="rId16" name="Check Box 11">
              <controlPr defaultSize="0" autoFill="0" autoLine="0" autoPict="0">
                <anchor moveWithCells="1">
                  <from>
                    <xdr:col>13</xdr:col>
                    <xdr:colOff>220980</xdr:colOff>
                    <xdr:row>57</xdr:row>
                    <xdr:rowOff>160020</xdr:rowOff>
                  </from>
                  <to>
                    <xdr:col>13</xdr:col>
                    <xdr:colOff>495300</xdr:colOff>
                    <xdr:row>59</xdr:row>
                    <xdr:rowOff>0</xdr:rowOff>
                  </to>
                </anchor>
              </controlPr>
            </control>
          </mc:Choice>
        </mc:AlternateContent>
        <mc:AlternateContent xmlns:mc="http://schemas.openxmlformats.org/markup-compatibility/2006">
          <mc:Choice Requires="x14">
            <control shapeId="3084" r:id="rId17" name="Check Box 12">
              <controlPr defaultSize="0" autoFill="0" autoLine="0" autoPict="0">
                <anchor moveWithCells="1">
                  <from>
                    <xdr:col>13</xdr:col>
                    <xdr:colOff>220980</xdr:colOff>
                    <xdr:row>58</xdr:row>
                    <xdr:rowOff>160020</xdr:rowOff>
                  </from>
                  <to>
                    <xdr:col>13</xdr:col>
                    <xdr:colOff>495300</xdr:colOff>
                    <xdr:row>60</xdr:row>
                    <xdr:rowOff>0</xdr:rowOff>
                  </to>
                </anchor>
              </controlPr>
            </control>
          </mc:Choice>
        </mc:AlternateContent>
        <mc:AlternateContent xmlns:mc="http://schemas.openxmlformats.org/markup-compatibility/2006">
          <mc:Choice Requires="x14">
            <control shapeId="3085" r:id="rId18" name="Check Box 13">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3086" r:id="rId19" name="Check Box 14">
              <controlPr defaultSize="0" autoFill="0" autoLine="0" autoPict="0">
                <anchor moveWithCells="1">
                  <from>
                    <xdr:col>13</xdr:col>
                    <xdr:colOff>220980</xdr:colOff>
                    <xdr:row>59</xdr:row>
                    <xdr:rowOff>160020</xdr:rowOff>
                  </from>
                  <to>
                    <xdr:col>13</xdr:col>
                    <xdr:colOff>495300</xdr:colOff>
                    <xdr:row>61</xdr:row>
                    <xdr:rowOff>0</xdr:rowOff>
                  </to>
                </anchor>
              </controlPr>
            </control>
          </mc:Choice>
        </mc:AlternateContent>
        <mc:AlternateContent xmlns:mc="http://schemas.openxmlformats.org/markup-compatibility/2006">
          <mc:Choice Requires="x14">
            <control shapeId="3087" r:id="rId20" name="Check Box 15">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3088" r:id="rId21" name="Check Box 16">
              <controlPr defaultSize="0" autoFill="0" autoLine="0" autoPict="0">
                <anchor moveWithCells="1">
                  <from>
                    <xdr:col>13</xdr:col>
                    <xdr:colOff>220980</xdr:colOff>
                    <xdr:row>60</xdr:row>
                    <xdr:rowOff>160020</xdr:rowOff>
                  </from>
                  <to>
                    <xdr:col>13</xdr:col>
                    <xdr:colOff>495300</xdr:colOff>
                    <xdr:row>62</xdr:row>
                    <xdr:rowOff>0</xdr:rowOff>
                  </to>
                </anchor>
              </controlPr>
            </control>
          </mc:Choice>
        </mc:AlternateContent>
        <mc:AlternateContent xmlns:mc="http://schemas.openxmlformats.org/markup-compatibility/2006">
          <mc:Choice Requires="x14">
            <control shapeId="3089" r:id="rId22" name="Check Box 17">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3090" r:id="rId23" name="Check Box 18">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3091" r:id="rId24" name="Check Box 19">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3092" r:id="rId25" name="Check Box 20">
              <controlPr defaultSize="0" autoFill="0" autoLine="0" autoPict="0">
                <anchor moveWithCells="1">
                  <from>
                    <xdr:col>13</xdr:col>
                    <xdr:colOff>220980</xdr:colOff>
                    <xdr:row>62</xdr:row>
                    <xdr:rowOff>160020</xdr:rowOff>
                  </from>
                  <to>
                    <xdr:col>13</xdr:col>
                    <xdr:colOff>495300</xdr:colOff>
                    <xdr:row>64</xdr:row>
                    <xdr:rowOff>0</xdr:rowOff>
                  </to>
                </anchor>
              </controlPr>
            </control>
          </mc:Choice>
        </mc:AlternateContent>
        <mc:AlternateContent xmlns:mc="http://schemas.openxmlformats.org/markup-compatibility/2006">
          <mc:Choice Requires="x14">
            <control shapeId="3093" r:id="rId26" name="Check Box 21">
              <controlPr defaultSize="0" autoFill="0" autoLine="0" autoPict="0">
                <anchor moveWithCells="1">
                  <from>
                    <xdr:col>13</xdr:col>
                    <xdr:colOff>220980</xdr:colOff>
                    <xdr:row>63</xdr:row>
                    <xdr:rowOff>160020</xdr:rowOff>
                  </from>
                  <to>
                    <xdr:col>13</xdr:col>
                    <xdr:colOff>495300</xdr:colOff>
                    <xdr:row>65</xdr:row>
                    <xdr:rowOff>0</xdr:rowOff>
                  </to>
                </anchor>
              </controlPr>
            </control>
          </mc:Choice>
        </mc:AlternateContent>
        <mc:AlternateContent xmlns:mc="http://schemas.openxmlformats.org/markup-compatibility/2006">
          <mc:Choice Requires="x14">
            <control shapeId="3094" r:id="rId27" name="Check Box 22">
              <controlPr defaultSize="0" autoFill="0" autoLine="0" autoPict="0">
                <anchor moveWithCells="1">
                  <from>
                    <xdr:col>13</xdr:col>
                    <xdr:colOff>220980</xdr:colOff>
                    <xdr:row>64</xdr:row>
                    <xdr:rowOff>160020</xdr:rowOff>
                  </from>
                  <to>
                    <xdr:col>13</xdr:col>
                    <xdr:colOff>495300</xdr:colOff>
                    <xdr:row>66</xdr:row>
                    <xdr:rowOff>0</xdr:rowOff>
                  </to>
                </anchor>
              </controlPr>
            </control>
          </mc:Choice>
        </mc:AlternateContent>
        <mc:AlternateContent xmlns:mc="http://schemas.openxmlformats.org/markup-compatibility/2006">
          <mc:Choice Requires="x14">
            <control shapeId="3095" r:id="rId28" name="Check Box 23">
              <controlPr defaultSize="0" autoFill="0" autoLine="0" autoPict="0">
                <anchor moveWithCells="1">
                  <from>
                    <xdr:col>2</xdr:col>
                    <xdr:colOff>251460</xdr:colOff>
                    <xdr:row>55</xdr:row>
                    <xdr:rowOff>175260</xdr:rowOff>
                  </from>
                  <to>
                    <xdr:col>2</xdr:col>
                    <xdr:colOff>563880</xdr:colOff>
                    <xdr:row>57</xdr:row>
                    <xdr:rowOff>30480</xdr:rowOff>
                  </to>
                </anchor>
              </controlPr>
            </control>
          </mc:Choice>
        </mc:AlternateContent>
        <mc:AlternateContent xmlns:mc="http://schemas.openxmlformats.org/markup-compatibility/2006">
          <mc:Choice Requires="x14">
            <control shapeId="3096" r:id="rId29" name="Check Box 24">
              <controlPr defaultSize="0" autoFill="0" autoLine="0" autoPict="0">
                <anchor moveWithCells="1">
                  <from>
                    <xdr:col>2</xdr:col>
                    <xdr:colOff>251460</xdr:colOff>
                    <xdr:row>56</xdr:row>
                    <xdr:rowOff>175260</xdr:rowOff>
                  </from>
                  <to>
                    <xdr:col>2</xdr:col>
                    <xdr:colOff>563880</xdr:colOff>
                    <xdr:row>58</xdr:row>
                    <xdr:rowOff>30480</xdr:rowOff>
                  </to>
                </anchor>
              </controlPr>
            </control>
          </mc:Choice>
        </mc:AlternateContent>
        <mc:AlternateContent xmlns:mc="http://schemas.openxmlformats.org/markup-compatibility/2006">
          <mc:Choice Requires="x14">
            <control shapeId="3097" r:id="rId30" name="Check Box 25">
              <controlPr defaultSize="0" autoFill="0" autoLine="0" autoPict="0">
                <anchor moveWithCells="1">
                  <from>
                    <xdr:col>2</xdr:col>
                    <xdr:colOff>251460</xdr:colOff>
                    <xdr:row>57</xdr:row>
                    <xdr:rowOff>175260</xdr:rowOff>
                  </from>
                  <to>
                    <xdr:col>2</xdr:col>
                    <xdr:colOff>563880</xdr:colOff>
                    <xdr:row>59</xdr:row>
                    <xdr:rowOff>30480</xdr:rowOff>
                  </to>
                </anchor>
              </controlPr>
            </control>
          </mc:Choice>
        </mc:AlternateContent>
        <mc:AlternateContent xmlns:mc="http://schemas.openxmlformats.org/markup-compatibility/2006">
          <mc:Choice Requires="x14">
            <control shapeId="3098" r:id="rId31" name="Check Box 26">
              <controlPr defaultSize="0" autoFill="0" autoLine="0" autoPict="0">
                <anchor moveWithCells="1">
                  <from>
                    <xdr:col>2</xdr:col>
                    <xdr:colOff>251460</xdr:colOff>
                    <xdr:row>58</xdr:row>
                    <xdr:rowOff>175260</xdr:rowOff>
                  </from>
                  <to>
                    <xdr:col>2</xdr:col>
                    <xdr:colOff>563880</xdr:colOff>
                    <xdr:row>60</xdr:row>
                    <xdr:rowOff>30480</xdr:rowOff>
                  </to>
                </anchor>
              </controlPr>
            </control>
          </mc:Choice>
        </mc:AlternateContent>
        <mc:AlternateContent xmlns:mc="http://schemas.openxmlformats.org/markup-compatibility/2006">
          <mc:Choice Requires="x14">
            <control shapeId="3099" r:id="rId32" name="Check Box 27">
              <controlPr defaultSize="0" autoFill="0" autoLine="0" autoPict="0">
                <anchor moveWithCells="1">
                  <from>
                    <xdr:col>2</xdr:col>
                    <xdr:colOff>251460</xdr:colOff>
                    <xdr:row>59</xdr:row>
                    <xdr:rowOff>175260</xdr:rowOff>
                  </from>
                  <to>
                    <xdr:col>2</xdr:col>
                    <xdr:colOff>563880</xdr:colOff>
                    <xdr:row>61</xdr:row>
                    <xdr:rowOff>30480</xdr:rowOff>
                  </to>
                </anchor>
              </controlPr>
            </control>
          </mc:Choice>
        </mc:AlternateContent>
        <mc:AlternateContent xmlns:mc="http://schemas.openxmlformats.org/markup-compatibility/2006">
          <mc:Choice Requires="x14">
            <control shapeId="3100" r:id="rId33" name="Check Box 28">
              <controlPr defaultSize="0" autoFill="0" autoLine="0" autoPict="0">
                <anchor moveWithCells="1">
                  <from>
                    <xdr:col>2</xdr:col>
                    <xdr:colOff>251460</xdr:colOff>
                    <xdr:row>60</xdr:row>
                    <xdr:rowOff>175260</xdr:rowOff>
                  </from>
                  <to>
                    <xdr:col>2</xdr:col>
                    <xdr:colOff>563880</xdr:colOff>
                    <xdr:row>62</xdr:row>
                    <xdr:rowOff>30480</xdr:rowOff>
                  </to>
                </anchor>
              </controlPr>
            </control>
          </mc:Choice>
        </mc:AlternateContent>
        <mc:AlternateContent xmlns:mc="http://schemas.openxmlformats.org/markup-compatibility/2006">
          <mc:Choice Requires="x14">
            <control shapeId="3101" r:id="rId34" name="Check Box 29">
              <controlPr defaultSize="0" autoFill="0" autoLine="0" autoPict="0">
                <anchor moveWithCells="1">
                  <from>
                    <xdr:col>2</xdr:col>
                    <xdr:colOff>251460</xdr:colOff>
                    <xdr:row>61</xdr:row>
                    <xdr:rowOff>175260</xdr:rowOff>
                  </from>
                  <to>
                    <xdr:col>2</xdr:col>
                    <xdr:colOff>563880</xdr:colOff>
                    <xdr:row>63</xdr:row>
                    <xdr:rowOff>30480</xdr:rowOff>
                  </to>
                </anchor>
              </controlPr>
            </control>
          </mc:Choice>
        </mc:AlternateContent>
        <mc:AlternateContent xmlns:mc="http://schemas.openxmlformats.org/markup-compatibility/2006">
          <mc:Choice Requires="x14">
            <control shapeId="3102" r:id="rId35" name="Check Box 30">
              <controlPr defaultSize="0" autoFill="0" autoLine="0" autoPict="0">
                <anchor moveWithCells="1">
                  <from>
                    <xdr:col>2</xdr:col>
                    <xdr:colOff>251460</xdr:colOff>
                    <xdr:row>62</xdr:row>
                    <xdr:rowOff>175260</xdr:rowOff>
                  </from>
                  <to>
                    <xdr:col>2</xdr:col>
                    <xdr:colOff>563880</xdr:colOff>
                    <xdr:row>64</xdr:row>
                    <xdr:rowOff>30480</xdr:rowOff>
                  </to>
                </anchor>
              </controlPr>
            </control>
          </mc:Choice>
        </mc:AlternateContent>
        <mc:AlternateContent xmlns:mc="http://schemas.openxmlformats.org/markup-compatibility/2006">
          <mc:Choice Requires="x14">
            <control shapeId="3103" r:id="rId36" name="Check Box 31">
              <controlPr defaultSize="0" autoFill="0" autoLine="0" autoPict="0">
                <anchor moveWithCells="1">
                  <from>
                    <xdr:col>2</xdr:col>
                    <xdr:colOff>251460</xdr:colOff>
                    <xdr:row>63</xdr:row>
                    <xdr:rowOff>175260</xdr:rowOff>
                  </from>
                  <to>
                    <xdr:col>2</xdr:col>
                    <xdr:colOff>563880</xdr:colOff>
                    <xdr:row>65</xdr:row>
                    <xdr:rowOff>30480</xdr:rowOff>
                  </to>
                </anchor>
              </controlPr>
            </control>
          </mc:Choice>
        </mc:AlternateContent>
        <mc:AlternateContent xmlns:mc="http://schemas.openxmlformats.org/markup-compatibility/2006">
          <mc:Choice Requires="x14">
            <control shapeId="3104" r:id="rId37" name="Check Box 32">
              <controlPr defaultSize="0" autoFill="0" autoLine="0" autoPict="0">
                <anchor moveWithCells="1">
                  <from>
                    <xdr:col>2</xdr:col>
                    <xdr:colOff>251460</xdr:colOff>
                    <xdr:row>64</xdr:row>
                    <xdr:rowOff>175260</xdr:rowOff>
                  </from>
                  <to>
                    <xdr:col>2</xdr:col>
                    <xdr:colOff>563880</xdr:colOff>
                    <xdr:row>66</xdr:row>
                    <xdr:rowOff>30480</xdr:rowOff>
                  </to>
                </anchor>
              </controlPr>
            </control>
          </mc:Choice>
        </mc:AlternateContent>
        <mc:AlternateContent xmlns:mc="http://schemas.openxmlformats.org/markup-compatibility/2006">
          <mc:Choice Requires="x14">
            <control shapeId="3105" r:id="rId38" name="Check Box 33">
              <controlPr defaultSize="0" autoFill="0" autoLine="0" autoPict="0">
                <anchor moveWithCells="1">
                  <from>
                    <xdr:col>2</xdr:col>
                    <xdr:colOff>251460</xdr:colOff>
                    <xdr:row>65</xdr:row>
                    <xdr:rowOff>175260</xdr:rowOff>
                  </from>
                  <to>
                    <xdr:col>2</xdr:col>
                    <xdr:colOff>563880</xdr:colOff>
                    <xdr:row>67</xdr:row>
                    <xdr:rowOff>30480</xdr:rowOff>
                  </to>
                </anchor>
              </controlPr>
            </control>
          </mc:Choice>
        </mc:AlternateContent>
        <mc:AlternateContent xmlns:mc="http://schemas.openxmlformats.org/markup-compatibility/2006">
          <mc:Choice Requires="x14">
            <control shapeId="3106" r:id="rId39" name="Check Box 34">
              <controlPr defaultSize="0" autoFill="0" autoLine="0" autoPict="0">
                <anchor moveWithCells="1">
                  <from>
                    <xdr:col>2</xdr:col>
                    <xdr:colOff>251460</xdr:colOff>
                    <xdr:row>66</xdr:row>
                    <xdr:rowOff>175260</xdr:rowOff>
                  </from>
                  <to>
                    <xdr:col>2</xdr:col>
                    <xdr:colOff>563880</xdr:colOff>
                    <xdr:row>68</xdr:row>
                    <xdr:rowOff>30480</xdr:rowOff>
                  </to>
                </anchor>
              </controlPr>
            </control>
          </mc:Choice>
        </mc:AlternateContent>
        <mc:AlternateContent xmlns:mc="http://schemas.openxmlformats.org/markup-compatibility/2006">
          <mc:Choice Requires="x14">
            <control shapeId="3107" r:id="rId40" name="Check Box 35">
              <controlPr defaultSize="0" autoFill="0" autoLine="0" autoPict="0">
                <anchor moveWithCells="1">
                  <from>
                    <xdr:col>2</xdr:col>
                    <xdr:colOff>251460</xdr:colOff>
                    <xdr:row>67</xdr:row>
                    <xdr:rowOff>175260</xdr:rowOff>
                  </from>
                  <to>
                    <xdr:col>2</xdr:col>
                    <xdr:colOff>563880</xdr:colOff>
                    <xdr:row>69</xdr:row>
                    <xdr:rowOff>30480</xdr:rowOff>
                  </to>
                </anchor>
              </controlPr>
            </control>
          </mc:Choice>
        </mc:AlternateContent>
        <mc:AlternateContent xmlns:mc="http://schemas.openxmlformats.org/markup-compatibility/2006">
          <mc:Choice Requires="x14">
            <control shapeId="3108" r:id="rId41" name="Check Box 36">
              <controlPr defaultSize="0" autoFill="0" autoLine="0" autoPict="0">
                <anchor moveWithCells="1">
                  <from>
                    <xdr:col>8</xdr:col>
                    <xdr:colOff>213360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3109" r:id="rId42" name="Check Box 37">
              <controlPr defaultSize="0" autoFill="0" autoLine="0" autoPict="0">
                <anchor moveWithCells="1">
                  <from>
                    <xdr:col>8</xdr:col>
                    <xdr:colOff>213360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3110" r:id="rId43" name="Check Box 38">
              <controlPr defaultSize="0" autoFill="0" autoLine="0" autoPict="0">
                <anchor moveWithCells="1">
                  <from>
                    <xdr:col>8</xdr:col>
                    <xdr:colOff>213360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3111" r:id="rId44" name="Check Box 39">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3112" r:id="rId45" name="Check Box 40">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3113" r:id="rId46" name="Check Box 41">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3114" r:id="rId47" name="Check Box 42">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3115" r:id="rId48" name="Check Box 43">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3116" r:id="rId49" name="Check Box 44">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3117" r:id="rId50" name="Check Box 45">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3118" r:id="rId51" name="Check Box 46">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3119" r:id="rId52" name="Check Box 47">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3120" r:id="rId53" name="Check Box 48">
              <controlPr defaultSize="0" autoFill="0" autoLine="0" autoPict="0">
                <anchor moveWithCells="1">
                  <from>
                    <xdr:col>8</xdr:col>
                    <xdr:colOff>213360</xdr:colOff>
                    <xdr:row>67</xdr:row>
                    <xdr:rowOff>175260</xdr:rowOff>
                  </from>
                  <to>
                    <xdr:col>8</xdr:col>
                    <xdr:colOff>518160</xdr:colOff>
                    <xdr:row>69</xdr:row>
                    <xdr:rowOff>30480</xdr:rowOff>
                  </to>
                </anchor>
              </controlPr>
            </control>
          </mc:Choice>
        </mc:AlternateContent>
        <mc:AlternateContent xmlns:mc="http://schemas.openxmlformats.org/markup-compatibility/2006">
          <mc:Choice Requires="x14">
            <control shapeId="3121" r:id="rId54" name="Check Box 49">
              <controlPr defaultSize="0" autoFill="0" autoLine="0" autoPict="0">
                <anchor moveWithCells="1">
                  <from>
                    <xdr:col>2</xdr:col>
                    <xdr:colOff>251460</xdr:colOff>
                    <xdr:row>70</xdr:row>
                    <xdr:rowOff>175260</xdr:rowOff>
                  </from>
                  <to>
                    <xdr:col>2</xdr:col>
                    <xdr:colOff>556260</xdr:colOff>
                    <xdr:row>72</xdr:row>
                    <xdr:rowOff>7620</xdr:rowOff>
                  </to>
                </anchor>
              </controlPr>
            </control>
          </mc:Choice>
        </mc:AlternateContent>
        <mc:AlternateContent xmlns:mc="http://schemas.openxmlformats.org/markup-compatibility/2006">
          <mc:Choice Requires="x14">
            <control shapeId="3122" r:id="rId55" name="Check Box 50">
              <controlPr defaultSize="0" autoFill="0" autoLine="0" autoPict="0">
                <anchor moveWithCells="1">
                  <from>
                    <xdr:col>2</xdr:col>
                    <xdr:colOff>251460</xdr:colOff>
                    <xdr:row>71</xdr:row>
                    <xdr:rowOff>175260</xdr:rowOff>
                  </from>
                  <to>
                    <xdr:col>2</xdr:col>
                    <xdr:colOff>556260</xdr:colOff>
                    <xdr:row>73</xdr:row>
                    <xdr:rowOff>7620</xdr:rowOff>
                  </to>
                </anchor>
              </controlPr>
            </control>
          </mc:Choice>
        </mc:AlternateContent>
        <mc:AlternateContent xmlns:mc="http://schemas.openxmlformats.org/markup-compatibility/2006">
          <mc:Choice Requires="x14">
            <control shapeId="3123" r:id="rId56" name="Check Box 51">
              <controlPr defaultSize="0" autoFill="0" autoLine="0" autoPict="0">
                <anchor moveWithCells="1">
                  <from>
                    <xdr:col>2</xdr:col>
                    <xdr:colOff>251460</xdr:colOff>
                    <xdr:row>72</xdr:row>
                    <xdr:rowOff>175260</xdr:rowOff>
                  </from>
                  <to>
                    <xdr:col>2</xdr:col>
                    <xdr:colOff>556260</xdr:colOff>
                    <xdr:row>74</xdr:row>
                    <xdr:rowOff>7620</xdr:rowOff>
                  </to>
                </anchor>
              </controlPr>
            </control>
          </mc:Choice>
        </mc:AlternateContent>
        <mc:AlternateContent xmlns:mc="http://schemas.openxmlformats.org/markup-compatibility/2006">
          <mc:Choice Requires="x14">
            <control shapeId="3124" r:id="rId57" name="Check Box 52">
              <controlPr defaultSize="0" autoFill="0" autoLine="0" autoPict="0">
                <anchor moveWithCells="1">
                  <from>
                    <xdr:col>8</xdr:col>
                    <xdr:colOff>190500</xdr:colOff>
                    <xdr:row>71</xdr:row>
                    <xdr:rowOff>0</xdr:rowOff>
                  </from>
                  <to>
                    <xdr:col>8</xdr:col>
                    <xdr:colOff>502920</xdr:colOff>
                    <xdr:row>72</xdr:row>
                    <xdr:rowOff>30480</xdr:rowOff>
                  </to>
                </anchor>
              </controlPr>
            </control>
          </mc:Choice>
        </mc:AlternateContent>
        <mc:AlternateContent xmlns:mc="http://schemas.openxmlformats.org/markup-compatibility/2006">
          <mc:Choice Requires="x14">
            <control shapeId="3125" r:id="rId58" name="Check Box 53">
              <controlPr defaultSize="0" autoFill="0" autoLine="0" autoPict="0">
                <anchor moveWithCells="1">
                  <from>
                    <xdr:col>8</xdr:col>
                    <xdr:colOff>190500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3126" r:id="rId59" name="Check Box 54">
              <controlPr defaultSize="0" autoFill="0" autoLine="0" autoPict="0">
                <anchor moveWithCells="1">
                  <from>
                    <xdr:col>8</xdr:col>
                    <xdr:colOff>190500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3127" r:id="rId60" name="Check Box 55">
              <controlPr defaultSize="0" autoFill="0" autoLine="0" autoPict="0">
                <anchor moveWithCells="1">
                  <from>
                    <xdr:col>8</xdr:col>
                    <xdr:colOff>190500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3128" r:id="rId61" name="Check Box 56">
              <controlPr defaultSize="0" autoFill="0" autoLine="0" autoPict="0">
                <anchor moveWithCells="1">
                  <from>
                    <xdr:col>2</xdr:col>
                    <xdr:colOff>251460</xdr:colOff>
                    <xdr:row>77</xdr:row>
                    <xdr:rowOff>175260</xdr:rowOff>
                  </from>
                  <to>
                    <xdr:col>2</xdr:col>
                    <xdr:colOff>556260</xdr:colOff>
                    <xdr:row>79</xdr:row>
                    <xdr:rowOff>30480</xdr:rowOff>
                  </to>
                </anchor>
              </controlPr>
            </control>
          </mc:Choice>
        </mc:AlternateContent>
        <mc:AlternateContent xmlns:mc="http://schemas.openxmlformats.org/markup-compatibility/2006">
          <mc:Choice Requires="x14">
            <control shapeId="3129" r:id="rId62" name="Check Box 57">
              <controlPr defaultSize="0" autoFill="0" autoLine="0" autoPict="0">
                <anchor moveWithCells="1">
                  <from>
                    <xdr:col>2</xdr:col>
                    <xdr:colOff>251460</xdr:colOff>
                    <xdr:row>78</xdr:row>
                    <xdr:rowOff>175260</xdr:rowOff>
                  </from>
                  <to>
                    <xdr:col>2</xdr:col>
                    <xdr:colOff>556260</xdr:colOff>
                    <xdr:row>80</xdr:row>
                    <xdr:rowOff>30480</xdr:rowOff>
                  </to>
                </anchor>
              </controlPr>
            </control>
          </mc:Choice>
        </mc:AlternateContent>
        <mc:AlternateContent xmlns:mc="http://schemas.openxmlformats.org/markup-compatibility/2006">
          <mc:Choice Requires="x14">
            <control shapeId="3130" r:id="rId63" name="Check Box 58">
              <controlPr defaultSize="0" autoFill="0" autoLine="0" autoPict="0">
                <anchor moveWithCells="1">
                  <from>
                    <xdr:col>2</xdr:col>
                    <xdr:colOff>251460</xdr:colOff>
                    <xdr:row>79</xdr:row>
                    <xdr:rowOff>175260</xdr:rowOff>
                  </from>
                  <to>
                    <xdr:col>2</xdr:col>
                    <xdr:colOff>556260</xdr:colOff>
                    <xdr:row>81</xdr:row>
                    <xdr:rowOff>30480</xdr:rowOff>
                  </to>
                </anchor>
              </controlPr>
            </control>
          </mc:Choice>
        </mc:AlternateContent>
        <mc:AlternateContent xmlns:mc="http://schemas.openxmlformats.org/markup-compatibility/2006">
          <mc:Choice Requires="x14">
            <control shapeId="3131" r:id="rId64" name="Check Box 59">
              <controlPr defaultSize="0" autoFill="0" autoLine="0" autoPict="0">
                <anchor moveWithCells="1">
                  <from>
                    <xdr:col>3</xdr:col>
                    <xdr:colOff>220980</xdr:colOff>
                    <xdr:row>82</xdr:row>
                    <xdr:rowOff>160020</xdr:rowOff>
                  </from>
                  <to>
                    <xdr:col>3</xdr:col>
                    <xdr:colOff>525780</xdr:colOff>
                    <xdr:row>84</xdr:row>
                    <xdr:rowOff>0</xdr:rowOff>
                  </to>
                </anchor>
              </controlPr>
            </control>
          </mc:Choice>
        </mc:AlternateContent>
        <mc:AlternateContent xmlns:mc="http://schemas.openxmlformats.org/markup-compatibility/2006">
          <mc:Choice Requires="x14">
            <control shapeId="3132" r:id="rId65" name="Check Box 60">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3133" r:id="rId66" name="Check Box 61">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3134" r:id="rId67" name="Check Box 62">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3135" r:id="rId68" name="Check Box 63">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3136" r:id="rId69" name="Check Box 64">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3137" r:id="rId70" name="Check Box 65">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3138" r:id="rId71" name="Check Box 66">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3139" r:id="rId72" name="Check Box 67">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3140" r:id="rId73" name="Check Box 68">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3141" r:id="rId74" name="Check Box 69">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3142" r:id="rId75" name="Check Box 70">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3143" r:id="rId76" name="Check Box 71">
              <controlPr defaultSize="0" autoFill="0" autoLine="0" autoPict="0">
                <anchor moveWithCells="1">
                  <from>
                    <xdr:col>3</xdr:col>
                    <xdr:colOff>228600</xdr:colOff>
                    <xdr:row>94</xdr:row>
                    <xdr:rowOff>175260</xdr:rowOff>
                  </from>
                  <to>
                    <xdr:col>3</xdr:col>
                    <xdr:colOff>533400</xdr:colOff>
                    <xdr:row>96</xdr:row>
                    <xdr:rowOff>30480</xdr:rowOff>
                  </to>
                </anchor>
              </controlPr>
            </control>
          </mc:Choice>
        </mc:AlternateContent>
        <mc:AlternateContent xmlns:mc="http://schemas.openxmlformats.org/markup-compatibility/2006">
          <mc:Choice Requires="x14">
            <control shapeId="3144" r:id="rId77" name="Check Box 72">
              <controlPr defaultSize="0" autoFill="0" autoLine="0" autoPict="0">
                <anchor moveWithCells="1">
                  <from>
                    <xdr:col>8</xdr:col>
                    <xdr:colOff>228600</xdr:colOff>
                    <xdr:row>82</xdr:row>
                    <xdr:rowOff>175260</xdr:rowOff>
                  </from>
                  <to>
                    <xdr:col>8</xdr:col>
                    <xdr:colOff>533400</xdr:colOff>
                    <xdr:row>84</xdr:row>
                    <xdr:rowOff>30480</xdr:rowOff>
                  </to>
                </anchor>
              </controlPr>
            </control>
          </mc:Choice>
        </mc:AlternateContent>
        <mc:AlternateContent xmlns:mc="http://schemas.openxmlformats.org/markup-compatibility/2006">
          <mc:Choice Requires="x14">
            <control shapeId="3145" r:id="rId78" name="Check Box 73">
              <controlPr defaultSize="0" autoFill="0" autoLine="0" autoPict="0">
                <anchor moveWithCells="1">
                  <from>
                    <xdr:col>8</xdr:col>
                    <xdr:colOff>228600</xdr:colOff>
                    <xdr:row>83</xdr:row>
                    <xdr:rowOff>175260</xdr:rowOff>
                  </from>
                  <to>
                    <xdr:col>8</xdr:col>
                    <xdr:colOff>533400</xdr:colOff>
                    <xdr:row>85</xdr:row>
                    <xdr:rowOff>30480</xdr:rowOff>
                  </to>
                </anchor>
              </controlPr>
            </control>
          </mc:Choice>
        </mc:AlternateContent>
        <mc:AlternateContent xmlns:mc="http://schemas.openxmlformats.org/markup-compatibility/2006">
          <mc:Choice Requires="x14">
            <control shapeId="3146" r:id="rId79" name="Check Box 74">
              <controlPr defaultSize="0" autoFill="0" autoLine="0" autoPict="0">
                <anchor moveWithCells="1">
                  <from>
                    <xdr:col>8</xdr:col>
                    <xdr:colOff>228600</xdr:colOff>
                    <xdr:row>84</xdr:row>
                    <xdr:rowOff>175260</xdr:rowOff>
                  </from>
                  <to>
                    <xdr:col>8</xdr:col>
                    <xdr:colOff>533400</xdr:colOff>
                    <xdr:row>86</xdr:row>
                    <xdr:rowOff>30480</xdr:rowOff>
                  </to>
                </anchor>
              </controlPr>
            </control>
          </mc:Choice>
        </mc:AlternateContent>
        <mc:AlternateContent xmlns:mc="http://schemas.openxmlformats.org/markup-compatibility/2006">
          <mc:Choice Requires="x14">
            <control shapeId="3147" r:id="rId80" name="Check Box 75">
              <controlPr defaultSize="0" autoFill="0" autoLine="0" autoPict="0">
                <anchor moveWithCells="1">
                  <from>
                    <xdr:col>8</xdr:col>
                    <xdr:colOff>228600</xdr:colOff>
                    <xdr:row>85</xdr:row>
                    <xdr:rowOff>175260</xdr:rowOff>
                  </from>
                  <to>
                    <xdr:col>8</xdr:col>
                    <xdr:colOff>533400</xdr:colOff>
                    <xdr:row>87</xdr:row>
                    <xdr:rowOff>30480</xdr:rowOff>
                  </to>
                </anchor>
              </controlPr>
            </control>
          </mc:Choice>
        </mc:AlternateContent>
        <mc:AlternateContent xmlns:mc="http://schemas.openxmlformats.org/markup-compatibility/2006">
          <mc:Choice Requires="x14">
            <control shapeId="3148" r:id="rId81" name="Check Box 76">
              <controlPr defaultSize="0" autoFill="0" autoLine="0" autoPict="0">
                <anchor moveWithCells="1">
                  <from>
                    <xdr:col>8</xdr:col>
                    <xdr:colOff>228600</xdr:colOff>
                    <xdr:row>86</xdr:row>
                    <xdr:rowOff>175260</xdr:rowOff>
                  </from>
                  <to>
                    <xdr:col>8</xdr:col>
                    <xdr:colOff>533400</xdr:colOff>
                    <xdr:row>88</xdr:row>
                    <xdr:rowOff>30480</xdr:rowOff>
                  </to>
                </anchor>
              </controlPr>
            </control>
          </mc:Choice>
        </mc:AlternateContent>
        <mc:AlternateContent xmlns:mc="http://schemas.openxmlformats.org/markup-compatibility/2006">
          <mc:Choice Requires="x14">
            <control shapeId="3149" r:id="rId82" name="Check Box 77">
              <controlPr defaultSize="0" autoFill="0" autoLine="0" autoPict="0">
                <anchor moveWithCells="1">
                  <from>
                    <xdr:col>8</xdr:col>
                    <xdr:colOff>228600</xdr:colOff>
                    <xdr:row>87</xdr:row>
                    <xdr:rowOff>175260</xdr:rowOff>
                  </from>
                  <to>
                    <xdr:col>8</xdr:col>
                    <xdr:colOff>533400</xdr:colOff>
                    <xdr:row>89</xdr:row>
                    <xdr:rowOff>30480</xdr:rowOff>
                  </to>
                </anchor>
              </controlPr>
            </control>
          </mc:Choice>
        </mc:AlternateContent>
        <mc:AlternateContent xmlns:mc="http://schemas.openxmlformats.org/markup-compatibility/2006">
          <mc:Choice Requires="x14">
            <control shapeId="3150" r:id="rId83" name="Check Box 78">
              <controlPr defaultSize="0" autoFill="0" autoLine="0" autoPict="0">
                <anchor moveWithCells="1">
                  <from>
                    <xdr:col>8</xdr:col>
                    <xdr:colOff>228600</xdr:colOff>
                    <xdr:row>88</xdr:row>
                    <xdr:rowOff>175260</xdr:rowOff>
                  </from>
                  <to>
                    <xdr:col>8</xdr:col>
                    <xdr:colOff>533400</xdr:colOff>
                    <xdr:row>90</xdr:row>
                    <xdr:rowOff>30480</xdr:rowOff>
                  </to>
                </anchor>
              </controlPr>
            </control>
          </mc:Choice>
        </mc:AlternateContent>
        <mc:AlternateContent xmlns:mc="http://schemas.openxmlformats.org/markup-compatibility/2006">
          <mc:Choice Requires="x14">
            <control shapeId="3151" r:id="rId84" name="Check Box 79">
              <controlPr defaultSize="0" autoFill="0" autoLine="0" autoPict="0">
                <anchor moveWithCells="1">
                  <from>
                    <xdr:col>8</xdr:col>
                    <xdr:colOff>228600</xdr:colOff>
                    <xdr:row>89</xdr:row>
                    <xdr:rowOff>175260</xdr:rowOff>
                  </from>
                  <to>
                    <xdr:col>8</xdr:col>
                    <xdr:colOff>533400</xdr:colOff>
                    <xdr:row>91</xdr:row>
                    <xdr:rowOff>30480</xdr:rowOff>
                  </to>
                </anchor>
              </controlPr>
            </control>
          </mc:Choice>
        </mc:AlternateContent>
        <mc:AlternateContent xmlns:mc="http://schemas.openxmlformats.org/markup-compatibility/2006">
          <mc:Choice Requires="x14">
            <control shapeId="3152" r:id="rId85" name="Check Box 80">
              <controlPr defaultSize="0" autoFill="0" autoLine="0" autoPict="0">
                <anchor moveWithCells="1">
                  <from>
                    <xdr:col>8</xdr:col>
                    <xdr:colOff>228600</xdr:colOff>
                    <xdr:row>90</xdr:row>
                    <xdr:rowOff>175260</xdr:rowOff>
                  </from>
                  <to>
                    <xdr:col>8</xdr:col>
                    <xdr:colOff>533400</xdr:colOff>
                    <xdr:row>92</xdr:row>
                    <xdr:rowOff>30480</xdr:rowOff>
                  </to>
                </anchor>
              </controlPr>
            </control>
          </mc:Choice>
        </mc:AlternateContent>
        <mc:AlternateContent xmlns:mc="http://schemas.openxmlformats.org/markup-compatibility/2006">
          <mc:Choice Requires="x14">
            <control shapeId="3153" r:id="rId86" name="Check Box 81">
              <controlPr defaultSize="0" autoFill="0" autoLine="0" autoPict="0">
                <anchor moveWithCells="1">
                  <from>
                    <xdr:col>8</xdr:col>
                    <xdr:colOff>228600</xdr:colOff>
                    <xdr:row>91</xdr:row>
                    <xdr:rowOff>175260</xdr:rowOff>
                  </from>
                  <to>
                    <xdr:col>8</xdr:col>
                    <xdr:colOff>533400</xdr:colOff>
                    <xdr:row>93</xdr:row>
                    <xdr:rowOff>30480</xdr:rowOff>
                  </to>
                </anchor>
              </controlPr>
            </control>
          </mc:Choice>
        </mc:AlternateContent>
        <mc:AlternateContent xmlns:mc="http://schemas.openxmlformats.org/markup-compatibility/2006">
          <mc:Choice Requires="x14">
            <control shapeId="3154" r:id="rId87" name="Check Box 82">
              <controlPr defaultSize="0" autoFill="0" autoLine="0" autoPict="0">
                <anchor moveWithCells="1">
                  <from>
                    <xdr:col>8</xdr:col>
                    <xdr:colOff>228600</xdr:colOff>
                    <xdr:row>92</xdr:row>
                    <xdr:rowOff>175260</xdr:rowOff>
                  </from>
                  <to>
                    <xdr:col>8</xdr:col>
                    <xdr:colOff>533400</xdr:colOff>
                    <xdr:row>94</xdr:row>
                    <xdr:rowOff>30480</xdr:rowOff>
                  </to>
                </anchor>
              </controlPr>
            </control>
          </mc:Choice>
        </mc:AlternateContent>
        <mc:AlternateContent xmlns:mc="http://schemas.openxmlformats.org/markup-compatibility/2006">
          <mc:Choice Requires="x14">
            <control shapeId="3155" r:id="rId88" name="Check Box 83">
              <controlPr defaultSize="0" autoFill="0" autoLine="0" autoPict="0">
                <anchor moveWithCells="1">
                  <from>
                    <xdr:col>8</xdr:col>
                    <xdr:colOff>228600</xdr:colOff>
                    <xdr:row>93</xdr:row>
                    <xdr:rowOff>175260</xdr:rowOff>
                  </from>
                  <to>
                    <xdr:col>8</xdr:col>
                    <xdr:colOff>533400</xdr:colOff>
                    <xdr:row>95</xdr:row>
                    <xdr:rowOff>30480</xdr:rowOff>
                  </to>
                </anchor>
              </controlPr>
            </control>
          </mc:Choice>
        </mc:AlternateContent>
        <mc:AlternateContent xmlns:mc="http://schemas.openxmlformats.org/markup-compatibility/2006">
          <mc:Choice Requires="x14">
            <control shapeId="3160" r:id="rId89" name="Check Box 88">
              <controlPr defaultSize="0" autoFill="0" autoLine="0" autoPict="0">
                <anchor moveWithCells="1">
                  <from>
                    <xdr:col>10</xdr:col>
                    <xdr:colOff>220980</xdr:colOff>
                    <xdr:row>57</xdr:row>
                    <xdr:rowOff>160020</xdr:rowOff>
                  </from>
                  <to>
                    <xdr:col>10</xdr:col>
                    <xdr:colOff>495300</xdr:colOff>
                    <xdr:row>59</xdr:row>
                    <xdr:rowOff>0</xdr:rowOff>
                  </to>
                </anchor>
              </controlPr>
            </control>
          </mc:Choice>
        </mc:AlternateContent>
        <mc:AlternateContent xmlns:mc="http://schemas.openxmlformats.org/markup-compatibility/2006">
          <mc:Choice Requires="x14">
            <control shapeId="3161" r:id="rId90" name="Check Box 89">
              <controlPr defaultSize="0" autoFill="0" autoLine="0" autoPict="0">
                <anchor moveWithCells="1">
                  <from>
                    <xdr:col>10</xdr:col>
                    <xdr:colOff>220980</xdr:colOff>
                    <xdr:row>58</xdr:row>
                    <xdr:rowOff>160020</xdr:rowOff>
                  </from>
                  <to>
                    <xdr:col>10</xdr:col>
                    <xdr:colOff>495300</xdr:colOff>
                    <xdr:row>60</xdr:row>
                    <xdr:rowOff>0</xdr:rowOff>
                  </to>
                </anchor>
              </controlPr>
            </control>
          </mc:Choice>
        </mc:AlternateContent>
        <mc:AlternateContent xmlns:mc="http://schemas.openxmlformats.org/markup-compatibility/2006">
          <mc:Choice Requires="x14">
            <control shapeId="3162" r:id="rId91" name="Check Box 90">
              <controlPr defaultSize="0" autoFill="0" autoLine="0" autoPict="0">
                <anchor moveWithCells="1">
                  <from>
                    <xdr:col>10</xdr:col>
                    <xdr:colOff>220980</xdr:colOff>
                    <xdr:row>59</xdr:row>
                    <xdr:rowOff>160020</xdr:rowOff>
                  </from>
                  <to>
                    <xdr:col>10</xdr:col>
                    <xdr:colOff>495300</xdr:colOff>
                    <xdr:row>61</xdr:row>
                    <xdr:rowOff>0</xdr:rowOff>
                  </to>
                </anchor>
              </controlPr>
            </control>
          </mc:Choice>
        </mc:AlternateContent>
        <mc:AlternateContent xmlns:mc="http://schemas.openxmlformats.org/markup-compatibility/2006">
          <mc:Choice Requires="x14">
            <control shapeId="3163" r:id="rId92" name="Check Box 91">
              <controlPr defaultSize="0" autoFill="0" autoLine="0" autoPict="0">
                <anchor moveWithCells="1">
                  <from>
                    <xdr:col>10</xdr:col>
                    <xdr:colOff>220980</xdr:colOff>
                    <xdr:row>60</xdr:row>
                    <xdr:rowOff>160020</xdr:rowOff>
                  </from>
                  <to>
                    <xdr:col>10</xdr:col>
                    <xdr:colOff>495300</xdr:colOff>
                    <xdr:row>62</xdr:row>
                    <xdr:rowOff>0</xdr:rowOff>
                  </to>
                </anchor>
              </controlPr>
            </control>
          </mc:Choice>
        </mc:AlternateContent>
        <mc:AlternateContent xmlns:mc="http://schemas.openxmlformats.org/markup-compatibility/2006">
          <mc:Choice Requires="x14">
            <control shapeId="3164" r:id="rId93" name="Check Box 92">
              <controlPr defaultSize="0" autoFill="0" autoLine="0" autoPict="0">
                <anchor moveWithCells="1">
                  <from>
                    <xdr:col>11</xdr:col>
                    <xdr:colOff>220980</xdr:colOff>
                    <xdr:row>57</xdr:row>
                    <xdr:rowOff>160020</xdr:rowOff>
                  </from>
                  <to>
                    <xdr:col>11</xdr:col>
                    <xdr:colOff>495300</xdr:colOff>
                    <xdr:row>59</xdr:row>
                    <xdr:rowOff>0</xdr:rowOff>
                  </to>
                </anchor>
              </controlPr>
            </control>
          </mc:Choice>
        </mc:AlternateContent>
        <mc:AlternateContent xmlns:mc="http://schemas.openxmlformats.org/markup-compatibility/2006">
          <mc:Choice Requires="x14">
            <control shapeId="3165" r:id="rId94" name="Check Box 93">
              <controlPr defaultSize="0" autoFill="0" autoLine="0" autoPict="0">
                <anchor moveWithCells="1">
                  <from>
                    <xdr:col>11</xdr:col>
                    <xdr:colOff>220980</xdr:colOff>
                    <xdr:row>58</xdr:row>
                    <xdr:rowOff>160020</xdr:rowOff>
                  </from>
                  <to>
                    <xdr:col>11</xdr:col>
                    <xdr:colOff>495300</xdr:colOff>
                    <xdr:row>60</xdr:row>
                    <xdr:rowOff>0</xdr:rowOff>
                  </to>
                </anchor>
              </controlPr>
            </control>
          </mc:Choice>
        </mc:AlternateContent>
        <mc:AlternateContent xmlns:mc="http://schemas.openxmlformats.org/markup-compatibility/2006">
          <mc:Choice Requires="x14">
            <control shapeId="3166" r:id="rId95" name="Check Box 94">
              <controlPr defaultSize="0" autoFill="0" autoLine="0" autoPict="0">
                <anchor moveWithCells="1">
                  <from>
                    <xdr:col>11</xdr:col>
                    <xdr:colOff>220980</xdr:colOff>
                    <xdr:row>59</xdr:row>
                    <xdr:rowOff>160020</xdr:rowOff>
                  </from>
                  <to>
                    <xdr:col>11</xdr:col>
                    <xdr:colOff>495300</xdr:colOff>
                    <xdr:row>61</xdr:row>
                    <xdr:rowOff>0</xdr:rowOff>
                  </to>
                </anchor>
              </controlPr>
            </control>
          </mc:Choice>
        </mc:AlternateContent>
        <mc:AlternateContent xmlns:mc="http://schemas.openxmlformats.org/markup-compatibility/2006">
          <mc:Choice Requires="x14">
            <control shapeId="3167" r:id="rId96" name="Check Box 95">
              <controlPr defaultSize="0" autoFill="0" autoLine="0" autoPict="0">
                <anchor moveWithCells="1">
                  <from>
                    <xdr:col>11</xdr:col>
                    <xdr:colOff>220980</xdr:colOff>
                    <xdr:row>60</xdr:row>
                    <xdr:rowOff>160020</xdr:rowOff>
                  </from>
                  <to>
                    <xdr:col>11</xdr:col>
                    <xdr:colOff>495300</xdr:colOff>
                    <xdr:row>62</xdr:row>
                    <xdr:rowOff>0</xdr:rowOff>
                  </to>
                </anchor>
              </controlPr>
            </control>
          </mc:Choice>
        </mc:AlternateContent>
        <mc:AlternateContent xmlns:mc="http://schemas.openxmlformats.org/markup-compatibility/2006">
          <mc:Choice Requires="x14">
            <control shapeId="3168" r:id="rId97" name="Check Box 96">
              <controlPr defaultSize="0" autoFill="0" autoLine="0" autoPict="0">
                <anchor moveWithCells="1">
                  <from>
                    <xdr:col>12</xdr:col>
                    <xdr:colOff>198120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3169" r:id="rId98" name="Check Box 97">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3170" r:id="rId99" name="Check Box 98">
              <controlPr defaultSize="0" autoFill="0" autoLine="0" autoPict="0">
                <anchor moveWithCells="1">
                  <from>
                    <xdr:col>13</xdr:col>
                    <xdr:colOff>220980</xdr:colOff>
                    <xdr:row>57</xdr:row>
                    <xdr:rowOff>160020</xdr:rowOff>
                  </from>
                  <to>
                    <xdr:col>13</xdr:col>
                    <xdr:colOff>495300</xdr:colOff>
                    <xdr:row>59</xdr:row>
                    <xdr:rowOff>0</xdr:rowOff>
                  </to>
                </anchor>
              </controlPr>
            </control>
          </mc:Choice>
        </mc:AlternateContent>
        <mc:AlternateContent xmlns:mc="http://schemas.openxmlformats.org/markup-compatibility/2006">
          <mc:Choice Requires="x14">
            <control shapeId="3171" r:id="rId100" name="Check Box 99">
              <controlPr defaultSize="0" autoFill="0" autoLine="0" autoPict="0">
                <anchor moveWithCells="1">
                  <from>
                    <xdr:col>13</xdr:col>
                    <xdr:colOff>220980</xdr:colOff>
                    <xdr:row>58</xdr:row>
                    <xdr:rowOff>160020</xdr:rowOff>
                  </from>
                  <to>
                    <xdr:col>13</xdr:col>
                    <xdr:colOff>495300</xdr:colOff>
                    <xdr:row>60</xdr:row>
                    <xdr:rowOff>0</xdr:rowOff>
                  </to>
                </anchor>
              </controlPr>
            </control>
          </mc:Choice>
        </mc:AlternateContent>
        <mc:AlternateContent xmlns:mc="http://schemas.openxmlformats.org/markup-compatibility/2006">
          <mc:Choice Requires="x14">
            <control shapeId="3172" r:id="rId101" name="Check Box 10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3173" r:id="rId102" name="Check Box 101">
              <controlPr defaultSize="0" autoFill="0" autoLine="0" autoPict="0">
                <anchor moveWithCells="1">
                  <from>
                    <xdr:col>13</xdr:col>
                    <xdr:colOff>220980</xdr:colOff>
                    <xdr:row>59</xdr:row>
                    <xdr:rowOff>160020</xdr:rowOff>
                  </from>
                  <to>
                    <xdr:col>13</xdr:col>
                    <xdr:colOff>495300</xdr:colOff>
                    <xdr:row>61</xdr:row>
                    <xdr:rowOff>0</xdr:rowOff>
                  </to>
                </anchor>
              </controlPr>
            </control>
          </mc:Choice>
        </mc:AlternateContent>
        <mc:AlternateContent xmlns:mc="http://schemas.openxmlformats.org/markup-compatibility/2006">
          <mc:Choice Requires="x14">
            <control shapeId="3174" r:id="rId103" name="Check Box 102">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3175" r:id="rId104" name="Check Box 103">
              <controlPr defaultSize="0" autoFill="0" autoLine="0" autoPict="0">
                <anchor moveWithCells="1">
                  <from>
                    <xdr:col>13</xdr:col>
                    <xdr:colOff>220980</xdr:colOff>
                    <xdr:row>60</xdr:row>
                    <xdr:rowOff>160020</xdr:rowOff>
                  </from>
                  <to>
                    <xdr:col>13</xdr:col>
                    <xdr:colOff>495300</xdr:colOff>
                    <xdr:row>62</xdr:row>
                    <xdr:rowOff>0</xdr:rowOff>
                  </to>
                </anchor>
              </controlPr>
            </control>
          </mc:Choice>
        </mc:AlternateContent>
        <mc:AlternateContent xmlns:mc="http://schemas.openxmlformats.org/markup-compatibility/2006">
          <mc:Choice Requires="x14">
            <control shapeId="3176" r:id="rId105" name="Check Box 104">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3177" r:id="rId106" name="Check Box 105">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3178" r:id="rId107" name="Check Box 106">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3179" r:id="rId108" name="Check Box 107">
              <controlPr defaultSize="0" autoFill="0" autoLine="0" autoPict="0">
                <anchor moveWithCells="1">
                  <from>
                    <xdr:col>13</xdr:col>
                    <xdr:colOff>220980</xdr:colOff>
                    <xdr:row>62</xdr:row>
                    <xdr:rowOff>160020</xdr:rowOff>
                  </from>
                  <to>
                    <xdr:col>13</xdr:col>
                    <xdr:colOff>495300</xdr:colOff>
                    <xdr:row>64</xdr:row>
                    <xdr:rowOff>0</xdr:rowOff>
                  </to>
                </anchor>
              </controlPr>
            </control>
          </mc:Choice>
        </mc:AlternateContent>
        <mc:AlternateContent xmlns:mc="http://schemas.openxmlformats.org/markup-compatibility/2006">
          <mc:Choice Requires="x14">
            <control shapeId="3180" r:id="rId109" name="Check Box 108">
              <controlPr defaultSize="0" autoFill="0" autoLine="0" autoPict="0">
                <anchor moveWithCells="1">
                  <from>
                    <xdr:col>13</xdr:col>
                    <xdr:colOff>220980</xdr:colOff>
                    <xdr:row>63</xdr:row>
                    <xdr:rowOff>160020</xdr:rowOff>
                  </from>
                  <to>
                    <xdr:col>13</xdr:col>
                    <xdr:colOff>495300</xdr:colOff>
                    <xdr:row>65</xdr:row>
                    <xdr:rowOff>0</xdr:rowOff>
                  </to>
                </anchor>
              </controlPr>
            </control>
          </mc:Choice>
        </mc:AlternateContent>
        <mc:AlternateContent xmlns:mc="http://schemas.openxmlformats.org/markup-compatibility/2006">
          <mc:Choice Requires="x14">
            <control shapeId="3181" r:id="rId110" name="Check Box 109">
              <controlPr defaultSize="0" autoFill="0" autoLine="0" autoPict="0">
                <anchor moveWithCells="1">
                  <from>
                    <xdr:col>13</xdr:col>
                    <xdr:colOff>220980</xdr:colOff>
                    <xdr:row>64</xdr:row>
                    <xdr:rowOff>160020</xdr:rowOff>
                  </from>
                  <to>
                    <xdr:col>13</xdr:col>
                    <xdr:colOff>495300</xdr:colOff>
                    <xdr:row>66</xdr:row>
                    <xdr:rowOff>0</xdr:rowOff>
                  </to>
                </anchor>
              </controlPr>
            </control>
          </mc:Choice>
        </mc:AlternateContent>
        <mc:AlternateContent xmlns:mc="http://schemas.openxmlformats.org/markup-compatibility/2006">
          <mc:Choice Requires="x14">
            <control shapeId="3182" r:id="rId111" name="Check Box 110">
              <controlPr defaultSize="0" autoFill="0" autoLine="0" autoPict="0">
                <anchor moveWithCells="1">
                  <from>
                    <xdr:col>2</xdr:col>
                    <xdr:colOff>251460</xdr:colOff>
                    <xdr:row>55</xdr:row>
                    <xdr:rowOff>175260</xdr:rowOff>
                  </from>
                  <to>
                    <xdr:col>2</xdr:col>
                    <xdr:colOff>563880</xdr:colOff>
                    <xdr:row>57</xdr:row>
                    <xdr:rowOff>30480</xdr:rowOff>
                  </to>
                </anchor>
              </controlPr>
            </control>
          </mc:Choice>
        </mc:AlternateContent>
        <mc:AlternateContent xmlns:mc="http://schemas.openxmlformats.org/markup-compatibility/2006">
          <mc:Choice Requires="x14">
            <control shapeId="3183" r:id="rId112" name="Check Box 111">
              <controlPr defaultSize="0" autoFill="0" autoLine="0" autoPict="0">
                <anchor moveWithCells="1">
                  <from>
                    <xdr:col>2</xdr:col>
                    <xdr:colOff>251460</xdr:colOff>
                    <xdr:row>56</xdr:row>
                    <xdr:rowOff>175260</xdr:rowOff>
                  </from>
                  <to>
                    <xdr:col>2</xdr:col>
                    <xdr:colOff>563880</xdr:colOff>
                    <xdr:row>58</xdr:row>
                    <xdr:rowOff>30480</xdr:rowOff>
                  </to>
                </anchor>
              </controlPr>
            </control>
          </mc:Choice>
        </mc:AlternateContent>
        <mc:AlternateContent xmlns:mc="http://schemas.openxmlformats.org/markup-compatibility/2006">
          <mc:Choice Requires="x14">
            <control shapeId="3184" r:id="rId113" name="Check Box 112">
              <controlPr defaultSize="0" autoFill="0" autoLine="0" autoPict="0">
                <anchor moveWithCells="1">
                  <from>
                    <xdr:col>2</xdr:col>
                    <xdr:colOff>251460</xdr:colOff>
                    <xdr:row>57</xdr:row>
                    <xdr:rowOff>175260</xdr:rowOff>
                  </from>
                  <to>
                    <xdr:col>2</xdr:col>
                    <xdr:colOff>563880</xdr:colOff>
                    <xdr:row>59</xdr:row>
                    <xdr:rowOff>30480</xdr:rowOff>
                  </to>
                </anchor>
              </controlPr>
            </control>
          </mc:Choice>
        </mc:AlternateContent>
        <mc:AlternateContent xmlns:mc="http://schemas.openxmlformats.org/markup-compatibility/2006">
          <mc:Choice Requires="x14">
            <control shapeId="3185" r:id="rId114" name="Check Box 113">
              <controlPr defaultSize="0" autoFill="0" autoLine="0" autoPict="0">
                <anchor moveWithCells="1">
                  <from>
                    <xdr:col>2</xdr:col>
                    <xdr:colOff>251460</xdr:colOff>
                    <xdr:row>58</xdr:row>
                    <xdr:rowOff>175260</xdr:rowOff>
                  </from>
                  <to>
                    <xdr:col>2</xdr:col>
                    <xdr:colOff>563880</xdr:colOff>
                    <xdr:row>60</xdr:row>
                    <xdr:rowOff>30480</xdr:rowOff>
                  </to>
                </anchor>
              </controlPr>
            </control>
          </mc:Choice>
        </mc:AlternateContent>
        <mc:AlternateContent xmlns:mc="http://schemas.openxmlformats.org/markup-compatibility/2006">
          <mc:Choice Requires="x14">
            <control shapeId="3186" r:id="rId115" name="Check Box 114">
              <controlPr defaultSize="0" autoFill="0" autoLine="0" autoPict="0">
                <anchor moveWithCells="1">
                  <from>
                    <xdr:col>2</xdr:col>
                    <xdr:colOff>251460</xdr:colOff>
                    <xdr:row>59</xdr:row>
                    <xdr:rowOff>175260</xdr:rowOff>
                  </from>
                  <to>
                    <xdr:col>2</xdr:col>
                    <xdr:colOff>563880</xdr:colOff>
                    <xdr:row>61</xdr:row>
                    <xdr:rowOff>30480</xdr:rowOff>
                  </to>
                </anchor>
              </controlPr>
            </control>
          </mc:Choice>
        </mc:AlternateContent>
        <mc:AlternateContent xmlns:mc="http://schemas.openxmlformats.org/markup-compatibility/2006">
          <mc:Choice Requires="x14">
            <control shapeId="3187" r:id="rId116" name="Check Box 115">
              <controlPr defaultSize="0" autoFill="0" autoLine="0" autoPict="0">
                <anchor moveWithCells="1">
                  <from>
                    <xdr:col>2</xdr:col>
                    <xdr:colOff>251460</xdr:colOff>
                    <xdr:row>60</xdr:row>
                    <xdr:rowOff>175260</xdr:rowOff>
                  </from>
                  <to>
                    <xdr:col>2</xdr:col>
                    <xdr:colOff>563880</xdr:colOff>
                    <xdr:row>62</xdr:row>
                    <xdr:rowOff>30480</xdr:rowOff>
                  </to>
                </anchor>
              </controlPr>
            </control>
          </mc:Choice>
        </mc:AlternateContent>
        <mc:AlternateContent xmlns:mc="http://schemas.openxmlformats.org/markup-compatibility/2006">
          <mc:Choice Requires="x14">
            <control shapeId="3188" r:id="rId117" name="Check Box 116">
              <controlPr defaultSize="0" autoFill="0" autoLine="0" autoPict="0">
                <anchor moveWithCells="1">
                  <from>
                    <xdr:col>2</xdr:col>
                    <xdr:colOff>251460</xdr:colOff>
                    <xdr:row>61</xdr:row>
                    <xdr:rowOff>175260</xdr:rowOff>
                  </from>
                  <to>
                    <xdr:col>2</xdr:col>
                    <xdr:colOff>563880</xdr:colOff>
                    <xdr:row>63</xdr:row>
                    <xdr:rowOff>30480</xdr:rowOff>
                  </to>
                </anchor>
              </controlPr>
            </control>
          </mc:Choice>
        </mc:AlternateContent>
        <mc:AlternateContent xmlns:mc="http://schemas.openxmlformats.org/markup-compatibility/2006">
          <mc:Choice Requires="x14">
            <control shapeId="3189" r:id="rId118" name="Check Box 117">
              <controlPr defaultSize="0" autoFill="0" autoLine="0" autoPict="0">
                <anchor moveWithCells="1">
                  <from>
                    <xdr:col>2</xdr:col>
                    <xdr:colOff>251460</xdr:colOff>
                    <xdr:row>62</xdr:row>
                    <xdr:rowOff>175260</xdr:rowOff>
                  </from>
                  <to>
                    <xdr:col>2</xdr:col>
                    <xdr:colOff>563880</xdr:colOff>
                    <xdr:row>64</xdr:row>
                    <xdr:rowOff>30480</xdr:rowOff>
                  </to>
                </anchor>
              </controlPr>
            </control>
          </mc:Choice>
        </mc:AlternateContent>
        <mc:AlternateContent xmlns:mc="http://schemas.openxmlformats.org/markup-compatibility/2006">
          <mc:Choice Requires="x14">
            <control shapeId="3190" r:id="rId119" name="Check Box 118">
              <controlPr defaultSize="0" autoFill="0" autoLine="0" autoPict="0">
                <anchor moveWithCells="1">
                  <from>
                    <xdr:col>2</xdr:col>
                    <xdr:colOff>251460</xdr:colOff>
                    <xdr:row>63</xdr:row>
                    <xdr:rowOff>175260</xdr:rowOff>
                  </from>
                  <to>
                    <xdr:col>2</xdr:col>
                    <xdr:colOff>563880</xdr:colOff>
                    <xdr:row>65</xdr:row>
                    <xdr:rowOff>30480</xdr:rowOff>
                  </to>
                </anchor>
              </controlPr>
            </control>
          </mc:Choice>
        </mc:AlternateContent>
        <mc:AlternateContent xmlns:mc="http://schemas.openxmlformats.org/markup-compatibility/2006">
          <mc:Choice Requires="x14">
            <control shapeId="3191" r:id="rId120" name="Check Box 119">
              <controlPr defaultSize="0" autoFill="0" autoLine="0" autoPict="0">
                <anchor moveWithCells="1">
                  <from>
                    <xdr:col>2</xdr:col>
                    <xdr:colOff>251460</xdr:colOff>
                    <xdr:row>64</xdr:row>
                    <xdr:rowOff>175260</xdr:rowOff>
                  </from>
                  <to>
                    <xdr:col>2</xdr:col>
                    <xdr:colOff>563880</xdr:colOff>
                    <xdr:row>66</xdr:row>
                    <xdr:rowOff>30480</xdr:rowOff>
                  </to>
                </anchor>
              </controlPr>
            </control>
          </mc:Choice>
        </mc:AlternateContent>
        <mc:AlternateContent xmlns:mc="http://schemas.openxmlformats.org/markup-compatibility/2006">
          <mc:Choice Requires="x14">
            <control shapeId="3192" r:id="rId121" name="Check Box 120">
              <controlPr defaultSize="0" autoFill="0" autoLine="0" autoPict="0">
                <anchor moveWithCells="1">
                  <from>
                    <xdr:col>2</xdr:col>
                    <xdr:colOff>251460</xdr:colOff>
                    <xdr:row>65</xdr:row>
                    <xdr:rowOff>175260</xdr:rowOff>
                  </from>
                  <to>
                    <xdr:col>2</xdr:col>
                    <xdr:colOff>563880</xdr:colOff>
                    <xdr:row>67</xdr:row>
                    <xdr:rowOff>30480</xdr:rowOff>
                  </to>
                </anchor>
              </controlPr>
            </control>
          </mc:Choice>
        </mc:AlternateContent>
        <mc:AlternateContent xmlns:mc="http://schemas.openxmlformats.org/markup-compatibility/2006">
          <mc:Choice Requires="x14">
            <control shapeId="3193" r:id="rId122" name="Check Box 121">
              <controlPr defaultSize="0" autoFill="0" autoLine="0" autoPict="0">
                <anchor moveWithCells="1">
                  <from>
                    <xdr:col>2</xdr:col>
                    <xdr:colOff>251460</xdr:colOff>
                    <xdr:row>66</xdr:row>
                    <xdr:rowOff>175260</xdr:rowOff>
                  </from>
                  <to>
                    <xdr:col>2</xdr:col>
                    <xdr:colOff>563880</xdr:colOff>
                    <xdr:row>68</xdr:row>
                    <xdr:rowOff>30480</xdr:rowOff>
                  </to>
                </anchor>
              </controlPr>
            </control>
          </mc:Choice>
        </mc:AlternateContent>
        <mc:AlternateContent xmlns:mc="http://schemas.openxmlformats.org/markup-compatibility/2006">
          <mc:Choice Requires="x14">
            <control shapeId="3194" r:id="rId123" name="Check Box 122">
              <controlPr defaultSize="0" autoFill="0" autoLine="0" autoPict="0">
                <anchor moveWithCells="1">
                  <from>
                    <xdr:col>2</xdr:col>
                    <xdr:colOff>251460</xdr:colOff>
                    <xdr:row>67</xdr:row>
                    <xdr:rowOff>175260</xdr:rowOff>
                  </from>
                  <to>
                    <xdr:col>2</xdr:col>
                    <xdr:colOff>563880</xdr:colOff>
                    <xdr:row>69</xdr:row>
                    <xdr:rowOff>30480</xdr:rowOff>
                  </to>
                </anchor>
              </controlPr>
            </control>
          </mc:Choice>
        </mc:AlternateContent>
        <mc:AlternateContent xmlns:mc="http://schemas.openxmlformats.org/markup-compatibility/2006">
          <mc:Choice Requires="x14">
            <control shapeId="3195" r:id="rId124" name="Check Box 123">
              <controlPr defaultSize="0" autoFill="0" autoLine="0" autoPict="0">
                <anchor moveWithCells="1">
                  <from>
                    <xdr:col>8</xdr:col>
                    <xdr:colOff>213360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3196" r:id="rId125" name="Check Box 124">
              <controlPr defaultSize="0" autoFill="0" autoLine="0" autoPict="0">
                <anchor moveWithCells="1">
                  <from>
                    <xdr:col>8</xdr:col>
                    <xdr:colOff>213360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3197" r:id="rId126" name="Check Box 125">
              <controlPr defaultSize="0" autoFill="0" autoLine="0" autoPict="0">
                <anchor moveWithCells="1">
                  <from>
                    <xdr:col>8</xdr:col>
                    <xdr:colOff>213360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3198" r:id="rId127" name="Check Box 126">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3199" r:id="rId128" name="Check Box 127">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3200" r:id="rId129" name="Check Box 128">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3201" r:id="rId130" name="Check Box 129">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3202" r:id="rId131" name="Check Box 130">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3203" r:id="rId132" name="Check Box 131">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3204" r:id="rId133" name="Check Box 132">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3205" r:id="rId134" name="Check Box 133">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3206" r:id="rId135" name="Check Box 134">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3207" r:id="rId136" name="Check Box 135">
              <controlPr defaultSize="0" autoFill="0" autoLine="0" autoPict="0">
                <anchor moveWithCells="1">
                  <from>
                    <xdr:col>8</xdr:col>
                    <xdr:colOff>213360</xdr:colOff>
                    <xdr:row>67</xdr:row>
                    <xdr:rowOff>175260</xdr:rowOff>
                  </from>
                  <to>
                    <xdr:col>8</xdr:col>
                    <xdr:colOff>518160</xdr:colOff>
                    <xdr:row>69</xdr:row>
                    <xdr:rowOff>30480</xdr:rowOff>
                  </to>
                </anchor>
              </controlPr>
            </control>
          </mc:Choice>
        </mc:AlternateContent>
        <mc:AlternateContent xmlns:mc="http://schemas.openxmlformats.org/markup-compatibility/2006">
          <mc:Choice Requires="x14">
            <control shapeId="3208" r:id="rId137" name="Check Box 136">
              <controlPr defaultSize="0" autoFill="0" autoLine="0" autoPict="0">
                <anchor moveWithCells="1">
                  <from>
                    <xdr:col>2</xdr:col>
                    <xdr:colOff>251460</xdr:colOff>
                    <xdr:row>70</xdr:row>
                    <xdr:rowOff>175260</xdr:rowOff>
                  </from>
                  <to>
                    <xdr:col>2</xdr:col>
                    <xdr:colOff>556260</xdr:colOff>
                    <xdr:row>72</xdr:row>
                    <xdr:rowOff>7620</xdr:rowOff>
                  </to>
                </anchor>
              </controlPr>
            </control>
          </mc:Choice>
        </mc:AlternateContent>
        <mc:AlternateContent xmlns:mc="http://schemas.openxmlformats.org/markup-compatibility/2006">
          <mc:Choice Requires="x14">
            <control shapeId="3209" r:id="rId138" name="Check Box 137">
              <controlPr defaultSize="0" autoFill="0" autoLine="0" autoPict="0">
                <anchor moveWithCells="1">
                  <from>
                    <xdr:col>2</xdr:col>
                    <xdr:colOff>251460</xdr:colOff>
                    <xdr:row>71</xdr:row>
                    <xdr:rowOff>175260</xdr:rowOff>
                  </from>
                  <to>
                    <xdr:col>2</xdr:col>
                    <xdr:colOff>556260</xdr:colOff>
                    <xdr:row>73</xdr:row>
                    <xdr:rowOff>7620</xdr:rowOff>
                  </to>
                </anchor>
              </controlPr>
            </control>
          </mc:Choice>
        </mc:AlternateContent>
        <mc:AlternateContent xmlns:mc="http://schemas.openxmlformats.org/markup-compatibility/2006">
          <mc:Choice Requires="x14">
            <control shapeId="3210" r:id="rId139" name="Check Box 138">
              <controlPr defaultSize="0" autoFill="0" autoLine="0" autoPict="0">
                <anchor moveWithCells="1">
                  <from>
                    <xdr:col>2</xdr:col>
                    <xdr:colOff>251460</xdr:colOff>
                    <xdr:row>72</xdr:row>
                    <xdr:rowOff>175260</xdr:rowOff>
                  </from>
                  <to>
                    <xdr:col>2</xdr:col>
                    <xdr:colOff>556260</xdr:colOff>
                    <xdr:row>74</xdr:row>
                    <xdr:rowOff>7620</xdr:rowOff>
                  </to>
                </anchor>
              </controlPr>
            </control>
          </mc:Choice>
        </mc:AlternateContent>
        <mc:AlternateContent xmlns:mc="http://schemas.openxmlformats.org/markup-compatibility/2006">
          <mc:Choice Requires="x14">
            <control shapeId="3211" r:id="rId140" name="Check Box 139">
              <controlPr defaultSize="0" autoFill="0" autoLine="0" autoPict="0">
                <anchor moveWithCells="1">
                  <from>
                    <xdr:col>8</xdr:col>
                    <xdr:colOff>190500</xdr:colOff>
                    <xdr:row>71</xdr:row>
                    <xdr:rowOff>0</xdr:rowOff>
                  </from>
                  <to>
                    <xdr:col>8</xdr:col>
                    <xdr:colOff>502920</xdr:colOff>
                    <xdr:row>72</xdr:row>
                    <xdr:rowOff>30480</xdr:rowOff>
                  </to>
                </anchor>
              </controlPr>
            </control>
          </mc:Choice>
        </mc:AlternateContent>
        <mc:AlternateContent xmlns:mc="http://schemas.openxmlformats.org/markup-compatibility/2006">
          <mc:Choice Requires="x14">
            <control shapeId="3212" r:id="rId141" name="Check Box 140">
              <controlPr defaultSize="0" autoFill="0" autoLine="0" autoPict="0">
                <anchor moveWithCells="1">
                  <from>
                    <xdr:col>8</xdr:col>
                    <xdr:colOff>190500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3213" r:id="rId142" name="Check Box 141">
              <controlPr defaultSize="0" autoFill="0" autoLine="0" autoPict="0">
                <anchor moveWithCells="1">
                  <from>
                    <xdr:col>8</xdr:col>
                    <xdr:colOff>190500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3214" r:id="rId143" name="Check Box 142">
              <controlPr defaultSize="0" autoFill="0" autoLine="0" autoPict="0">
                <anchor moveWithCells="1">
                  <from>
                    <xdr:col>8</xdr:col>
                    <xdr:colOff>190500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3215" r:id="rId144" name="Check Box 143">
              <controlPr defaultSize="0" autoFill="0" autoLine="0" autoPict="0">
                <anchor moveWithCells="1">
                  <from>
                    <xdr:col>2</xdr:col>
                    <xdr:colOff>251460</xdr:colOff>
                    <xdr:row>77</xdr:row>
                    <xdr:rowOff>175260</xdr:rowOff>
                  </from>
                  <to>
                    <xdr:col>2</xdr:col>
                    <xdr:colOff>556260</xdr:colOff>
                    <xdr:row>79</xdr:row>
                    <xdr:rowOff>30480</xdr:rowOff>
                  </to>
                </anchor>
              </controlPr>
            </control>
          </mc:Choice>
        </mc:AlternateContent>
        <mc:AlternateContent xmlns:mc="http://schemas.openxmlformats.org/markup-compatibility/2006">
          <mc:Choice Requires="x14">
            <control shapeId="3216" r:id="rId145" name="Check Box 144">
              <controlPr defaultSize="0" autoFill="0" autoLine="0" autoPict="0">
                <anchor moveWithCells="1">
                  <from>
                    <xdr:col>2</xdr:col>
                    <xdr:colOff>251460</xdr:colOff>
                    <xdr:row>78</xdr:row>
                    <xdr:rowOff>175260</xdr:rowOff>
                  </from>
                  <to>
                    <xdr:col>2</xdr:col>
                    <xdr:colOff>556260</xdr:colOff>
                    <xdr:row>80</xdr:row>
                    <xdr:rowOff>30480</xdr:rowOff>
                  </to>
                </anchor>
              </controlPr>
            </control>
          </mc:Choice>
        </mc:AlternateContent>
        <mc:AlternateContent xmlns:mc="http://schemas.openxmlformats.org/markup-compatibility/2006">
          <mc:Choice Requires="x14">
            <control shapeId="3217" r:id="rId146" name="Check Box 145">
              <controlPr defaultSize="0" autoFill="0" autoLine="0" autoPict="0">
                <anchor moveWithCells="1">
                  <from>
                    <xdr:col>2</xdr:col>
                    <xdr:colOff>251460</xdr:colOff>
                    <xdr:row>79</xdr:row>
                    <xdr:rowOff>175260</xdr:rowOff>
                  </from>
                  <to>
                    <xdr:col>2</xdr:col>
                    <xdr:colOff>556260</xdr:colOff>
                    <xdr:row>81</xdr:row>
                    <xdr:rowOff>30480</xdr:rowOff>
                  </to>
                </anchor>
              </controlPr>
            </control>
          </mc:Choice>
        </mc:AlternateContent>
        <mc:AlternateContent xmlns:mc="http://schemas.openxmlformats.org/markup-compatibility/2006">
          <mc:Choice Requires="x14">
            <control shapeId="3218" r:id="rId147" name="Check Box 146">
              <controlPr defaultSize="0" autoFill="0" autoLine="0" autoPict="0">
                <anchor moveWithCells="1">
                  <from>
                    <xdr:col>3</xdr:col>
                    <xdr:colOff>220980</xdr:colOff>
                    <xdr:row>82</xdr:row>
                    <xdr:rowOff>160020</xdr:rowOff>
                  </from>
                  <to>
                    <xdr:col>3</xdr:col>
                    <xdr:colOff>525780</xdr:colOff>
                    <xdr:row>84</xdr:row>
                    <xdr:rowOff>0</xdr:rowOff>
                  </to>
                </anchor>
              </controlPr>
            </control>
          </mc:Choice>
        </mc:AlternateContent>
        <mc:AlternateContent xmlns:mc="http://schemas.openxmlformats.org/markup-compatibility/2006">
          <mc:Choice Requires="x14">
            <control shapeId="3219" r:id="rId148" name="Check Box 147">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3220" r:id="rId149" name="Check Box 148">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3221" r:id="rId150" name="Check Box 149">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3222" r:id="rId151" name="Check Box 150">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3223" r:id="rId152" name="Check Box 151">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3224" r:id="rId153" name="Check Box 152">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3225" r:id="rId154" name="Check Box 153">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3226" r:id="rId155" name="Check Box 154">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3227" r:id="rId156" name="Check Box 155">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3228" r:id="rId157" name="Check Box 156">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3229" r:id="rId158" name="Check Box 157">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3230" r:id="rId159" name="Check Box 158">
              <controlPr defaultSize="0" autoFill="0" autoLine="0" autoPict="0">
                <anchor moveWithCells="1">
                  <from>
                    <xdr:col>3</xdr:col>
                    <xdr:colOff>228600</xdr:colOff>
                    <xdr:row>94</xdr:row>
                    <xdr:rowOff>175260</xdr:rowOff>
                  </from>
                  <to>
                    <xdr:col>3</xdr:col>
                    <xdr:colOff>533400</xdr:colOff>
                    <xdr:row>96</xdr:row>
                    <xdr:rowOff>30480</xdr:rowOff>
                  </to>
                </anchor>
              </controlPr>
            </control>
          </mc:Choice>
        </mc:AlternateContent>
        <mc:AlternateContent xmlns:mc="http://schemas.openxmlformats.org/markup-compatibility/2006">
          <mc:Choice Requires="x14">
            <control shapeId="3231" r:id="rId160" name="Check Box 159">
              <controlPr defaultSize="0" autoFill="0" autoLine="0" autoPict="0">
                <anchor moveWithCells="1">
                  <from>
                    <xdr:col>8</xdr:col>
                    <xdr:colOff>228600</xdr:colOff>
                    <xdr:row>82</xdr:row>
                    <xdr:rowOff>175260</xdr:rowOff>
                  </from>
                  <to>
                    <xdr:col>8</xdr:col>
                    <xdr:colOff>533400</xdr:colOff>
                    <xdr:row>84</xdr:row>
                    <xdr:rowOff>30480</xdr:rowOff>
                  </to>
                </anchor>
              </controlPr>
            </control>
          </mc:Choice>
        </mc:AlternateContent>
        <mc:AlternateContent xmlns:mc="http://schemas.openxmlformats.org/markup-compatibility/2006">
          <mc:Choice Requires="x14">
            <control shapeId="3232" r:id="rId161" name="Check Box 160">
              <controlPr defaultSize="0" autoFill="0" autoLine="0" autoPict="0">
                <anchor moveWithCells="1">
                  <from>
                    <xdr:col>8</xdr:col>
                    <xdr:colOff>228600</xdr:colOff>
                    <xdr:row>83</xdr:row>
                    <xdr:rowOff>175260</xdr:rowOff>
                  </from>
                  <to>
                    <xdr:col>8</xdr:col>
                    <xdr:colOff>533400</xdr:colOff>
                    <xdr:row>85</xdr:row>
                    <xdr:rowOff>30480</xdr:rowOff>
                  </to>
                </anchor>
              </controlPr>
            </control>
          </mc:Choice>
        </mc:AlternateContent>
        <mc:AlternateContent xmlns:mc="http://schemas.openxmlformats.org/markup-compatibility/2006">
          <mc:Choice Requires="x14">
            <control shapeId="3233" r:id="rId162" name="Check Box 161">
              <controlPr defaultSize="0" autoFill="0" autoLine="0" autoPict="0">
                <anchor moveWithCells="1">
                  <from>
                    <xdr:col>8</xdr:col>
                    <xdr:colOff>228600</xdr:colOff>
                    <xdr:row>84</xdr:row>
                    <xdr:rowOff>175260</xdr:rowOff>
                  </from>
                  <to>
                    <xdr:col>8</xdr:col>
                    <xdr:colOff>533400</xdr:colOff>
                    <xdr:row>86</xdr:row>
                    <xdr:rowOff>30480</xdr:rowOff>
                  </to>
                </anchor>
              </controlPr>
            </control>
          </mc:Choice>
        </mc:AlternateContent>
        <mc:AlternateContent xmlns:mc="http://schemas.openxmlformats.org/markup-compatibility/2006">
          <mc:Choice Requires="x14">
            <control shapeId="3234" r:id="rId163" name="Check Box 162">
              <controlPr defaultSize="0" autoFill="0" autoLine="0" autoPict="0">
                <anchor moveWithCells="1">
                  <from>
                    <xdr:col>8</xdr:col>
                    <xdr:colOff>228600</xdr:colOff>
                    <xdr:row>85</xdr:row>
                    <xdr:rowOff>175260</xdr:rowOff>
                  </from>
                  <to>
                    <xdr:col>8</xdr:col>
                    <xdr:colOff>533400</xdr:colOff>
                    <xdr:row>87</xdr:row>
                    <xdr:rowOff>30480</xdr:rowOff>
                  </to>
                </anchor>
              </controlPr>
            </control>
          </mc:Choice>
        </mc:AlternateContent>
        <mc:AlternateContent xmlns:mc="http://schemas.openxmlformats.org/markup-compatibility/2006">
          <mc:Choice Requires="x14">
            <control shapeId="3235" r:id="rId164" name="Check Box 163">
              <controlPr defaultSize="0" autoFill="0" autoLine="0" autoPict="0">
                <anchor moveWithCells="1">
                  <from>
                    <xdr:col>8</xdr:col>
                    <xdr:colOff>228600</xdr:colOff>
                    <xdr:row>86</xdr:row>
                    <xdr:rowOff>175260</xdr:rowOff>
                  </from>
                  <to>
                    <xdr:col>8</xdr:col>
                    <xdr:colOff>533400</xdr:colOff>
                    <xdr:row>88</xdr:row>
                    <xdr:rowOff>30480</xdr:rowOff>
                  </to>
                </anchor>
              </controlPr>
            </control>
          </mc:Choice>
        </mc:AlternateContent>
        <mc:AlternateContent xmlns:mc="http://schemas.openxmlformats.org/markup-compatibility/2006">
          <mc:Choice Requires="x14">
            <control shapeId="3236" r:id="rId165" name="Check Box 164">
              <controlPr defaultSize="0" autoFill="0" autoLine="0" autoPict="0">
                <anchor moveWithCells="1">
                  <from>
                    <xdr:col>8</xdr:col>
                    <xdr:colOff>228600</xdr:colOff>
                    <xdr:row>87</xdr:row>
                    <xdr:rowOff>175260</xdr:rowOff>
                  </from>
                  <to>
                    <xdr:col>8</xdr:col>
                    <xdr:colOff>533400</xdr:colOff>
                    <xdr:row>89</xdr:row>
                    <xdr:rowOff>30480</xdr:rowOff>
                  </to>
                </anchor>
              </controlPr>
            </control>
          </mc:Choice>
        </mc:AlternateContent>
        <mc:AlternateContent xmlns:mc="http://schemas.openxmlformats.org/markup-compatibility/2006">
          <mc:Choice Requires="x14">
            <control shapeId="3237" r:id="rId166" name="Check Box 165">
              <controlPr defaultSize="0" autoFill="0" autoLine="0" autoPict="0">
                <anchor moveWithCells="1">
                  <from>
                    <xdr:col>8</xdr:col>
                    <xdr:colOff>228600</xdr:colOff>
                    <xdr:row>88</xdr:row>
                    <xdr:rowOff>175260</xdr:rowOff>
                  </from>
                  <to>
                    <xdr:col>8</xdr:col>
                    <xdr:colOff>533400</xdr:colOff>
                    <xdr:row>90</xdr:row>
                    <xdr:rowOff>30480</xdr:rowOff>
                  </to>
                </anchor>
              </controlPr>
            </control>
          </mc:Choice>
        </mc:AlternateContent>
        <mc:AlternateContent xmlns:mc="http://schemas.openxmlformats.org/markup-compatibility/2006">
          <mc:Choice Requires="x14">
            <control shapeId="3238" r:id="rId167" name="Check Box 166">
              <controlPr defaultSize="0" autoFill="0" autoLine="0" autoPict="0">
                <anchor moveWithCells="1">
                  <from>
                    <xdr:col>8</xdr:col>
                    <xdr:colOff>228600</xdr:colOff>
                    <xdr:row>89</xdr:row>
                    <xdr:rowOff>175260</xdr:rowOff>
                  </from>
                  <to>
                    <xdr:col>8</xdr:col>
                    <xdr:colOff>533400</xdr:colOff>
                    <xdr:row>91</xdr:row>
                    <xdr:rowOff>30480</xdr:rowOff>
                  </to>
                </anchor>
              </controlPr>
            </control>
          </mc:Choice>
        </mc:AlternateContent>
        <mc:AlternateContent xmlns:mc="http://schemas.openxmlformats.org/markup-compatibility/2006">
          <mc:Choice Requires="x14">
            <control shapeId="3239" r:id="rId168" name="Check Box 167">
              <controlPr defaultSize="0" autoFill="0" autoLine="0" autoPict="0">
                <anchor moveWithCells="1">
                  <from>
                    <xdr:col>8</xdr:col>
                    <xdr:colOff>228600</xdr:colOff>
                    <xdr:row>90</xdr:row>
                    <xdr:rowOff>175260</xdr:rowOff>
                  </from>
                  <to>
                    <xdr:col>8</xdr:col>
                    <xdr:colOff>533400</xdr:colOff>
                    <xdr:row>92</xdr:row>
                    <xdr:rowOff>30480</xdr:rowOff>
                  </to>
                </anchor>
              </controlPr>
            </control>
          </mc:Choice>
        </mc:AlternateContent>
        <mc:AlternateContent xmlns:mc="http://schemas.openxmlformats.org/markup-compatibility/2006">
          <mc:Choice Requires="x14">
            <control shapeId="3240" r:id="rId169" name="Check Box 168">
              <controlPr defaultSize="0" autoFill="0" autoLine="0" autoPict="0">
                <anchor moveWithCells="1">
                  <from>
                    <xdr:col>8</xdr:col>
                    <xdr:colOff>228600</xdr:colOff>
                    <xdr:row>91</xdr:row>
                    <xdr:rowOff>175260</xdr:rowOff>
                  </from>
                  <to>
                    <xdr:col>8</xdr:col>
                    <xdr:colOff>533400</xdr:colOff>
                    <xdr:row>93</xdr:row>
                    <xdr:rowOff>30480</xdr:rowOff>
                  </to>
                </anchor>
              </controlPr>
            </control>
          </mc:Choice>
        </mc:AlternateContent>
        <mc:AlternateContent xmlns:mc="http://schemas.openxmlformats.org/markup-compatibility/2006">
          <mc:Choice Requires="x14">
            <control shapeId="3241" r:id="rId170" name="Check Box 169">
              <controlPr defaultSize="0" autoFill="0" autoLine="0" autoPict="0">
                <anchor moveWithCells="1">
                  <from>
                    <xdr:col>8</xdr:col>
                    <xdr:colOff>228600</xdr:colOff>
                    <xdr:row>92</xdr:row>
                    <xdr:rowOff>175260</xdr:rowOff>
                  </from>
                  <to>
                    <xdr:col>8</xdr:col>
                    <xdr:colOff>533400</xdr:colOff>
                    <xdr:row>94</xdr:row>
                    <xdr:rowOff>30480</xdr:rowOff>
                  </to>
                </anchor>
              </controlPr>
            </control>
          </mc:Choice>
        </mc:AlternateContent>
        <mc:AlternateContent xmlns:mc="http://schemas.openxmlformats.org/markup-compatibility/2006">
          <mc:Choice Requires="x14">
            <control shapeId="3242" r:id="rId171" name="Check Box 170">
              <controlPr defaultSize="0" autoFill="0" autoLine="0" autoPict="0">
                <anchor moveWithCells="1">
                  <from>
                    <xdr:col>8</xdr:col>
                    <xdr:colOff>228600</xdr:colOff>
                    <xdr:row>93</xdr:row>
                    <xdr:rowOff>175260</xdr:rowOff>
                  </from>
                  <to>
                    <xdr:col>8</xdr:col>
                    <xdr:colOff>533400</xdr:colOff>
                    <xdr:row>95</xdr:row>
                    <xdr:rowOff>30480</xdr:rowOff>
                  </to>
                </anchor>
              </controlPr>
            </control>
          </mc:Choice>
        </mc:AlternateContent>
        <mc:AlternateContent xmlns:mc="http://schemas.openxmlformats.org/markup-compatibility/2006">
          <mc:Choice Requires="x14">
            <control shapeId="3244" r:id="rId172" name="Check Box 172">
              <controlPr defaultSize="0" autoFill="0" autoLine="0" autoPict="0">
                <anchor moveWithCells="1">
                  <from>
                    <xdr:col>8</xdr:col>
                    <xdr:colOff>228600</xdr:colOff>
                    <xdr:row>94</xdr:row>
                    <xdr:rowOff>175260</xdr:rowOff>
                  </from>
                  <to>
                    <xdr:col>8</xdr:col>
                    <xdr:colOff>533400</xdr:colOff>
                    <xdr:row>96</xdr:row>
                    <xdr:rowOff>30480</xdr:rowOff>
                  </to>
                </anchor>
              </controlPr>
            </control>
          </mc:Choice>
        </mc:AlternateContent>
        <mc:AlternateContent xmlns:mc="http://schemas.openxmlformats.org/markup-compatibility/2006">
          <mc:Choice Requires="x14">
            <control shapeId="3245" r:id="rId173" name="Check Box 173">
              <controlPr defaultSize="0" autoFill="0" autoLine="0" autoPict="0">
                <anchor moveWithCells="1">
                  <from>
                    <xdr:col>8</xdr:col>
                    <xdr:colOff>228600</xdr:colOff>
                    <xdr:row>94</xdr:row>
                    <xdr:rowOff>175260</xdr:rowOff>
                  </from>
                  <to>
                    <xdr:col>8</xdr:col>
                    <xdr:colOff>533400</xdr:colOff>
                    <xdr:row>96</xdr:row>
                    <xdr:rowOff>30480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B77E7-FFA9-4059-9E2C-1716B20F00A1}">
  <sheetPr codeName="Sheet41">
    <tabColor theme="8" tint="0.59999389629810485"/>
    <pageSetUpPr fitToPage="1"/>
  </sheetPr>
  <dimension ref="A1:P91"/>
  <sheetViews>
    <sheetView showGridLines="0" zoomScale="115" zoomScaleNormal="115" workbookViewId="0">
      <selection activeCell="P17" sqref="P17"/>
    </sheetView>
  </sheetViews>
  <sheetFormatPr defaultColWidth="12.109375" defaultRowHeight="14.4" x14ac:dyDescent="0.3"/>
  <cols>
    <col min="1" max="5" width="12.6640625" customWidth="1"/>
    <col min="6" max="6" width="3.6640625" customWidth="1"/>
    <col min="7" max="7" width="17.6640625" customWidth="1"/>
    <col min="8" max="14" width="12.6640625" customWidth="1"/>
    <col min="15" max="15" width="12.109375" customWidth="1"/>
  </cols>
  <sheetData>
    <row r="1" spans="1:16" ht="18" x14ac:dyDescent="0.35">
      <c r="A1" s="80" t="s">
        <v>0</v>
      </c>
      <c r="B1" s="322" t="s">
        <v>199</v>
      </c>
      <c r="C1" s="323"/>
      <c r="D1" s="323"/>
      <c r="E1" s="323"/>
      <c r="F1" s="81"/>
      <c r="H1" s="80" t="s">
        <v>1</v>
      </c>
      <c r="I1" s="82"/>
      <c r="J1" s="83"/>
      <c r="K1" s="84">
        <v>0.95</v>
      </c>
      <c r="L1" s="156"/>
    </row>
    <row r="2" spans="1:16" x14ac:dyDescent="0.3">
      <c r="A2" s="80" t="s">
        <v>2</v>
      </c>
      <c r="B2" s="320" t="s">
        <v>200</v>
      </c>
      <c r="C2" s="321"/>
      <c r="D2" s="321"/>
      <c r="E2" s="313"/>
      <c r="F2" s="81"/>
      <c r="H2" s="80" t="s">
        <v>3</v>
      </c>
      <c r="I2" s="86"/>
      <c r="J2" s="83"/>
      <c r="K2" s="84">
        <v>0.95479999999999998</v>
      </c>
      <c r="L2" s="83"/>
    </row>
    <row r="3" spans="1:16" x14ac:dyDescent="0.3">
      <c r="A3" s="87" t="s">
        <v>163</v>
      </c>
      <c r="B3" s="320" t="s">
        <v>184</v>
      </c>
      <c r="C3" s="321"/>
      <c r="D3" s="321"/>
      <c r="E3" s="313"/>
      <c r="F3" s="81"/>
      <c r="H3" s="87" t="s">
        <v>4</v>
      </c>
      <c r="I3" s="86"/>
      <c r="J3" s="83"/>
      <c r="K3" s="88">
        <v>0.95479999999999998</v>
      </c>
      <c r="L3" s="83"/>
      <c r="P3" s="228" t="s">
        <v>199</v>
      </c>
    </row>
    <row r="4" spans="1:16" x14ac:dyDescent="0.3">
      <c r="A4" s="87" t="s">
        <v>5</v>
      </c>
      <c r="B4" s="337" t="s">
        <v>225</v>
      </c>
      <c r="C4" s="325"/>
      <c r="D4" s="325"/>
      <c r="E4" s="326"/>
      <c r="F4" s="89"/>
      <c r="H4" s="87" t="s">
        <v>6</v>
      </c>
      <c r="I4" s="86"/>
      <c r="J4" s="329">
        <v>0</v>
      </c>
      <c r="K4" s="330"/>
      <c r="L4" s="331"/>
    </row>
    <row r="5" spans="1:16" x14ac:dyDescent="0.3">
      <c r="A5" s="90" t="s">
        <v>7</v>
      </c>
      <c r="B5" s="327" t="s">
        <v>201</v>
      </c>
      <c r="C5" s="328"/>
      <c r="D5" s="83"/>
      <c r="E5" s="91"/>
      <c r="F5" s="92"/>
      <c r="H5" s="87" t="s">
        <v>8</v>
      </c>
      <c r="I5" s="86"/>
      <c r="J5" s="83"/>
      <c r="K5" s="93" t="s">
        <v>177</v>
      </c>
      <c r="L5" s="83"/>
    </row>
    <row r="6" spans="1:16" x14ac:dyDescent="0.3">
      <c r="A6" s="90" t="s">
        <v>9</v>
      </c>
      <c r="B6" s="303"/>
      <c r="C6" s="313"/>
      <c r="D6" s="83"/>
      <c r="E6" s="94"/>
      <c r="F6" s="90"/>
      <c r="H6" s="87" t="s">
        <v>10</v>
      </c>
      <c r="I6" s="86"/>
      <c r="J6" s="83"/>
      <c r="K6" s="95" t="s">
        <v>177</v>
      </c>
      <c r="L6" s="83"/>
    </row>
    <row r="7" spans="1:16" x14ac:dyDescent="0.3">
      <c r="B7" s="96"/>
      <c r="C7" s="96"/>
      <c r="D7" s="96"/>
      <c r="E7" s="96"/>
    </row>
    <row r="8" spans="1:16" x14ac:dyDescent="0.3">
      <c r="A8" s="90" t="s">
        <v>11</v>
      </c>
      <c r="B8" s="90"/>
      <c r="C8" s="303" t="s">
        <v>202</v>
      </c>
      <c r="D8" s="304"/>
      <c r="E8" s="96"/>
    </row>
    <row r="9" spans="1:16" x14ac:dyDescent="0.3">
      <c r="A9" s="90" t="s">
        <v>12</v>
      </c>
      <c r="B9" s="90"/>
      <c r="C9" s="303" t="s">
        <v>202</v>
      </c>
      <c r="D9" s="304"/>
      <c r="E9" s="96"/>
    </row>
    <row r="10" spans="1:16" x14ac:dyDescent="0.3">
      <c r="A10" s="90" t="s">
        <v>13</v>
      </c>
      <c r="B10" s="86"/>
      <c r="C10" s="303">
        <v>2001</v>
      </c>
      <c r="D10" s="304"/>
      <c r="E10" s="96"/>
    </row>
    <row r="11" spans="1:16" x14ac:dyDescent="0.3">
      <c r="A11" s="90" t="s">
        <v>14</v>
      </c>
      <c r="B11" s="86"/>
      <c r="C11" s="303" t="s">
        <v>181</v>
      </c>
      <c r="D11" s="304"/>
      <c r="E11" s="96"/>
    </row>
    <row r="12" spans="1:16" x14ac:dyDescent="0.3">
      <c r="A12" s="90" t="s">
        <v>15</v>
      </c>
      <c r="B12" s="86"/>
      <c r="C12" s="303" t="s">
        <v>188</v>
      </c>
      <c r="D12" s="304"/>
      <c r="E12" s="96"/>
    </row>
    <row r="13" spans="1:16" x14ac:dyDescent="0.3">
      <c r="A13" s="90" t="s">
        <v>16</v>
      </c>
      <c r="B13" s="86"/>
      <c r="C13" s="303" t="s">
        <v>219</v>
      </c>
      <c r="D13" s="304"/>
      <c r="E13" s="96"/>
    </row>
    <row r="14" spans="1:16" x14ac:dyDescent="0.3">
      <c r="A14" s="87" t="s">
        <v>17</v>
      </c>
      <c r="B14" s="86"/>
      <c r="C14" s="305" t="s">
        <v>286</v>
      </c>
      <c r="D14" s="306"/>
      <c r="E14" s="96"/>
    </row>
    <row r="15" spans="1:16" x14ac:dyDescent="0.3">
      <c r="A15" s="87" t="s">
        <v>18</v>
      </c>
      <c r="B15" s="86"/>
      <c r="C15" s="311">
        <v>60</v>
      </c>
      <c r="D15" s="312"/>
      <c r="E15" s="96"/>
    </row>
    <row r="16" spans="1:16" x14ac:dyDescent="0.3">
      <c r="A16" s="87" t="s">
        <v>19</v>
      </c>
      <c r="B16" s="86"/>
      <c r="C16" s="171" t="s">
        <v>288</v>
      </c>
      <c r="D16" s="83" t="s">
        <v>20</v>
      </c>
      <c r="E16" s="96"/>
    </row>
    <row r="17" spans="1:15" x14ac:dyDescent="0.3">
      <c r="A17" s="87" t="s">
        <v>19</v>
      </c>
      <c r="B17" s="86"/>
      <c r="C17" s="171"/>
      <c r="D17" s="83" t="s">
        <v>21</v>
      </c>
      <c r="E17" s="96"/>
    </row>
    <row r="18" spans="1:15" x14ac:dyDescent="0.3">
      <c r="A18" s="87" t="s">
        <v>22</v>
      </c>
      <c r="B18" s="86"/>
      <c r="C18" s="171">
        <v>200</v>
      </c>
      <c r="D18" s="83"/>
      <c r="E18" s="96"/>
    </row>
    <row r="19" spans="1:15" x14ac:dyDescent="0.3">
      <c r="A19" s="87" t="s">
        <v>23</v>
      </c>
      <c r="B19" s="86"/>
      <c r="C19" s="171">
        <v>200</v>
      </c>
      <c r="D19" s="83" t="s">
        <v>20</v>
      </c>
      <c r="E19" s="96"/>
    </row>
    <row r="20" spans="1:15" x14ac:dyDescent="0.3">
      <c r="A20" s="98"/>
      <c r="B20" s="86"/>
      <c r="C20" s="171">
        <v>300</v>
      </c>
      <c r="D20" s="83" t="s">
        <v>21</v>
      </c>
      <c r="E20" s="96"/>
    </row>
    <row r="21" spans="1:15" x14ac:dyDescent="0.3">
      <c r="A21" s="87" t="s">
        <v>24</v>
      </c>
      <c r="B21" s="86"/>
      <c r="C21" s="171">
        <v>30</v>
      </c>
      <c r="D21" s="83"/>
      <c r="E21" s="96"/>
    </row>
    <row r="22" spans="1:15" x14ac:dyDescent="0.3">
      <c r="B22" s="96"/>
      <c r="C22" s="96"/>
      <c r="D22" s="96"/>
      <c r="E22" s="96"/>
    </row>
    <row r="23" spans="1:15" ht="15" customHeight="1" x14ac:dyDescent="0.3">
      <c r="A23" s="98" t="s">
        <v>25</v>
      </c>
      <c r="B23" s="314" t="s">
        <v>302</v>
      </c>
      <c r="C23" s="315"/>
      <c r="D23" s="315"/>
      <c r="E23" s="261"/>
      <c r="F23" s="262" t="s">
        <v>294</v>
      </c>
      <c r="G23" s="261" t="s">
        <v>290</v>
      </c>
    </row>
    <row r="24" spans="1:15" x14ac:dyDescent="0.3">
      <c r="A24" s="86"/>
      <c r="B24" s="316"/>
      <c r="C24" s="317"/>
      <c r="D24" s="317"/>
      <c r="E24" s="263"/>
      <c r="F24" s="262"/>
      <c r="G24" s="261" t="s">
        <v>291</v>
      </c>
    </row>
    <row r="25" spans="1:15" x14ac:dyDescent="0.3">
      <c r="A25" s="86"/>
      <c r="B25" s="316"/>
      <c r="C25" s="317"/>
      <c r="D25" s="317"/>
      <c r="E25" s="264">
        <v>0</v>
      </c>
      <c r="F25" s="262"/>
      <c r="G25" s="261" t="s">
        <v>292</v>
      </c>
    </row>
    <row r="26" spans="1:15" x14ac:dyDescent="0.3">
      <c r="A26" s="86"/>
      <c r="B26" s="318"/>
      <c r="C26" s="319"/>
      <c r="D26" s="319"/>
      <c r="E26" s="265"/>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72" t="s">
        <v>115</v>
      </c>
      <c r="B29" s="173" t="s">
        <v>114</v>
      </c>
      <c r="C29" s="172" t="s">
        <v>102</v>
      </c>
      <c r="D29" s="172" t="s">
        <v>105</v>
      </c>
      <c r="E29" s="172" t="s">
        <v>106</v>
      </c>
      <c r="G29" s="172" t="s">
        <v>103</v>
      </c>
      <c r="H29" s="172" t="s">
        <v>104</v>
      </c>
      <c r="I29" s="172" t="s">
        <v>107</v>
      </c>
      <c r="J29" s="172" t="s">
        <v>108</v>
      </c>
      <c r="K29" s="172" t="s">
        <v>109</v>
      </c>
      <c r="L29" s="172" t="s">
        <v>110</v>
      </c>
      <c r="M29" s="172" t="s">
        <v>111</v>
      </c>
    </row>
    <row r="30" spans="1:15" x14ac:dyDescent="0.3">
      <c r="A30" s="104">
        <v>1</v>
      </c>
      <c r="B30" s="174">
        <v>60</v>
      </c>
      <c r="C30" s="105">
        <v>60</v>
      </c>
      <c r="D30" s="105">
        <v>694</v>
      </c>
      <c r="E30" s="106">
        <f t="shared" ref="E30:E43" si="0">D30*C30</f>
        <v>41640</v>
      </c>
      <c r="G30" s="114">
        <v>1217</v>
      </c>
      <c r="H30" s="107">
        <f t="shared" ref="H30:H43" si="1">SUM(G30*C30)</f>
        <v>73020</v>
      </c>
      <c r="I30" s="108">
        <f>IF(ISERROR(G30/D30),"",G30/D30)</f>
        <v>1.7536023054755043</v>
      </c>
      <c r="J30" s="115">
        <f t="shared" ref="J30:J43" si="2">IF(COUNTIF($F$23:$F$26,"&lt;&gt;")&gt;1,"Select 1 Special",
 IF(K30="","",
  IF($F$26&lt;&gt;"",((K30/4)*$E$26)/12,
  IF($F$25&lt;&gt;"",$E$25/12,
  IF($F$23&lt;&gt;"",K30/12,
  IF($F$24&lt;&gt;"",(K30/2)/12,""))))))</f>
        <v>100.41666666666667</v>
      </c>
      <c r="K30" s="266">
        <v>1205</v>
      </c>
      <c r="L30" s="107">
        <f t="shared" ref="L30:L43" si="3">K30*C30</f>
        <v>72300</v>
      </c>
      <c r="M30" s="108">
        <f>IF(ISERROR(K30/D30),"",K30/D30)</f>
        <v>1.7363112391930835</v>
      </c>
    </row>
    <row r="31" spans="1:15" ht="15.6" customHeight="1" x14ac:dyDescent="0.3">
      <c r="A31" s="104">
        <v>1</v>
      </c>
      <c r="B31" s="174">
        <v>28</v>
      </c>
      <c r="C31" s="105">
        <v>28</v>
      </c>
      <c r="D31" s="105">
        <v>742</v>
      </c>
      <c r="E31" s="106">
        <f t="shared" si="0"/>
        <v>20776</v>
      </c>
      <c r="G31" s="114">
        <v>1275</v>
      </c>
      <c r="H31" s="107">
        <f t="shared" si="1"/>
        <v>35700</v>
      </c>
      <c r="I31" s="108">
        <f t="shared" ref="I31:I43" si="4">IF(ISERROR(G31/D31),"",G31/D31)</f>
        <v>1.7183288409703503</v>
      </c>
      <c r="J31" s="115">
        <f t="shared" si="2"/>
        <v>89.166666666666671</v>
      </c>
      <c r="K31" s="266">
        <v>1070</v>
      </c>
      <c r="L31" s="107">
        <f t="shared" si="3"/>
        <v>29960</v>
      </c>
      <c r="M31" s="108">
        <f t="shared" ref="M31:M43" si="5">IF(ISERROR(K31/D31),"",K31/D31)</f>
        <v>1.4420485175202156</v>
      </c>
    </row>
    <row r="32" spans="1:15" ht="15.6" customHeight="1" x14ac:dyDescent="0.3">
      <c r="A32" s="104">
        <v>1</v>
      </c>
      <c r="B32" s="174">
        <v>2</v>
      </c>
      <c r="C32" s="105">
        <v>2</v>
      </c>
      <c r="D32" s="105">
        <v>809</v>
      </c>
      <c r="E32" s="106">
        <f t="shared" si="0"/>
        <v>1618</v>
      </c>
      <c r="G32" s="114">
        <v>1410</v>
      </c>
      <c r="H32" s="107">
        <f t="shared" si="1"/>
        <v>2820</v>
      </c>
      <c r="I32" s="108">
        <f t="shared" si="4"/>
        <v>1.7428924598269468</v>
      </c>
      <c r="J32" s="115">
        <f t="shared" si="2"/>
        <v>118.25</v>
      </c>
      <c r="K32" s="266">
        <v>1419</v>
      </c>
      <c r="L32" s="107">
        <f t="shared" si="3"/>
        <v>2838</v>
      </c>
      <c r="M32" s="108">
        <f t="shared" si="5"/>
        <v>1.7540173053152039</v>
      </c>
    </row>
    <row r="33" spans="1:15" ht="15.6" customHeight="1" x14ac:dyDescent="0.3">
      <c r="A33" s="104">
        <v>1</v>
      </c>
      <c r="B33" s="174">
        <v>1</v>
      </c>
      <c r="C33" s="105">
        <v>16</v>
      </c>
      <c r="D33" s="105">
        <v>850</v>
      </c>
      <c r="E33" s="106">
        <f t="shared" si="0"/>
        <v>13600</v>
      </c>
      <c r="G33" s="114">
        <v>1440</v>
      </c>
      <c r="H33" s="107">
        <f>SUM(G33*C33)</f>
        <v>23040</v>
      </c>
      <c r="I33" s="108">
        <f>IF(ISERROR(G33/D33),"",G33/D33)</f>
        <v>1.6941176470588235</v>
      </c>
      <c r="J33" s="115">
        <f t="shared" si="2"/>
        <v>125</v>
      </c>
      <c r="K33" s="266">
        <v>1500</v>
      </c>
      <c r="L33" s="107">
        <f>K33*C33</f>
        <v>24000</v>
      </c>
      <c r="M33" s="108">
        <f>IF(ISERROR(K33/D33),"",K33/D33)</f>
        <v>1.7647058823529411</v>
      </c>
    </row>
    <row r="34" spans="1:15" ht="15.6" customHeight="1" x14ac:dyDescent="0.3">
      <c r="A34" s="104">
        <v>1</v>
      </c>
      <c r="B34" s="174">
        <v>16</v>
      </c>
      <c r="C34" s="105">
        <v>8</v>
      </c>
      <c r="D34" s="105">
        <v>899</v>
      </c>
      <c r="E34" s="106">
        <f t="shared" si="0"/>
        <v>7192</v>
      </c>
      <c r="G34" s="114">
        <v>1466</v>
      </c>
      <c r="H34" s="107">
        <f t="shared" si="1"/>
        <v>11728</v>
      </c>
      <c r="I34" s="108">
        <f t="shared" si="4"/>
        <v>1.6307007786429366</v>
      </c>
      <c r="J34" s="115">
        <f t="shared" si="2"/>
        <v>122.08333333333333</v>
      </c>
      <c r="K34" s="266">
        <v>1465</v>
      </c>
      <c r="L34" s="107">
        <f t="shared" si="3"/>
        <v>11720</v>
      </c>
      <c r="M34" s="108">
        <f t="shared" si="5"/>
        <v>1.6295884315906564</v>
      </c>
    </row>
    <row r="35" spans="1:15" ht="15.6" customHeight="1" x14ac:dyDescent="0.3">
      <c r="A35" s="104">
        <v>1</v>
      </c>
      <c r="B35" s="174">
        <v>8</v>
      </c>
      <c r="C35" s="105">
        <v>16</v>
      </c>
      <c r="D35" s="105">
        <v>877</v>
      </c>
      <c r="E35" s="106">
        <f t="shared" si="0"/>
        <v>14032</v>
      </c>
      <c r="G35" s="114">
        <v>1485</v>
      </c>
      <c r="H35" s="107">
        <f t="shared" si="1"/>
        <v>23760</v>
      </c>
      <c r="I35" s="108">
        <f t="shared" si="4"/>
        <v>1.6932725199543899</v>
      </c>
      <c r="J35" s="115">
        <f t="shared" si="2"/>
        <v>120.41666666666667</v>
      </c>
      <c r="K35" s="266">
        <v>1445</v>
      </c>
      <c r="L35" s="107">
        <f t="shared" si="3"/>
        <v>23120</v>
      </c>
      <c r="M35" s="108">
        <f t="shared" si="5"/>
        <v>1.6476624857468642</v>
      </c>
    </row>
    <row r="36" spans="1:15" ht="15.6" customHeight="1" x14ac:dyDescent="0.3">
      <c r="A36" s="104">
        <v>2</v>
      </c>
      <c r="B36" s="174">
        <v>16</v>
      </c>
      <c r="C36" s="105">
        <v>8</v>
      </c>
      <c r="D36" s="105">
        <v>969</v>
      </c>
      <c r="E36" s="106">
        <f t="shared" si="0"/>
        <v>7752</v>
      </c>
      <c r="G36" s="114">
        <v>1351</v>
      </c>
      <c r="H36" s="107">
        <f t="shared" si="1"/>
        <v>10808</v>
      </c>
      <c r="I36" s="108">
        <f t="shared" si="4"/>
        <v>1.3942208462332302</v>
      </c>
      <c r="J36" s="115">
        <f t="shared" si="2"/>
        <v>132.08333333333334</v>
      </c>
      <c r="K36" s="266">
        <v>1585</v>
      </c>
      <c r="L36" s="107">
        <f t="shared" si="3"/>
        <v>12680</v>
      </c>
      <c r="M36" s="108">
        <f t="shared" si="5"/>
        <v>1.6357069143446852</v>
      </c>
    </row>
    <row r="37" spans="1:15" ht="15.6" customHeight="1" x14ac:dyDescent="0.3">
      <c r="A37" s="104">
        <v>2</v>
      </c>
      <c r="B37" s="174">
        <v>8</v>
      </c>
      <c r="C37" s="105">
        <v>8</v>
      </c>
      <c r="D37" s="105">
        <v>963</v>
      </c>
      <c r="E37" s="106">
        <f t="shared" si="0"/>
        <v>7704</v>
      </c>
      <c r="G37" s="114">
        <v>1616</v>
      </c>
      <c r="H37" s="107">
        <f t="shared" si="1"/>
        <v>12928</v>
      </c>
      <c r="I37" s="108">
        <f t="shared" si="4"/>
        <v>1.6780893042575284</v>
      </c>
      <c r="J37" s="115">
        <f t="shared" si="2"/>
        <v>130</v>
      </c>
      <c r="K37" s="266">
        <v>1560</v>
      </c>
      <c r="L37" s="107">
        <f t="shared" si="3"/>
        <v>12480</v>
      </c>
      <c r="M37" s="108">
        <f t="shared" si="5"/>
        <v>1.6199376947040498</v>
      </c>
    </row>
    <row r="38" spans="1:15" ht="15.6" customHeight="1" x14ac:dyDescent="0.3">
      <c r="A38" s="104">
        <v>2</v>
      </c>
      <c r="B38" s="174">
        <v>8</v>
      </c>
      <c r="C38" s="105">
        <v>8</v>
      </c>
      <c r="D38" s="105">
        <v>985</v>
      </c>
      <c r="E38" s="106">
        <f t="shared" si="0"/>
        <v>7880</v>
      </c>
      <c r="G38" s="114">
        <v>1825</v>
      </c>
      <c r="H38" s="107">
        <f t="shared" si="1"/>
        <v>14600</v>
      </c>
      <c r="I38" s="108">
        <f t="shared" si="4"/>
        <v>1.8527918781725887</v>
      </c>
      <c r="J38" s="115">
        <f t="shared" si="2"/>
        <v>140.41666666666666</v>
      </c>
      <c r="K38" s="266">
        <v>1685</v>
      </c>
      <c r="L38" s="107">
        <f t="shared" si="3"/>
        <v>13480</v>
      </c>
      <c r="M38" s="108">
        <f t="shared" si="5"/>
        <v>1.7106598984771573</v>
      </c>
    </row>
    <row r="39" spans="1:15" ht="15.6" customHeight="1" x14ac:dyDescent="0.3">
      <c r="A39" s="104">
        <v>2</v>
      </c>
      <c r="B39" s="174">
        <v>8</v>
      </c>
      <c r="C39" s="105">
        <v>8</v>
      </c>
      <c r="D39" s="105">
        <v>1076</v>
      </c>
      <c r="E39" s="106">
        <f t="shared" si="0"/>
        <v>8608</v>
      </c>
      <c r="G39" s="114">
        <v>1331</v>
      </c>
      <c r="H39" s="107">
        <f t="shared" si="1"/>
        <v>10648</v>
      </c>
      <c r="I39" s="108">
        <f t="shared" si="4"/>
        <v>1.236988847583643</v>
      </c>
      <c r="J39" s="115">
        <f t="shared" si="2"/>
        <v>122.08333333333333</v>
      </c>
      <c r="K39" s="266">
        <v>1465</v>
      </c>
      <c r="L39" s="107">
        <f t="shared" si="3"/>
        <v>11720</v>
      </c>
      <c r="M39" s="108">
        <f t="shared" si="5"/>
        <v>1.3615241635687731</v>
      </c>
    </row>
    <row r="40" spans="1:15" ht="15.6" customHeight="1" x14ac:dyDescent="0.3">
      <c r="A40" s="104">
        <v>2</v>
      </c>
      <c r="B40" s="174">
        <v>8</v>
      </c>
      <c r="C40" s="105">
        <v>3</v>
      </c>
      <c r="D40" s="105">
        <v>1168</v>
      </c>
      <c r="E40" s="106">
        <f t="shared" si="0"/>
        <v>3504</v>
      </c>
      <c r="G40" s="114">
        <v>2180</v>
      </c>
      <c r="H40" s="107">
        <f t="shared" si="1"/>
        <v>6540</v>
      </c>
      <c r="I40" s="108">
        <f t="shared" si="4"/>
        <v>1.8664383561643836</v>
      </c>
      <c r="J40" s="115">
        <f t="shared" si="2"/>
        <v>136.66666666666666</v>
      </c>
      <c r="K40" s="266">
        <v>1640</v>
      </c>
      <c r="L40" s="107">
        <f t="shared" si="3"/>
        <v>4920</v>
      </c>
      <c r="M40" s="108">
        <f t="shared" si="5"/>
        <v>1.404109589041096</v>
      </c>
    </row>
    <row r="41" spans="1:15" ht="15.6" customHeight="1" x14ac:dyDescent="0.3">
      <c r="A41" s="104">
        <v>2</v>
      </c>
      <c r="B41" s="174">
        <v>3</v>
      </c>
      <c r="C41" s="105">
        <v>8</v>
      </c>
      <c r="D41" s="105">
        <v>1174</v>
      </c>
      <c r="E41" s="106">
        <f t="shared" si="0"/>
        <v>9392</v>
      </c>
      <c r="G41" s="114">
        <v>1957</v>
      </c>
      <c r="H41" s="107">
        <f t="shared" si="1"/>
        <v>15656</v>
      </c>
      <c r="I41" s="108">
        <f t="shared" si="4"/>
        <v>1.6669505962521294</v>
      </c>
      <c r="J41" s="115">
        <f t="shared" si="2"/>
        <v>142.91666666666666</v>
      </c>
      <c r="K41" s="266">
        <v>1715</v>
      </c>
      <c r="L41" s="107">
        <f t="shared" si="3"/>
        <v>13720</v>
      </c>
      <c r="M41" s="108">
        <f t="shared" si="5"/>
        <v>1.460817717206133</v>
      </c>
    </row>
    <row r="42" spans="1:15" ht="15.6" customHeight="1" x14ac:dyDescent="0.3">
      <c r="A42" s="104">
        <v>2</v>
      </c>
      <c r="B42" s="174">
        <v>8</v>
      </c>
      <c r="C42" s="105">
        <v>4</v>
      </c>
      <c r="D42" s="105">
        <v>1207</v>
      </c>
      <c r="E42" s="106">
        <f t="shared" si="0"/>
        <v>4828</v>
      </c>
      <c r="G42" s="114">
        <v>2142</v>
      </c>
      <c r="H42" s="107">
        <f t="shared" si="1"/>
        <v>8568</v>
      </c>
      <c r="I42" s="108">
        <f t="shared" si="4"/>
        <v>1.7746478873239437</v>
      </c>
      <c r="J42" s="115">
        <f t="shared" si="2"/>
        <v>162.08333333333334</v>
      </c>
      <c r="K42" s="266">
        <v>1945</v>
      </c>
      <c r="L42" s="107">
        <f t="shared" si="3"/>
        <v>7780</v>
      </c>
      <c r="M42" s="108">
        <f t="shared" si="5"/>
        <v>1.6114333057166528</v>
      </c>
    </row>
    <row r="43" spans="1:15" ht="15.6" hidden="1" customHeight="1" x14ac:dyDescent="0.3">
      <c r="A43" s="104"/>
      <c r="B43" s="174"/>
      <c r="C43" s="105"/>
      <c r="D43" s="105"/>
      <c r="E43" s="106">
        <f t="shared" si="0"/>
        <v>0</v>
      </c>
      <c r="G43" s="114"/>
      <c r="H43" s="107">
        <f t="shared" si="1"/>
        <v>0</v>
      </c>
      <c r="I43" s="108" t="str">
        <f t="shared" si="4"/>
        <v/>
      </c>
      <c r="J43" s="115" t="str">
        <f t="shared" si="2"/>
        <v/>
      </c>
      <c r="K43" s="266"/>
      <c r="L43" s="107">
        <f t="shared" si="3"/>
        <v>0</v>
      </c>
      <c r="M43" s="108" t="str">
        <f t="shared" si="5"/>
        <v/>
      </c>
      <c r="O43" s="255"/>
    </row>
    <row r="44" spans="1:15" ht="15.6" customHeight="1" x14ac:dyDescent="0.3">
      <c r="A44" s="308"/>
      <c r="B44" s="309"/>
      <c r="C44" s="109"/>
      <c r="D44" s="109"/>
      <c r="E44" s="109"/>
      <c r="G44" s="109"/>
      <c r="H44" s="109"/>
      <c r="I44" s="109"/>
      <c r="J44" s="110"/>
      <c r="K44" s="111"/>
      <c r="L44" s="112"/>
      <c r="M44" s="112"/>
    </row>
    <row r="45" spans="1:15" x14ac:dyDescent="0.3">
      <c r="A45" s="310" t="s">
        <v>112</v>
      </c>
      <c r="B45" s="310"/>
      <c r="C45" s="113">
        <f>SUM(C30:C43)</f>
        <v>177</v>
      </c>
      <c r="D45" s="113">
        <f>IF(ISERROR(E45/C45),"",E45/C45)</f>
        <v>839.12994350282486</v>
      </c>
      <c r="E45" s="106">
        <f>SUM(E30:E43)</f>
        <v>148526</v>
      </c>
      <c r="G45" s="114">
        <f>IF(ISERROR(H45/C45),"",H45/C45)</f>
        <v>1411.3898305084747</v>
      </c>
      <c r="H45" s="107">
        <f>SUM(H30:H43)</f>
        <v>249816</v>
      </c>
      <c r="I45" s="108">
        <f>IF(ISERROR(H45/E45),"",H45/E45)</f>
        <v>1.6819681402582713</v>
      </c>
      <c r="J45" s="115">
        <f>IF(ISERROR(AVERAGE(J30:J43)),"",AVERAGE(J30:J43))</f>
        <v>126.27564102564104</v>
      </c>
      <c r="K45" s="107">
        <f>L45/C45</f>
        <v>1359.9887005649719</v>
      </c>
      <c r="L45" s="107">
        <f>SUM(L30:L43)</f>
        <v>240718</v>
      </c>
      <c r="M45" s="108">
        <f>IF(ISERROR(L45/E45),"",L45/E45)</f>
        <v>1.620712871820422</v>
      </c>
    </row>
    <row r="46" spans="1:15" x14ac:dyDescent="0.3">
      <c r="A46" s="112"/>
      <c r="B46" s="112"/>
      <c r="C46" s="112"/>
      <c r="D46" s="112"/>
      <c r="E46" s="112"/>
      <c r="F46" s="116"/>
      <c r="G46" s="117"/>
      <c r="H46" s="112"/>
      <c r="I46" s="112"/>
      <c r="J46" s="112"/>
      <c r="K46" s="112"/>
    </row>
    <row r="47" spans="1:15" x14ac:dyDescent="0.3">
      <c r="A47" s="302" t="s">
        <v>117</v>
      </c>
      <c r="B47" s="302"/>
      <c r="C47" s="302"/>
      <c r="D47" s="302"/>
      <c r="E47" s="302"/>
      <c r="F47" s="302"/>
      <c r="G47" s="302"/>
      <c r="H47" s="302"/>
      <c r="I47" s="302"/>
      <c r="J47" s="302"/>
      <c r="K47" s="302"/>
      <c r="L47" s="302"/>
      <c r="M47" s="302"/>
      <c r="N47" s="302"/>
    </row>
    <row r="48" spans="1:15" x14ac:dyDescent="0.3">
      <c r="A48" s="338" t="s">
        <v>276</v>
      </c>
      <c r="B48" s="307"/>
      <c r="C48" s="307"/>
      <c r="D48" s="307"/>
      <c r="E48" s="307"/>
      <c r="F48" s="307"/>
      <c r="G48" s="307"/>
      <c r="H48" s="307"/>
      <c r="I48" s="307"/>
      <c r="J48" s="307"/>
      <c r="K48" s="307"/>
      <c r="L48" s="307"/>
      <c r="M48" s="307"/>
      <c r="N48" s="307"/>
    </row>
    <row r="49" spans="1:15" x14ac:dyDescent="0.3">
      <c r="A49" s="307"/>
      <c r="B49" s="307"/>
      <c r="C49" s="307"/>
      <c r="D49" s="307"/>
      <c r="E49" s="307"/>
      <c r="F49" s="307"/>
      <c r="G49" s="307"/>
      <c r="H49" s="307"/>
      <c r="I49" s="307"/>
      <c r="J49" s="307"/>
      <c r="K49" s="307"/>
      <c r="L49" s="307"/>
      <c r="M49" s="307"/>
      <c r="N49" s="307"/>
    </row>
    <row r="50" spans="1:15" x14ac:dyDescent="0.3">
      <c r="A50" s="118"/>
      <c r="B50" s="118"/>
      <c r="C50" s="118"/>
      <c r="D50" s="118"/>
      <c r="E50" s="118"/>
      <c r="F50" s="118"/>
      <c r="G50" s="118"/>
      <c r="H50" s="118"/>
      <c r="I50" s="118"/>
      <c r="J50" s="118"/>
      <c r="K50" s="118"/>
      <c r="L50" s="118"/>
      <c r="M50" s="118"/>
      <c r="N50" s="118"/>
    </row>
    <row r="51" spans="1:15" x14ac:dyDescent="0.3">
      <c r="A51" s="302" t="s">
        <v>39</v>
      </c>
      <c r="B51" s="302"/>
      <c r="C51" s="302"/>
      <c r="D51" s="302"/>
      <c r="E51" s="302"/>
      <c r="F51" s="302"/>
      <c r="G51" s="302"/>
      <c r="H51" s="302"/>
      <c r="I51" s="302"/>
      <c r="J51" s="302"/>
      <c r="K51" s="302"/>
      <c r="L51" s="302"/>
      <c r="M51" s="302"/>
      <c r="N51" s="302"/>
      <c r="O51" s="119"/>
    </row>
    <row r="52" spans="1:15" x14ac:dyDescent="0.3">
      <c r="A52" t="s">
        <v>40</v>
      </c>
      <c r="C52" s="120" t="b">
        <v>0</v>
      </c>
      <c r="G52" t="s">
        <v>52</v>
      </c>
      <c r="I52" s="120" t="b">
        <v>0</v>
      </c>
    </row>
    <row r="53" spans="1:15" x14ac:dyDescent="0.3">
      <c r="A53" t="s">
        <v>41</v>
      </c>
      <c r="C53" s="120" t="b">
        <v>0</v>
      </c>
      <c r="G53" t="s">
        <v>60</v>
      </c>
      <c r="I53" s="120" t="b">
        <v>0</v>
      </c>
      <c r="J53" s="98" t="s">
        <v>26</v>
      </c>
      <c r="K53" s="121"/>
      <c r="L53" s="121" t="s">
        <v>28</v>
      </c>
      <c r="M53" s="121" t="s">
        <v>29</v>
      </c>
      <c r="N53" s="121" t="s">
        <v>30</v>
      </c>
    </row>
    <row r="54" spans="1:15" x14ac:dyDescent="0.3">
      <c r="A54" t="s">
        <v>42</v>
      </c>
      <c r="C54" s="120" t="b">
        <v>0</v>
      </c>
      <c r="G54" t="s">
        <v>53</v>
      </c>
      <c r="I54" s="120" t="b">
        <v>0</v>
      </c>
      <c r="J54" s="86" t="s">
        <v>31</v>
      </c>
      <c r="K54" s="122"/>
      <c r="L54" s="122"/>
      <c r="M54" s="122"/>
      <c r="N54" s="122"/>
    </row>
    <row r="55" spans="1:15" x14ac:dyDescent="0.3">
      <c r="A55" t="s">
        <v>90</v>
      </c>
      <c r="C55" s="120"/>
      <c r="G55" t="s">
        <v>54</v>
      </c>
      <c r="I55" s="120" t="b">
        <v>0</v>
      </c>
      <c r="J55" s="86" t="s">
        <v>32</v>
      </c>
      <c r="K55" s="122"/>
      <c r="L55" s="122"/>
      <c r="M55" s="122"/>
      <c r="N55" s="122"/>
    </row>
    <row r="56" spans="1:15" x14ac:dyDescent="0.3">
      <c r="A56" t="s">
        <v>43</v>
      </c>
      <c r="C56" s="120" t="b">
        <v>1</v>
      </c>
      <c r="G56" t="s">
        <v>55</v>
      </c>
      <c r="I56" s="120" t="b">
        <v>1</v>
      </c>
      <c r="J56" s="86" t="s">
        <v>33</v>
      </c>
      <c r="K56" s="122"/>
      <c r="L56" s="122"/>
      <c r="M56" s="122"/>
      <c r="N56" s="122"/>
    </row>
    <row r="57" spans="1:15" x14ac:dyDescent="0.3">
      <c r="A57" t="s">
        <v>44</v>
      </c>
      <c r="C57" s="120" t="b">
        <v>0</v>
      </c>
      <c r="G57" t="s">
        <v>56</v>
      </c>
      <c r="I57" s="120"/>
      <c r="J57" s="86" t="s">
        <v>34</v>
      </c>
      <c r="K57" s="122"/>
      <c r="L57" s="122"/>
      <c r="M57" s="122"/>
      <c r="N57" s="122"/>
    </row>
    <row r="58" spans="1:15" x14ac:dyDescent="0.3">
      <c r="A58" t="s">
        <v>45</v>
      </c>
      <c r="C58" s="120" t="b">
        <v>0</v>
      </c>
      <c r="G58" t="s">
        <v>92</v>
      </c>
      <c r="I58" s="120"/>
      <c r="J58" s="86" t="s">
        <v>35</v>
      </c>
      <c r="K58" s="123"/>
      <c r="L58" s="123"/>
      <c r="M58" s="122"/>
      <c r="N58" s="123"/>
    </row>
    <row r="59" spans="1:15" x14ac:dyDescent="0.3">
      <c r="A59" t="s">
        <v>46</v>
      </c>
      <c r="C59" s="120" t="b">
        <v>1</v>
      </c>
      <c r="G59" t="s">
        <v>57</v>
      </c>
      <c r="I59" s="120"/>
      <c r="J59" s="124" t="s">
        <v>36</v>
      </c>
      <c r="K59" s="123"/>
      <c r="L59" s="123"/>
      <c r="M59" s="122"/>
      <c r="N59" s="122"/>
    </row>
    <row r="60" spans="1:15" x14ac:dyDescent="0.3">
      <c r="A60" t="s">
        <v>47</v>
      </c>
      <c r="C60" s="120" t="b">
        <v>1</v>
      </c>
      <c r="G60" t="s">
        <v>58</v>
      </c>
      <c r="I60" s="120"/>
      <c r="J60" s="124" t="s">
        <v>37</v>
      </c>
      <c r="K60" s="123"/>
      <c r="L60" s="123"/>
      <c r="M60" s="122"/>
      <c r="N60" s="122"/>
    </row>
    <row r="61" spans="1:15" x14ac:dyDescent="0.3">
      <c r="A61" t="s">
        <v>48</v>
      </c>
      <c r="C61" s="120"/>
      <c r="G61" t="s">
        <v>93</v>
      </c>
      <c r="I61" s="120"/>
      <c r="J61" s="124" t="s">
        <v>38</v>
      </c>
      <c r="K61" s="125"/>
      <c r="L61" s="125"/>
      <c r="M61" s="126"/>
      <c r="N61" s="126"/>
    </row>
    <row r="62" spans="1:15" x14ac:dyDescent="0.3">
      <c r="A62" t="s">
        <v>49</v>
      </c>
      <c r="C62" s="120"/>
      <c r="G62" t="s">
        <v>59</v>
      </c>
      <c r="I62" s="120" t="b">
        <v>0</v>
      </c>
    </row>
    <row r="63" spans="1:15" x14ac:dyDescent="0.3">
      <c r="A63" t="s">
        <v>50</v>
      </c>
      <c r="C63" s="120" t="b">
        <v>0</v>
      </c>
      <c r="G63" t="s">
        <v>61</v>
      </c>
      <c r="I63" s="120"/>
    </row>
    <row r="64" spans="1:15" x14ac:dyDescent="0.3">
      <c r="A64" t="s">
        <v>51</v>
      </c>
      <c r="C64" s="120"/>
      <c r="G64" t="s">
        <v>91</v>
      </c>
      <c r="I64" s="120"/>
    </row>
    <row r="65" spans="1:15" x14ac:dyDescent="0.3">
      <c r="I65" s="157"/>
    </row>
    <row r="66" spans="1:15" x14ac:dyDescent="0.3">
      <c r="A66" s="302" t="s">
        <v>94</v>
      </c>
      <c r="B66" s="302"/>
      <c r="C66" s="302"/>
      <c r="D66" s="302"/>
      <c r="E66" s="302"/>
      <c r="F66" s="302"/>
      <c r="G66" s="302"/>
      <c r="H66" s="302"/>
      <c r="I66" s="302"/>
      <c r="J66" s="302"/>
      <c r="K66" s="302"/>
      <c r="L66" s="302"/>
      <c r="M66" s="302"/>
      <c r="N66" s="302"/>
      <c r="O66" s="119"/>
    </row>
    <row r="67" spans="1:15" x14ac:dyDescent="0.3">
      <c r="A67" t="s">
        <v>95</v>
      </c>
      <c r="C67" s="120" t="b">
        <v>0</v>
      </c>
      <c r="G67" t="s">
        <v>173</v>
      </c>
      <c r="I67" s="120" t="b">
        <v>1</v>
      </c>
    </row>
    <row r="68" spans="1:15" x14ac:dyDescent="0.3">
      <c r="A68" t="s">
        <v>96</v>
      </c>
      <c r="C68" s="120" t="b">
        <v>1</v>
      </c>
      <c r="G68" t="s">
        <v>99</v>
      </c>
      <c r="I68" s="120" t="b">
        <v>0</v>
      </c>
    </row>
    <row r="69" spans="1:15" x14ac:dyDescent="0.3">
      <c r="A69" t="s">
        <v>97</v>
      </c>
      <c r="C69" s="120" t="b">
        <v>1</v>
      </c>
      <c r="I69" s="120"/>
    </row>
    <row r="70" spans="1:15" x14ac:dyDescent="0.3">
      <c r="C70" s="157"/>
      <c r="G70" t="s">
        <v>100</v>
      </c>
      <c r="I70" s="120"/>
    </row>
    <row r="71" spans="1:15" x14ac:dyDescent="0.3">
      <c r="G71" t="s">
        <v>101</v>
      </c>
      <c r="I71" s="120"/>
    </row>
    <row r="72" spans="1:15" x14ac:dyDescent="0.3">
      <c r="I72" s="127"/>
    </row>
    <row r="73" spans="1:15" x14ac:dyDescent="0.3">
      <c r="A73" s="302" t="s">
        <v>62</v>
      </c>
      <c r="B73" s="302"/>
      <c r="C73" s="302"/>
      <c r="D73" s="302"/>
      <c r="E73" s="302"/>
      <c r="F73" s="302"/>
      <c r="G73" s="302"/>
      <c r="H73" s="302"/>
      <c r="I73" s="302"/>
      <c r="J73" s="302"/>
      <c r="K73" s="302"/>
      <c r="L73" s="302"/>
      <c r="M73" s="302"/>
      <c r="N73" s="302"/>
      <c r="O73" s="119"/>
    </row>
    <row r="74" spans="1:15" x14ac:dyDescent="0.3">
      <c r="A74" t="s">
        <v>63</v>
      </c>
      <c r="C74" s="120" t="b">
        <v>1</v>
      </c>
    </row>
    <row r="75" spans="1:15" x14ac:dyDescent="0.3">
      <c r="A75" t="s">
        <v>64</v>
      </c>
      <c r="C75" s="120" t="b">
        <v>1</v>
      </c>
    </row>
    <row r="76" spans="1:15" x14ac:dyDescent="0.3">
      <c r="A76" t="s">
        <v>65</v>
      </c>
      <c r="C76" s="120" t="b">
        <v>0</v>
      </c>
    </row>
    <row r="78" spans="1:15" x14ac:dyDescent="0.3">
      <c r="A78" s="302" t="s">
        <v>161</v>
      </c>
      <c r="B78" s="302"/>
      <c r="C78" s="302"/>
      <c r="D78" s="302"/>
      <c r="E78" s="302"/>
      <c r="F78" s="302"/>
      <c r="G78" s="302"/>
      <c r="H78" s="302"/>
      <c r="I78" s="302"/>
      <c r="J78" s="302"/>
      <c r="K78" s="302"/>
      <c r="L78" s="302"/>
      <c r="M78" s="302"/>
      <c r="N78" s="302"/>
      <c r="O78" s="119"/>
    </row>
    <row r="79" spans="1:15" x14ac:dyDescent="0.3">
      <c r="A79" t="s">
        <v>67</v>
      </c>
      <c r="C79" s="120" t="b">
        <v>1</v>
      </c>
      <c r="D79" s="120"/>
      <c r="E79" s="157"/>
      <c r="G79" t="s">
        <v>79</v>
      </c>
      <c r="I79" s="120" t="b">
        <v>1</v>
      </c>
    </row>
    <row r="80" spans="1:15" x14ac:dyDescent="0.3">
      <c r="A80" t="s">
        <v>68</v>
      </c>
      <c r="C80" s="120" t="b">
        <v>1</v>
      </c>
      <c r="D80" s="120"/>
      <c r="E80" s="157"/>
      <c r="G80" t="s">
        <v>80</v>
      </c>
      <c r="I80" s="120" t="b">
        <v>1</v>
      </c>
    </row>
    <row r="81" spans="1:10" x14ac:dyDescent="0.3">
      <c r="A81" t="s">
        <v>69</v>
      </c>
      <c r="C81" s="120" t="b">
        <v>1</v>
      </c>
      <c r="D81" s="120"/>
      <c r="E81" s="157"/>
      <c r="G81" t="s">
        <v>81</v>
      </c>
      <c r="I81" s="120" t="b">
        <v>0</v>
      </c>
      <c r="J81" s="127"/>
    </row>
    <row r="82" spans="1:10" x14ac:dyDescent="0.3">
      <c r="A82" t="s">
        <v>70</v>
      </c>
      <c r="C82" s="120" t="b">
        <v>1</v>
      </c>
      <c r="D82" s="120"/>
      <c r="E82" s="157"/>
      <c r="G82" t="s">
        <v>82</v>
      </c>
      <c r="I82" s="120" t="b">
        <v>0</v>
      </c>
    </row>
    <row r="83" spans="1:10" x14ac:dyDescent="0.3">
      <c r="A83" t="s">
        <v>71</v>
      </c>
      <c r="C83" s="120" t="b">
        <v>1</v>
      </c>
      <c r="D83" s="120"/>
      <c r="E83" s="157"/>
      <c r="G83" t="s">
        <v>83</v>
      </c>
      <c r="I83" s="120" t="b">
        <v>1</v>
      </c>
    </row>
    <row r="84" spans="1:10" x14ac:dyDescent="0.3">
      <c r="A84" t="s">
        <v>72</v>
      </c>
      <c r="C84" s="120"/>
      <c r="D84" s="120"/>
      <c r="E84" s="157"/>
      <c r="G84" t="s">
        <v>84</v>
      </c>
      <c r="I84" s="120" t="b">
        <v>0</v>
      </c>
    </row>
    <row r="85" spans="1:10" x14ac:dyDescent="0.3">
      <c r="A85" t="s">
        <v>73</v>
      </c>
      <c r="C85" s="120" t="b">
        <v>0</v>
      </c>
      <c r="D85" s="120"/>
      <c r="E85" s="157"/>
      <c r="G85" t="s">
        <v>85</v>
      </c>
      <c r="I85" s="120"/>
    </row>
    <row r="86" spans="1:10" x14ac:dyDescent="0.3">
      <c r="A86" t="s">
        <v>74</v>
      </c>
      <c r="C86" s="120" t="b">
        <v>0</v>
      </c>
      <c r="D86" s="120"/>
      <c r="E86" s="157"/>
      <c r="G86" t="s">
        <v>86</v>
      </c>
      <c r="I86" s="120" t="b">
        <v>0</v>
      </c>
    </row>
    <row r="87" spans="1:10" x14ac:dyDescent="0.3">
      <c r="A87" t="s">
        <v>172</v>
      </c>
      <c r="C87" s="120" t="b">
        <v>1</v>
      </c>
      <c r="D87" s="120"/>
      <c r="E87" s="157"/>
      <c r="G87" t="s">
        <v>87</v>
      </c>
      <c r="I87" s="120" t="b">
        <v>1</v>
      </c>
    </row>
    <row r="88" spans="1:10" x14ac:dyDescent="0.3">
      <c r="A88" t="s">
        <v>75</v>
      </c>
      <c r="C88" s="120" t="b">
        <v>1</v>
      </c>
      <c r="D88" s="120"/>
      <c r="E88" s="157"/>
      <c r="G88" t="s">
        <v>88</v>
      </c>
      <c r="I88" s="120" t="b">
        <v>0</v>
      </c>
    </row>
    <row r="89" spans="1:10" x14ac:dyDescent="0.3">
      <c r="A89" t="s">
        <v>76</v>
      </c>
      <c r="C89" s="120" t="b">
        <v>1</v>
      </c>
      <c r="D89" s="120"/>
      <c r="E89" s="157"/>
      <c r="G89" t="s">
        <v>116</v>
      </c>
      <c r="I89" s="120" t="b">
        <v>0</v>
      </c>
    </row>
    <row r="90" spans="1:10" x14ac:dyDescent="0.3">
      <c r="A90" t="s">
        <v>77</v>
      </c>
      <c r="C90" s="120" t="b">
        <v>1</v>
      </c>
      <c r="D90" s="120"/>
      <c r="E90" s="157"/>
      <c r="G90" t="s">
        <v>89</v>
      </c>
      <c r="I90" s="120" t="b">
        <v>1</v>
      </c>
    </row>
    <row r="91" spans="1:10" x14ac:dyDescent="0.3">
      <c r="A91" t="s">
        <v>78</v>
      </c>
      <c r="D91" s="120" t="b">
        <v>0</v>
      </c>
      <c r="E91" s="157"/>
      <c r="G91" t="s">
        <v>176</v>
      </c>
      <c r="I91" s="120" t="b">
        <v>1</v>
      </c>
    </row>
  </sheetData>
  <sheetProtection sheet="1" objects="1" scenarios="1"/>
  <mergeCells count="25">
    <mergeCell ref="B1:E1"/>
    <mergeCell ref="B2:E2"/>
    <mergeCell ref="B3:E3"/>
    <mergeCell ref="B4:E4"/>
    <mergeCell ref="B5:C5"/>
    <mergeCell ref="J4:L4"/>
    <mergeCell ref="A73:N73"/>
    <mergeCell ref="C13:D13"/>
    <mergeCell ref="B6:C6"/>
    <mergeCell ref="C8:D8"/>
    <mergeCell ref="C9:D9"/>
    <mergeCell ref="C10:D10"/>
    <mergeCell ref="C11:D11"/>
    <mergeCell ref="C12:D12"/>
    <mergeCell ref="A78:N78"/>
    <mergeCell ref="C14:D14"/>
    <mergeCell ref="C15:D15"/>
    <mergeCell ref="A28:N28"/>
    <mergeCell ref="A44:B44"/>
    <mergeCell ref="A45:B45"/>
    <mergeCell ref="A47:N47"/>
    <mergeCell ref="A48:N49"/>
    <mergeCell ref="A66:N66"/>
    <mergeCell ref="A51:N51"/>
    <mergeCell ref="B23:D26"/>
  </mergeCells>
  <conditionalFormatting sqref="E25">
    <cfRule type="expression" dxfId="23" priority="2">
      <formula>$F$25&gt;""</formula>
    </cfRule>
  </conditionalFormatting>
  <conditionalFormatting sqref="E26">
    <cfRule type="expression" dxfId="22" priority="1">
      <formula>$F$26&gt;""</formula>
    </cfRule>
  </conditionalFormatting>
  <conditionalFormatting sqref="G23 G25:G26">
    <cfRule type="expression" dxfId="21" priority="5">
      <formula>$F$24&gt;""</formula>
    </cfRule>
  </conditionalFormatting>
  <conditionalFormatting sqref="G23:G24 G26">
    <cfRule type="expression" dxfId="20" priority="4">
      <formula>$F$25&gt;""</formula>
    </cfRule>
  </conditionalFormatting>
  <conditionalFormatting sqref="G23:G25">
    <cfRule type="expression" dxfId="19" priority="3">
      <formula>$F$26&gt;""</formula>
    </cfRule>
  </conditionalFormatting>
  <conditionalFormatting sqref="G24:G26">
    <cfRule type="expression" dxfId="18" priority="6">
      <formula>$F$23&gt;""</formula>
    </cfRule>
  </conditionalFormatting>
  <dataValidations xWindow="1138" yWindow="608"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43" xr:uid="{291DF306-6616-4EB4-B3ED-C64E5A06FFB2}">
      <formula1>1</formula1>
      <formula2>10000</formula2>
    </dataValidation>
    <dataValidation type="list" allowBlank="1" showInputMessage="1" showErrorMessage="1" promptTitle="Select ONLY 1" sqref="F23:F26" xr:uid="{693E4EA2-E95B-4AE8-96FE-524C580D097D}">
      <formula1>"X"</formula1>
    </dataValidation>
  </dataValidations>
  <hyperlinks>
    <hyperlink ref="P3" r:id="rId1" display="https://matrix.pi-ei.com/PropertyDetail/All?MarketID=63&amp;PropertyID=3347" xr:uid="{10CBB2E3-0CCB-4A26-98C0-C2F3951F80D7}"/>
  </hyperlinks>
  <printOptions horizontalCentered="1"/>
  <pageMargins left="0.2" right="0.2" top="1.5" bottom="0.75" header="0.3" footer="0.3"/>
  <pageSetup scale="59" fitToHeight="0" orientation="portrait" r:id="rId2"/>
  <headerFooter>
    <oddHeader>&amp;L&amp;G</oddHeader>
  </headerFooter>
  <rowBreaks count="1" manualBreakCount="1">
    <brk id="50" max="1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10</xdr:col>
                    <xdr:colOff>213360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098" r:id="rId7" name="Check Box 2">
              <controlPr defaultSize="0" autoFill="0" autoLine="0" autoPict="0">
                <anchor moveWithCells="1">
                  <from>
                    <xdr:col>10</xdr:col>
                    <xdr:colOff>213360</xdr:colOff>
                    <xdr:row>53</xdr:row>
                    <xdr:rowOff>160020</xdr:rowOff>
                  </from>
                  <to>
                    <xdr:col>10</xdr:col>
                    <xdr:colOff>502920</xdr:colOff>
                    <xdr:row>55</xdr:row>
                    <xdr:rowOff>0</xdr:rowOff>
                  </to>
                </anchor>
              </controlPr>
            </control>
          </mc:Choice>
        </mc:AlternateContent>
        <mc:AlternateContent xmlns:mc="http://schemas.openxmlformats.org/markup-compatibility/2006">
          <mc:Choice Requires="x14">
            <control shapeId="4099" r:id="rId8" name="Check Box 3">
              <controlPr defaultSize="0" autoFill="0" autoLine="0" autoPict="0">
                <anchor moveWithCells="1">
                  <from>
                    <xdr:col>10</xdr:col>
                    <xdr:colOff>213360</xdr:colOff>
                    <xdr:row>54</xdr:row>
                    <xdr:rowOff>160020</xdr:rowOff>
                  </from>
                  <to>
                    <xdr:col>10</xdr:col>
                    <xdr:colOff>502920</xdr:colOff>
                    <xdr:row>56</xdr:row>
                    <xdr:rowOff>0</xdr:rowOff>
                  </to>
                </anchor>
              </controlPr>
            </control>
          </mc:Choice>
        </mc:AlternateContent>
        <mc:AlternateContent xmlns:mc="http://schemas.openxmlformats.org/markup-compatibility/2006">
          <mc:Choice Requires="x14">
            <control shapeId="4100" r:id="rId9" name="Check Box 4">
              <controlPr defaultSize="0" autoFill="0" autoLine="0" autoPict="0">
                <anchor moveWithCells="1">
                  <from>
                    <xdr:col>10</xdr:col>
                    <xdr:colOff>213360</xdr:colOff>
                    <xdr:row>55</xdr:row>
                    <xdr:rowOff>160020</xdr:rowOff>
                  </from>
                  <to>
                    <xdr:col>10</xdr:col>
                    <xdr:colOff>502920</xdr:colOff>
                    <xdr:row>57</xdr:row>
                    <xdr:rowOff>0</xdr:rowOff>
                  </to>
                </anchor>
              </controlPr>
            </control>
          </mc:Choice>
        </mc:AlternateContent>
        <mc:AlternateContent xmlns:mc="http://schemas.openxmlformats.org/markup-compatibility/2006">
          <mc:Choice Requires="x14">
            <control shapeId="4101" r:id="rId10" name="Check Box 5">
              <controlPr defaultSize="0" autoFill="0" autoLine="0" autoPict="0">
                <anchor moveWithCells="1">
                  <from>
                    <xdr:col>11</xdr:col>
                    <xdr:colOff>213360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02" r:id="rId11" name="Check Box 6">
              <controlPr defaultSize="0" autoFill="0" autoLine="0" autoPict="0">
                <anchor moveWithCells="1">
                  <from>
                    <xdr:col>11</xdr:col>
                    <xdr:colOff>213360</xdr:colOff>
                    <xdr:row>53</xdr:row>
                    <xdr:rowOff>160020</xdr:rowOff>
                  </from>
                  <to>
                    <xdr:col>11</xdr:col>
                    <xdr:colOff>502920</xdr:colOff>
                    <xdr:row>55</xdr:row>
                    <xdr:rowOff>0</xdr:rowOff>
                  </to>
                </anchor>
              </controlPr>
            </control>
          </mc:Choice>
        </mc:AlternateContent>
        <mc:AlternateContent xmlns:mc="http://schemas.openxmlformats.org/markup-compatibility/2006">
          <mc:Choice Requires="x14">
            <control shapeId="4103" r:id="rId12" name="Check Box 7">
              <controlPr defaultSize="0" autoFill="0" autoLine="0" autoPict="0">
                <anchor moveWithCells="1">
                  <from>
                    <xdr:col>11</xdr:col>
                    <xdr:colOff>213360</xdr:colOff>
                    <xdr:row>54</xdr:row>
                    <xdr:rowOff>160020</xdr:rowOff>
                  </from>
                  <to>
                    <xdr:col>11</xdr:col>
                    <xdr:colOff>502920</xdr:colOff>
                    <xdr:row>56</xdr:row>
                    <xdr:rowOff>0</xdr:rowOff>
                  </to>
                </anchor>
              </controlPr>
            </control>
          </mc:Choice>
        </mc:AlternateContent>
        <mc:AlternateContent xmlns:mc="http://schemas.openxmlformats.org/markup-compatibility/2006">
          <mc:Choice Requires="x14">
            <control shapeId="4104" r:id="rId13" name="Check Box 8">
              <controlPr defaultSize="0" autoFill="0" autoLine="0" autoPict="0">
                <anchor moveWithCells="1">
                  <from>
                    <xdr:col>11</xdr:col>
                    <xdr:colOff>213360</xdr:colOff>
                    <xdr:row>55</xdr:row>
                    <xdr:rowOff>160020</xdr:rowOff>
                  </from>
                  <to>
                    <xdr:col>11</xdr:col>
                    <xdr:colOff>502920</xdr:colOff>
                    <xdr:row>57</xdr:row>
                    <xdr:rowOff>0</xdr:rowOff>
                  </to>
                </anchor>
              </controlPr>
            </control>
          </mc:Choice>
        </mc:AlternateContent>
        <mc:AlternateContent xmlns:mc="http://schemas.openxmlformats.org/markup-compatibility/2006">
          <mc:Choice Requires="x14">
            <control shapeId="4105" r:id="rId14" name="Check Box 9">
              <controlPr defaultSize="0" autoFill="0" autoLine="0" autoPict="0">
                <anchor moveWithCells="1">
                  <from>
                    <xdr:col>12</xdr:col>
                    <xdr:colOff>213360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06" r:id="rId15" name="Check Box 10">
              <controlPr defaultSize="0" autoFill="0" autoLine="0" autoPict="0">
                <anchor moveWithCells="1">
                  <from>
                    <xdr:col>12</xdr:col>
                    <xdr:colOff>213360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4107" r:id="rId16" name="Check Box 11">
              <controlPr defaultSize="0" autoFill="0" autoLine="0" autoPict="0">
                <anchor moveWithCells="1">
                  <from>
                    <xdr:col>13</xdr:col>
                    <xdr:colOff>213360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08" r:id="rId17" name="Check Box 12">
              <controlPr defaultSize="0" autoFill="0" autoLine="0" autoPict="0">
                <anchor moveWithCells="1">
                  <from>
                    <xdr:col>13</xdr:col>
                    <xdr:colOff>213360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4109" r:id="rId18" name="Check Box 13">
              <controlPr defaultSize="0" autoFill="0" autoLine="0" autoPict="0">
                <anchor moveWithCells="1">
                  <from>
                    <xdr:col>12</xdr:col>
                    <xdr:colOff>213360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10" r:id="rId19" name="Check Box 14">
              <controlPr defaultSize="0" autoFill="0" autoLine="0" autoPict="0">
                <anchor moveWithCells="1">
                  <from>
                    <xdr:col>13</xdr:col>
                    <xdr:colOff>213360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111" r:id="rId20" name="Check Box 15">
              <controlPr defaultSize="0" autoFill="0" autoLine="0" autoPict="0">
                <anchor moveWithCells="1">
                  <from>
                    <xdr:col>12</xdr:col>
                    <xdr:colOff>213360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12" r:id="rId21" name="Check Box 16">
              <controlPr defaultSize="0" autoFill="0" autoLine="0" autoPict="0">
                <anchor moveWithCells="1">
                  <from>
                    <xdr:col>13</xdr:col>
                    <xdr:colOff>213360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113" r:id="rId22" name="Check Box 17">
              <controlPr defaultSize="0" autoFill="0" autoLine="0" autoPict="0">
                <anchor moveWithCells="1">
                  <from>
                    <xdr:col>12</xdr:col>
                    <xdr:colOff>213360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4114" r:id="rId23" name="Check Box 18">
              <controlPr defaultSize="0" autoFill="0" autoLine="0" autoPict="0">
                <anchor moveWithCells="1">
                  <from>
                    <xdr:col>12</xdr:col>
                    <xdr:colOff>213360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4115" r:id="rId24" name="Check Box 19">
              <controlPr defaultSize="0" autoFill="0" autoLine="0" autoPict="0">
                <anchor moveWithCells="1">
                  <from>
                    <xdr:col>12</xdr:col>
                    <xdr:colOff>213360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4116" r:id="rId25" name="Check Box 20">
              <controlPr defaultSize="0" autoFill="0" autoLine="0" autoPict="0">
                <anchor moveWithCells="1">
                  <from>
                    <xdr:col>13</xdr:col>
                    <xdr:colOff>213360</xdr:colOff>
                    <xdr:row>57</xdr:row>
                    <xdr:rowOff>160020</xdr:rowOff>
                  </from>
                  <to>
                    <xdr:col>13</xdr:col>
                    <xdr:colOff>502920</xdr:colOff>
                    <xdr:row>59</xdr:row>
                    <xdr:rowOff>0</xdr:rowOff>
                  </to>
                </anchor>
              </controlPr>
            </control>
          </mc:Choice>
        </mc:AlternateContent>
        <mc:AlternateContent xmlns:mc="http://schemas.openxmlformats.org/markup-compatibility/2006">
          <mc:Choice Requires="x14">
            <control shapeId="4117" r:id="rId26" name="Check Box 21">
              <controlPr defaultSize="0" autoFill="0" autoLine="0" autoPict="0">
                <anchor moveWithCells="1">
                  <from>
                    <xdr:col>13</xdr:col>
                    <xdr:colOff>213360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4118" r:id="rId27" name="Check Box 22">
              <controlPr defaultSize="0" autoFill="0" autoLine="0" autoPict="0">
                <anchor moveWithCells="1">
                  <from>
                    <xdr:col>13</xdr:col>
                    <xdr:colOff>213360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4119" r:id="rId28" name="Check Box 23">
              <controlPr defaultSize="0" autoFill="0" autoLine="0" autoPict="0">
                <anchor moveWithCells="1">
                  <from>
                    <xdr:col>2</xdr:col>
                    <xdr:colOff>251460</xdr:colOff>
                    <xdr:row>50</xdr:row>
                    <xdr:rowOff>175260</xdr:rowOff>
                  </from>
                  <to>
                    <xdr:col>2</xdr:col>
                    <xdr:colOff>556260</xdr:colOff>
                    <xdr:row>52</xdr:row>
                    <xdr:rowOff>30480</xdr:rowOff>
                  </to>
                </anchor>
              </controlPr>
            </control>
          </mc:Choice>
        </mc:AlternateContent>
        <mc:AlternateContent xmlns:mc="http://schemas.openxmlformats.org/markup-compatibility/2006">
          <mc:Choice Requires="x14">
            <control shapeId="4120" r:id="rId29" name="Check Box 24">
              <controlPr defaultSize="0" autoFill="0" autoLine="0" autoPict="0">
                <anchor moveWithCells="1">
                  <from>
                    <xdr:col>2</xdr:col>
                    <xdr:colOff>251460</xdr:colOff>
                    <xdr:row>51</xdr:row>
                    <xdr:rowOff>175260</xdr:rowOff>
                  </from>
                  <to>
                    <xdr:col>2</xdr:col>
                    <xdr:colOff>556260</xdr:colOff>
                    <xdr:row>53</xdr:row>
                    <xdr:rowOff>30480</xdr:rowOff>
                  </to>
                </anchor>
              </controlPr>
            </control>
          </mc:Choice>
        </mc:AlternateContent>
        <mc:AlternateContent xmlns:mc="http://schemas.openxmlformats.org/markup-compatibility/2006">
          <mc:Choice Requires="x14">
            <control shapeId="4121" r:id="rId30" name="Check Box 25">
              <controlPr defaultSize="0" autoFill="0" autoLine="0" autoPict="0">
                <anchor moveWithCells="1">
                  <from>
                    <xdr:col>2</xdr:col>
                    <xdr:colOff>251460</xdr:colOff>
                    <xdr:row>52</xdr:row>
                    <xdr:rowOff>175260</xdr:rowOff>
                  </from>
                  <to>
                    <xdr:col>2</xdr:col>
                    <xdr:colOff>556260</xdr:colOff>
                    <xdr:row>54</xdr:row>
                    <xdr:rowOff>30480</xdr:rowOff>
                  </to>
                </anchor>
              </controlPr>
            </control>
          </mc:Choice>
        </mc:AlternateContent>
        <mc:AlternateContent xmlns:mc="http://schemas.openxmlformats.org/markup-compatibility/2006">
          <mc:Choice Requires="x14">
            <control shapeId="4122" r:id="rId31" name="Check Box 26">
              <controlPr defaultSize="0" autoFill="0" autoLine="0" autoPict="0">
                <anchor moveWithCells="1">
                  <from>
                    <xdr:col>2</xdr:col>
                    <xdr:colOff>251460</xdr:colOff>
                    <xdr:row>53</xdr:row>
                    <xdr:rowOff>175260</xdr:rowOff>
                  </from>
                  <to>
                    <xdr:col>2</xdr:col>
                    <xdr:colOff>556260</xdr:colOff>
                    <xdr:row>55</xdr:row>
                    <xdr:rowOff>30480</xdr:rowOff>
                  </to>
                </anchor>
              </controlPr>
            </control>
          </mc:Choice>
        </mc:AlternateContent>
        <mc:AlternateContent xmlns:mc="http://schemas.openxmlformats.org/markup-compatibility/2006">
          <mc:Choice Requires="x14">
            <control shapeId="4123" r:id="rId32" name="Check Box 27">
              <controlPr defaultSize="0" autoFill="0" autoLine="0" autoPict="0">
                <anchor moveWithCells="1">
                  <from>
                    <xdr:col>2</xdr:col>
                    <xdr:colOff>251460</xdr:colOff>
                    <xdr:row>54</xdr:row>
                    <xdr:rowOff>175260</xdr:rowOff>
                  </from>
                  <to>
                    <xdr:col>2</xdr:col>
                    <xdr:colOff>556260</xdr:colOff>
                    <xdr:row>56</xdr:row>
                    <xdr:rowOff>30480</xdr:rowOff>
                  </to>
                </anchor>
              </controlPr>
            </control>
          </mc:Choice>
        </mc:AlternateContent>
        <mc:AlternateContent xmlns:mc="http://schemas.openxmlformats.org/markup-compatibility/2006">
          <mc:Choice Requires="x14">
            <control shapeId="4124" r:id="rId33" name="Check Box 28">
              <controlPr defaultSize="0" autoFill="0" autoLine="0" autoPict="0">
                <anchor moveWithCells="1">
                  <from>
                    <xdr:col>2</xdr:col>
                    <xdr:colOff>251460</xdr:colOff>
                    <xdr:row>55</xdr:row>
                    <xdr:rowOff>175260</xdr:rowOff>
                  </from>
                  <to>
                    <xdr:col>2</xdr:col>
                    <xdr:colOff>556260</xdr:colOff>
                    <xdr:row>57</xdr:row>
                    <xdr:rowOff>30480</xdr:rowOff>
                  </to>
                </anchor>
              </controlPr>
            </control>
          </mc:Choice>
        </mc:AlternateContent>
        <mc:AlternateContent xmlns:mc="http://schemas.openxmlformats.org/markup-compatibility/2006">
          <mc:Choice Requires="x14">
            <control shapeId="4125" r:id="rId34" name="Check Box 29">
              <controlPr defaultSize="0" autoFill="0" autoLine="0" autoPict="0">
                <anchor moveWithCells="1">
                  <from>
                    <xdr:col>2</xdr:col>
                    <xdr:colOff>251460</xdr:colOff>
                    <xdr:row>56</xdr:row>
                    <xdr:rowOff>175260</xdr:rowOff>
                  </from>
                  <to>
                    <xdr:col>2</xdr:col>
                    <xdr:colOff>556260</xdr:colOff>
                    <xdr:row>58</xdr:row>
                    <xdr:rowOff>30480</xdr:rowOff>
                  </to>
                </anchor>
              </controlPr>
            </control>
          </mc:Choice>
        </mc:AlternateContent>
        <mc:AlternateContent xmlns:mc="http://schemas.openxmlformats.org/markup-compatibility/2006">
          <mc:Choice Requires="x14">
            <control shapeId="4126" r:id="rId35" name="Check Box 30">
              <controlPr defaultSize="0" autoFill="0" autoLine="0" autoPict="0">
                <anchor moveWithCells="1">
                  <from>
                    <xdr:col>2</xdr:col>
                    <xdr:colOff>251460</xdr:colOff>
                    <xdr:row>57</xdr:row>
                    <xdr:rowOff>175260</xdr:rowOff>
                  </from>
                  <to>
                    <xdr:col>2</xdr:col>
                    <xdr:colOff>556260</xdr:colOff>
                    <xdr:row>59</xdr:row>
                    <xdr:rowOff>30480</xdr:rowOff>
                  </to>
                </anchor>
              </controlPr>
            </control>
          </mc:Choice>
        </mc:AlternateContent>
        <mc:AlternateContent xmlns:mc="http://schemas.openxmlformats.org/markup-compatibility/2006">
          <mc:Choice Requires="x14">
            <control shapeId="4127" r:id="rId36" name="Check Box 31">
              <controlPr defaultSize="0" autoFill="0" autoLine="0" autoPict="0">
                <anchor moveWithCells="1">
                  <from>
                    <xdr:col>2</xdr:col>
                    <xdr:colOff>251460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4128" r:id="rId37" name="Check Box 32">
              <controlPr defaultSize="0" autoFill="0" autoLine="0" autoPict="0">
                <anchor moveWithCells="1">
                  <from>
                    <xdr:col>2</xdr:col>
                    <xdr:colOff>251460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4129" r:id="rId38" name="Check Box 33">
              <controlPr defaultSize="0" autoFill="0" autoLine="0" autoPict="0">
                <anchor moveWithCells="1">
                  <from>
                    <xdr:col>2</xdr:col>
                    <xdr:colOff>251460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4130" r:id="rId39" name="Check Box 34">
              <controlPr defaultSize="0" autoFill="0" autoLine="0" autoPict="0">
                <anchor moveWithCells="1">
                  <from>
                    <xdr:col>2</xdr:col>
                    <xdr:colOff>251460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4131" r:id="rId40" name="Check Box 35">
              <controlPr defaultSize="0" autoFill="0" autoLine="0" autoPict="0">
                <anchor moveWithCells="1">
                  <from>
                    <xdr:col>2</xdr:col>
                    <xdr:colOff>251460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4132" r:id="rId41" name="Check Box 36">
              <controlPr defaultSize="0" autoFill="0" autoLine="0" autoPict="0">
                <anchor moveWithCells="1">
                  <from>
                    <xdr:col>8</xdr:col>
                    <xdr:colOff>213360</xdr:colOff>
                    <xdr:row>50</xdr:row>
                    <xdr:rowOff>175260</xdr:rowOff>
                  </from>
                  <to>
                    <xdr:col>8</xdr:col>
                    <xdr:colOff>502920</xdr:colOff>
                    <xdr:row>52</xdr:row>
                    <xdr:rowOff>30480</xdr:rowOff>
                  </to>
                </anchor>
              </controlPr>
            </control>
          </mc:Choice>
        </mc:AlternateContent>
        <mc:AlternateContent xmlns:mc="http://schemas.openxmlformats.org/markup-compatibility/2006">
          <mc:Choice Requires="x14">
            <control shapeId="4133" r:id="rId42" name="Check Box 37">
              <controlPr defaultSize="0" autoFill="0" autoLine="0" autoPict="0">
                <anchor moveWithCells="1">
                  <from>
                    <xdr:col>8</xdr:col>
                    <xdr:colOff>213360</xdr:colOff>
                    <xdr:row>51</xdr:row>
                    <xdr:rowOff>175260</xdr:rowOff>
                  </from>
                  <to>
                    <xdr:col>8</xdr:col>
                    <xdr:colOff>502920</xdr:colOff>
                    <xdr:row>53</xdr:row>
                    <xdr:rowOff>30480</xdr:rowOff>
                  </to>
                </anchor>
              </controlPr>
            </control>
          </mc:Choice>
        </mc:AlternateContent>
        <mc:AlternateContent xmlns:mc="http://schemas.openxmlformats.org/markup-compatibility/2006">
          <mc:Choice Requires="x14">
            <control shapeId="4134" r:id="rId43" name="Check Box 38">
              <controlPr defaultSize="0" autoFill="0" autoLine="0" autoPict="0">
                <anchor moveWithCells="1">
                  <from>
                    <xdr:col>8</xdr:col>
                    <xdr:colOff>213360</xdr:colOff>
                    <xdr:row>52</xdr:row>
                    <xdr:rowOff>175260</xdr:rowOff>
                  </from>
                  <to>
                    <xdr:col>8</xdr:col>
                    <xdr:colOff>502920</xdr:colOff>
                    <xdr:row>54</xdr:row>
                    <xdr:rowOff>30480</xdr:rowOff>
                  </to>
                </anchor>
              </controlPr>
            </control>
          </mc:Choice>
        </mc:AlternateContent>
        <mc:AlternateContent xmlns:mc="http://schemas.openxmlformats.org/markup-compatibility/2006">
          <mc:Choice Requires="x14">
            <control shapeId="4135" r:id="rId44" name="Check Box 39">
              <controlPr defaultSize="0" autoFill="0" autoLine="0" autoPict="0">
                <anchor moveWithCells="1">
                  <from>
                    <xdr:col>8</xdr:col>
                    <xdr:colOff>213360</xdr:colOff>
                    <xdr:row>53</xdr:row>
                    <xdr:rowOff>175260</xdr:rowOff>
                  </from>
                  <to>
                    <xdr:col>8</xdr:col>
                    <xdr:colOff>502920</xdr:colOff>
                    <xdr:row>55</xdr:row>
                    <xdr:rowOff>30480</xdr:rowOff>
                  </to>
                </anchor>
              </controlPr>
            </control>
          </mc:Choice>
        </mc:AlternateContent>
        <mc:AlternateContent xmlns:mc="http://schemas.openxmlformats.org/markup-compatibility/2006">
          <mc:Choice Requires="x14">
            <control shapeId="4136" r:id="rId45" name="Check Box 40">
              <controlPr defaultSize="0" autoFill="0" autoLine="0" autoPict="0">
                <anchor moveWithCells="1">
                  <from>
                    <xdr:col>8</xdr:col>
                    <xdr:colOff>213360</xdr:colOff>
                    <xdr:row>54</xdr:row>
                    <xdr:rowOff>175260</xdr:rowOff>
                  </from>
                  <to>
                    <xdr:col>8</xdr:col>
                    <xdr:colOff>502920</xdr:colOff>
                    <xdr:row>56</xdr:row>
                    <xdr:rowOff>30480</xdr:rowOff>
                  </to>
                </anchor>
              </controlPr>
            </control>
          </mc:Choice>
        </mc:AlternateContent>
        <mc:AlternateContent xmlns:mc="http://schemas.openxmlformats.org/markup-compatibility/2006">
          <mc:Choice Requires="x14">
            <control shapeId="4137" r:id="rId46" name="Check Box 41">
              <controlPr defaultSize="0" autoFill="0" autoLine="0" autoPict="0">
                <anchor moveWithCells="1">
                  <from>
                    <xdr:col>8</xdr:col>
                    <xdr:colOff>213360</xdr:colOff>
                    <xdr:row>55</xdr:row>
                    <xdr:rowOff>175260</xdr:rowOff>
                  </from>
                  <to>
                    <xdr:col>8</xdr:col>
                    <xdr:colOff>502920</xdr:colOff>
                    <xdr:row>57</xdr:row>
                    <xdr:rowOff>30480</xdr:rowOff>
                  </to>
                </anchor>
              </controlPr>
            </control>
          </mc:Choice>
        </mc:AlternateContent>
        <mc:AlternateContent xmlns:mc="http://schemas.openxmlformats.org/markup-compatibility/2006">
          <mc:Choice Requires="x14">
            <control shapeId="4138" r:id="rId47" name="Check Box 42">
              <controlPr defaultSize="0" autoFill="0" autoLine="0" autoPict="0">
                <anchor moveWithCells="1">
                  <from>
                    <xdr:col>8</xdr:col>
                    <xdr:colOff>213360</xdr:colOff>
                    <xdr:row>56</xdr:row>
                    <xdr:rowOff>175260</xdr:rowOff>
                  </from>
                  <to>
                    <xdr:col>8</xdr:col>
                    <xdr:colOff>502920</xdr:colOff>
                    <xdr:row>58</xdr:row>
                    <xdr:rowOff>30480</xdr:rowOff>
                  </to>
                </anchor>
              </controlPr>
            </control>
          </mc:Choice>
        </mc:AlternateContent>
        <mc:AlternateContent xmlns:mc="http://schemas.openxmlformats.org/markup-compatibility/2006">
          <mc:Choice Requires="x14">
            <control shapeId="4139" r:id="rId48" name="Check Box 43">
              <controlPr defaultSize="0" autoFill="0" autoLine="0" autoPict="0">
                <anchor moveWithCells="1">
                  <from>
                    <xdr:col>8</xdr:col>
                    <xdr:colOff>213360</xdr:colOff>
                    <xdr:row>57</xdr:row>
                    <xdr:rowOff>175260</xdr:rowOff>
                  </from>
                  <to>
                    <xdr:col>8</xdr:col>
                    <xdr:colOff>502920</xdr:colOff>
                    <xdr:row>59</xdr:row>
                    <xdr:rowOff>30480</xdr:rowOff>
                  </to>
                </anchor>
              </controlPr>
            </control>
          </mc:Choice>
        </mc:AlternateContent>
        <mc:AlternateContent xmlns:mc="http://schemas.openxmlformats.org/markup-compatibility/2006">
          <mc:Choice Requires="x14">
            <control shapeId="4140" r:id="rId49" name="Check Box 44">
              <controlPr defaultSize="0" autoFill="0" autoLine="0" autoPict="0">
                <anchor moveWithCells="1">
                  <from>
                    <xdr:col>8</xdr:col>
                    <xdr:colOff>213360</xdr:colOff>
                    <xdr:row>58</xdr:row>
                    <xdr:rowOff>175260</xdr:rowOff>
                  </from>
                  <to>
                    <xdr:col>8</xdr:col>
                    <xdr:colOff>502920</xdr:colOff>
                    <xdr:row>60</xdr:row>
                    <xdr:rowOff>30480</xdr:rowOff>
                  </to>
                </anchor>
              </controlPr>
            </control>
          </mc:Choice>
        </mc:AlternateContent>
        <mc:AlternateContent xmlns:mc="http://schemas.openxmlformats.org/markup-compatibility/2006">
          <mc:Choice Requires="x14">
            <control shapeId="4141" r:id="rId50" name="Check Box 45">
              <controlPr defaultSize="0" autoFill="0" autoLine="0" autoPict="0">
                <anchor moveWithCells="1">
                  <from>
                    <xdr:col>8</xdr:col>
                    <xdr:colOff>213360</xdr:colOff>
                    <xdr:row>59</xdr:row>
                    <xdr:rowOff>175260</xdr:rowOff>
                  </from>
                  <to>
                    <xdr:col>8</xdr:col>
                    <xdr:colOff>502920</xdr:colOff>
                    <xdr:row>61</xdr:row>
                    <xdr:rowOff>30480</xdr:rowOff>
                  </to>
                </anchor>
              </controlPr>
            </control>
          </mc:Choice>
        </mc:AlternateContent>
        <mc:AlternateContent xmlns:mc="http://schemas.openxmlformats.org/markup-compatibility/2006">
          <mc:Choice Requires="x14">
            <control shapeId="4142" r:id="rId51" name="Check Box 46">
              <controlPr defaultSize="0" autoFill="0" autoLine="0" autoPict="0">
                <anchor moveWithCells="1">
                  <from>
                    <xdr:col>8</xdr:col>
                    <xdr:colOff>213360</xdr:colOff>
                    <xdr:row>60</xdr:row>
                    <xdr:rowOff>175260</xdr:rowOff>
                  </from>
                  <to>
                    <xdr:col>8</xdr:col>
                    <xdr:colOff>502920</xdr:colOff>
                    <xdr:row>62</xdr:row>
                    <xdr:rowOff>30480</xdr:rowOff>
                  </to>
                </anchor>
              </controlPr>
            </control>
          </mc:Choice>
        </mc:AlternateContent>
        <mc:AlternateContent xmlns:mc="http://schemas.openxmlformats.org/markup-compatibility/2006">
          <mc:Choice Requires="x14">
            <control shapeId="4143" r:id="rId52" name="Check Box 47">
              <controlPr defaultSize="0" autoFill="0" autoLine="0" autoPict="0">
                <anchor moveWithCells="1">
                  <from>
                    <xdr:col>8</xdr:col>
                    <xdr:colOff>213360</xdr:colOff>
                    <xdr:row>61</xdr:row>
                    <xdr:rowOff>175260</xdr:rowOff>
                  </from>
                  <to>
                    <xdr:col>8</xdr:col>
                    <xdr:colOff>502920</xdr:colOff>
                    <xdr:row>63</xdr:row>
                    <xdr:rowOff>30480</xdr:rowOff>
                  </to>
                </anchor>
              </controlPr>
            </control>
          </mc:Choice>
        </mc:AlternateContent>
        <mc:AlternateContent xmlns:mc="http://schemas.openxmlformats.org/markup-compatibility/2006">
          <mc:Choice Requires="x14">
            <control shapeId="4144" r:id="rId53" name="Check Box 48">
              <controlPr defaultSize="0" autoFill="0" autoLine="0" autoPict="0">
                <anchor moveWithCells="1">
                  <from>
                    <xdr:col>8</xdr:col>
                    <xdr:colOff>213360</xdr:colOff>
                    <xdr:row>62</xdr:row>
                    <xdr:rowOff>175260</xdr:rowOff>
                  </from>
                  <to>
                    <xdr:col>8</xdr:col>
                    <xdr:colOff>502920</xdr:colOff>
                    <xdr:row>64</xdr:row>
                    <xdr:rowOff>30480</xdr:rowOff>
                  </to>
                </anchor>
              </controlPr>
            </control>
          </mc:Choice>
        </mc:AlternateContent>
        <mc:AlternateContent xmlns:mc="http://schemas.openxmlformats.org/markup-compatibility/2006">
          <mc:Choice Requires="x14">
            <control shapeId="4145" r:id="rId54" name="Check Box 49">
              <controlPr defaultSize="0" autoFill="0" autoLine="0" autoPict="0">
                <anchor moveWithCells="1">
                  <from>
                    <xdr:col>2</xdr:col>
                    <xdr:colOff>251460</xdr:colOff>
                    <xdr:row>65</xdr:row>
                    <xdr:rowOff>175260</xdr:rowOff>
                  </from>
                  <to>
                    <xdr:col>2</xdr:col>
                    <xdr:colOff>541020</xdr:colOff>
                    <xdr:row>67</xdr:row>
                    <xdr:rowOff>7620</xdr:rowOff>
                  </to>
                </anchor>
              </controlPr>
            </control>
          </mc:Choice>
        </mc:AlternateContent>
        <mc:AlternateContent xmlns:mc="http://schemas.openxmlformats.org/markup-compatibility/2006">
          <mc:Choice Requires="x14">
            <control shapeId="4146" r:id="rId55" name="Check Box 50">
              <controlPr defaultSize="0" autoFill="0" autoLine="0" autoPict="0">
                <anchor moveWithCells="1">
                  <from>
                    <xdr:col>2</xdr:col>
                    <xdr:colOff>251460</xdr:colOff>
                    <xdr:row>66</xdr:row>
                    <xdr:rowOff>175260</xdr:rowOff>
                  </from>
                  <to>
                    <xdr:col>2</xdr:col>
                    <xdr:colOff>541020</xdr:colOff>
                    <xdr:row>68</xdr:row>
                    <xdr:rowOff>7620</xdr:rowOff>
                  </to>
                </anchor>
              </controlPr>
            </control>
          </mc:Choice>
        </mc:AlternateContent>
        <mc:AlternateContent xmlns:mc="http://schemas.openxmlformats.org/markup-compatibility/2006">
          <mc:Choice Requires="x14">
            <control shapeId="4147" r:id="rId56" name="Check Box 51">
              <controlPr defaultSize="0" autoFill="0" autoLine="0" autoPict="0">
                <anchor moveWithCells="1">
                  <from>
                    <xdr:col>2</xdr:col>
                    <xdr:colOff>251460</xdr:colOff>
                    <xdr:row>67</xdr:row>
                    <xdr:rowOff>175260</xdr:rowOff>
                  </from>
                  <to>
                    <xdr:col>2</xdr:col>
                    <xdr:colOff>541020</xdr:colOff>
                    <xdr:row>69</xdr:row>
                    <xdr:rowOff>7620</xdr:rowOff>
                  </to>
                </anchor>
              </controlPr>
            </control>
          </mc:Choice>
        </mc:AlternateContent>
        <mc:AlternateContent xmlns:mc="http://schemas.openxmlformats.org/markup-compatibility/2006">
          <mc:Choice Requires="x14">
            <control shapeId="4148" r:id="rId57" name="Check Box 52">
              <controlPr defaultSize="0" autoFill="0" autoLine="0" autoPict="0">
                <anchor moveWithCells="1">
                  <from>
                    <xdr:col>8</xdr:col>
                    <xdr:colOff>213360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149" r:id="rId58" name="Check Box 53">
              <controlPr defaultSize="0" autoFill="0" autoLine="0" autoPict="0">
                <anchor moveWithCells="1">
                  <from>
                    <xdr:col>8</xdr:col>
                    <xdr:colOff>213360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150" r:id="rId59" name="Check Box 54">
              <controlPr defaultSize="0" autoFill="0" autoLine="0" autoPict="0">
                <anchor moveWithCells="1">
                  <from>
                    <xdr:col>8</xdr:col>
                    <xdr:colOff>213360</xdr:colOff>
                    <xdr:row>69</xdr:row>
                    <xdr:rowOff>0</xdr:rowOff>
                  </from>
                  <to>
                    <xdr:col>8</xdr:col>
                    <xdr:colOff>502920</xdr:colOff>
                    <xdr:row>70</xdr:row>
                    <xdr:rowOff>30480</xdr:rowOff>
                  </to>
                </anchor>
              </controlPr>
            </control>
          </mc:Choice>
        </mc:AlternateContent>
        <mc:AlternateContent xmlns:mc="http://schemas.openxmlformats.org/markup-compatibility/2006">
          <mc:Choice Requires="x14">
            <control shapeId="4151" r:id="rId60" name="Check Box 55">
              <controlPr defaultSize="0" autoFill="0" autoLine="0" autoPict="0">
                <anchor moveWithCells="1">
                  <from>
                    <xdr:col>8</xdr:col>
                    <xdr:colOff>213360</xdr:colOff>
                    <xdr:row>70</xdr:row>
                    <xdr:rowOff>0</xdr:rowOff>
                  </from>
                  <to>
                    <xdr:col>8</xdr:col>
                    <xdr:colOff>502920</xdr:colOff>
                    <xdr:row>71</xdr:row>
                    <xdr:rowOff>30480</xdr:rowOff>
                  </to>
                </anchor>
              </controlPr>
            </control>
          </mc:Choice>
        </mc:AlternateContent>
        <mc:AlternateContent xmlns:mc="http://schemas.openxmlformats.org/markup-compatibility/2006">
          <mc:Choice Requires="x14">
            <control shapeId="4152" r:id="rId61" name="Check Box 56">
              <controlPr defaultSize="0" autoFill="0" autoLine="0" autoPict="0">
                <anchor moveWithCells="1">
                  <from>
                    <xdr:col>2</xdr:col>
                    <xdr:colOff>251460</xdr:colOff>
                    <xdr:row>72</xdr:row>
                    <xdr:rowOff>175260</xdr:rowOff>
                  </from>
                  <to>
                    <xdr:col>2</xdr:col>
                    <xdr:colOff>541020</xdr:colOff>
                    <xdr:row>74</xdr:row>
                    <xdr:rowOff>30480</xdr:rowOff>
                  </to>
                </anchor>
              </controlPr>
            </control>
          </mc:Choice>
        </mc:AlternateContent>
        <mc:AlternateContent xmlns:mc="http://schemas.openxmlformats.org/markup-compatibility/2006">
          <mc:Choice Requires="x14">
            <control shapeId="4153" r:id="rId62" name="Check Box 57">
              <controlPr defaultSize="0" autoFill="0" autoLine="0" autoPict="0">
                <anchor moveWithCells="1">
                  <from>
                    <xdr:col>2</xdr:col>
                    <xdr:colOff>251460</xdr:colOff>
                    <xdr:row>73</xdr:row>
                    <xdr:rowOff>175260</xdr:rowOff>
                  </from>
                  <to>
                    <xdr:col>2</xdr:col>
                    <xdr:colOff>541020</xdr:colOff>
                    <xdr:row>75</xdr:row>
                    <xdr:rowOff>30480</xdr:rowOff>
                  </to>
                </anchor>
              </controlPr>
            </control>
          </mc:Choice>
        </mc:AlternateContent>
        <mc:AlternateContent xmlns:mc="http://schemas.openxmlformats.org/markup-compatibility/2006">
          <mc:Choice Requires="x14">
            <control shapeId="4154" r:id="rId63" name="Check Box 58">
              <controlPr defaultSize="0" autoFill="0" autoLine="0" autoPict="0">
                <anchor moveWithCells="1">
                  <from>
                    <xdr:col>2</xdr:col>
                    <xdr:colOff>251460</xdr:colOff>
                    <xdr:row>74</xdr:row>
                    <xdr:rowOff>175260</xdr:rowOff>
                  </from>
                  <to>
                    <xdr:col>2</xdr:col>
                    <xdr:colOff>541020</xdr:colOff>
                    <xdr:row>76</xdr:row>
                    <xdr:rowOff>30480</xdr:rowOff>
                  </to>
                </anchor>
              </controlPr>
            </control>
          </mc:Choice>
        </mc:AlternateContent>
        <mc:AlternateContent xmlns:mc="http://schemas.openxmlformats.org/markup-compatibility/2006">
          <mc:Choice Requires="x14">
            <control shapeId="4155" r:id="rId64" name="Check Box 59">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156" r:id="rId65" name="Check Box 60">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157" r:id="rId66" name="Check Box 61">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158" r:id="rId67" name="Check Box 62">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159" r:id="rId68" name="Check Box 63">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160" r:id="rId69" name="Check Box 64">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161" r:id="rId70" name="Check Box 65">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162" r:id="rId71" name="Check Box 66">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163" r:id="rId72" name="Check Box 67">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164" r:id="rId73" name="Check Box 68">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4165" r:id="rId74" name="Check Box 69">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4166" r:id="rId75" name="Check Box 70">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4167" r:id="rId76" name="Check Box 71">
              <controlPr defaultSize="0" autoFill="0" autoLine="0" autoPict="0">
                <anchor moveWithCells="1">
                  <from>
                    <xdr:col>3</xdr:col>
                    <xdr:colOff>213360</xdr:colOff>
                    <xdr:row>89</xdr:row>
                    <xdr:rowOff>175260</xdr:rowOff>
                  </from>
                  <to>
                    <xdr:col>3</xdr:col>
                    <xdr:colOff>525780</xdr:colOff>
                    <xdr:row>91</xdr:row>
                    <xdr:rowOff>30480</xdr:rowOff>
                  </to>
                </anchor>
              </controlPr>
            </control>
          </mc:Choice>
        </mc:AlternateContent>
        <mc:AlternateContent xmlns:mc="http://schemas.openxmlformats.org/markup-compatibility/2006">
          <mc:Choice Requires="x14">
            <control shapeId="4168" r:id="rId77" name="Check Box 72">
              <controlPr defaultSize="0" autoFill="0" autoLine="0" autoPict="0">
                <anchor moveWithCells="1">
                  <from>
                    <xdr:col>8</xdr:col>
                    <xdr:colOff>220980</xdr:colOff>
                    <xdr:row>77</xdr:row>
                    <xdr:rowOff>175260</xdr:rowOff>
                  </from>
                  <to>
                    <xdr:col>8</xdr:col>
                    <xdr:colOff>518160</xdr:colOff>
                    <xdr:row>79</xdr:row>
                    <xdr:rowOff>30480</xdr:rowOff>
                  </to>
                </anchor>
              </controlPr>
            </control>
          </mc:Choice>
        </mc:AlternateContent>
        <mc:AlternateContent xmlns:mc="http://schemas.openxmlformats.org/markup-compatibility/2006">
          <mc:Choice Requires="x14">
            <control shapeId="4169" r:id="rId78" name="Check Box 73">
              <controlPr defaultSize="0" autoFill="0" autoLine="0" autoPict="0">
                <anchor moveWithCells="1">
                  <from>
                    <xdr:col>8</xdr:col>
                    <xdr:colOff>220980</xdr:colOff>
                    <xdr:row>78</xdr:row>
                    <xdr:rowOff>175260</xdr:rowOff>
                  </from>
                  <to>
                    <xdr:col>8</xdr:col>
                    <xdr:colOff>518160</xdr:colOff>
                    <xdr:row>80</xdr:row>
                    <xdr:rowOff>30480</xdr:rowOff>
                  </to>
                </anchor>
              </controlPr>
            </control>
          </mc:Choice>
        </mc:AlternateContent>
        <mc:AlternateContent xmlns:mc="http://schemas.openxmlformats.org/markup-compatibility/2006">
          <mc:Choice Requires="x14">
            <control shapeId="4170" r:id="rId79" name="Check Box 74">
              <controlPr defaultSize="0" autoFill="0" autoLine="0" autoPict="0">
                <anchor moveWithCells="1">
                  <from>
                    <xdr:col>8</xdr:col>
                    <xdr:colOff>220980</xdr:colOff>
                    <xdr:row>79</xdr:row>
                    <xdr:rowOff>175260</xdr:rowOff>
                  </from>
                  <to>
                    <xdr:col>8</xdr:col>
                    <xdr:colOff>518160</xdr:colOff>
                    <xdr:row>81</xdr:row>
                    <xdr:rowOff>30480</xdr:rowOff>
                  </to>
                </anchor>
              </controlPr>
            </control>
          </mc:Choice>
        </mc:AlternateContent>
        <mc:AlternateContent xmlns:mc="http://schemas.openxmlformats.org/markup-compatibility/2006">
          <mc:Choice Requires="x14">
            <control shapeId="4171" r:id="rId80" name="Check Box 75">
              <controlPr defaultSize="0" autoFill="0" autoLine="0" autoPict="0">
                <anchor moveWithCells="1">
                  <from>
                    <xdr:col>8</xdr:col>
                    <xdr:colOff>220980</xdr:colOff>
                    <xdr:row>80</xdr:row>
                    <xdr:rowOff>175260</xdr:rowOff>
                  </from>
                  <to>
                    <xdr:col>8</xdr:col>
                    <xdr:colOff>518160</xdr:colOff>
                    <xdr:row>82</xdr:row>
                    <xdr:rowOff>30480</xdr:rowOff>
                  </to>
                </anchor>
              </controlPr>
            </control>
          </mc:Choice>
        </mc:AlternateContent>
        <mc:AlternateContent xmlns:mc="http://schemas.openxmlformats.org/markup-compatibility/2006">
          <mc:Choice Requires="x14">
            <control shapeId="4172" r:id="rId81" name="Check Box 76">
              <controlPr defaultSize="0" autoFill="0" autoLine="0" autoPict="0">
                <anchor moveWithCells="1">
                  <from>
                    <xdr:col>8</xdr:col>
                    <xdr:colOff>220980</xdr:colOff>
                    <xdr:row>81</xdr:row>
                    <xdr:rowOff>175260</xdr:rowOff>
                  </from>
                  <to>
                    <xdr:col>8</xdr:col>
                    <xdr:colOff>518160</xdr:colOff>
                    <xdr:row>83</xdr:row>
                    <xdr:rowOff>30480</xdr:rowOff>
                  </to>
                </anchor>
              </controlPr>
            </control>
          </mc:Choice>
        </mc:AlternateContent>
        <mc:AlternateContent xmlns:mc="http://schemas.openxmlformats.org/markup-compatibility/2006">
          <mc:Choice Requires="x14">
            <control shapeId="4173" r:id="rId82" name="Check Box 77">
              <controlPr defaultSize="0" autoFill="0" autoLine="0" autoPict="0">
                <anchor moveWithCells="1">
                  <from>
                    <xdr:col>8</xdr:col>
                    <xdr:colOff>220980</xdr:colOff>
                    <xdr:row>82</xdr:row>
                    <xdr:rowOff>175260</xdr:rowOff>
                  </from>
                  <to>
                    <xdr:col>8</xdr:col>
                    <xdr:colOff>518160</xdr:colOff>
                    <xdr:row>84</xdr:row>
                    <xdr:rowOff>30480</xdr:rowOff>
                  </to>
                </anchor>
              </controlPr>
            </control>
          </mc:Choice>
        </mc:AlternateContent>
        <mc:AlternateContent xmlns:mc="http://schemas.openxmlformats.org/markup-compatibility/2006">
          <mc:Choice Requires="x14">
            <control shapeId="4174" r:id="rId83" name="Check Box 78">
              <controlPr defaultSize="0" autoFill="0" autoLine="0" autoPict="0">
                <anchor moveWithCells="1">
                  <from>
                    <xdr:col>8</xdr:col>
                    <xdr:colOff>220980</xdr:colOff>
                    <xdr:row>83</xdr:row>
                    <xdr:rowOff>175260</xdr:rowOff>
                  </from>
                  <to>
                    <xdr:col>8</xdr:col>
                    <xdr:colOff>518160</xdr:colOff>
                    <xdr:row>85</xdr:row>
                    <xdr:rowOff>30480</xdr:rowOff>
                  </to>
                </anchor>
              </controlPr>
            </control>
          </mc:Choice>
        </mc:AlternateContent>
        <mc:AlternateContent xmlns:mc="http://schemas.openxmlformats.org/markup-compatibility/2006">
          <mc:Choice Requires="x14">
            <control shapeId="4175" r:id="rId84" name="Check Box 79">
              <controlPr defaultSize="0" autoFill="0" autoLine="0" autoPict="0">
                <anchor moveWithCells="1">
                  <from>
                    <xdr:col>8</xdr:col>
                    <xdr:colOff>220980</xdr:colOff>
                    <xdr:row>84</xdr:row>
                    <xdr:rowOff>175260</xdr:rowOff>
                  </from>
                  <to>
                    <xdr:col>8</xdr:col>
                    <xdr:colOff>518160</xdr:colOff>
                    <xdr:row>86</xdr:row>
                    <xdr:rowOff>30480</xdr:rowOff>
                  </to>
                </anchor>
              </controlPr>
            </control>
          </mc:Choice>
        </mc:AlternateContent>
        <mc:AlternateContent xmlns:mc="http://schemas.openxmlformats.org/markup-compatibility/2006">
          <mc:Choice Requires="x14">
            <control shapeId="4176" r:id="rId85" name="Check Box 80">
              <controlPr defaultSize="0" autoFill="0" autoLine="0" autoPict="0">
                <anchor moveWithCells="1">
                  <from>
                    <xdr:col>8</xdr:col>
                    <xdr:colOff>220980</xdr:colOff>
                    <xdr:row>85</xdr:row>
                    <xdr:rowOff>175260</xdr:rowOff>
                  </from>
                  <to>
                    <xdr:col>8</xdr:col>
                    <xdr:colOff>518160</xdr:colOff>
                    <xdr:row>87</xdr:row>
                    <xdr:rowOff>30480</xdr:rowOff>
                  </to>
                </anchor>
              </controlPr>
            </control>
          </mc:Choice>
        </mc:AlternateContent>
        <mc:AlternateContent xmlns:mc="http://schemas.openxmlformats.org/markup-compatibility/2006">
          <mc:Choice Requires="x14">
            <control shapeId="4177" r:id="rId86" name="Check Box 81">
              <controlPr defaultSize="0" autoFill="0" autoLine="0" autoPict="0">
                <anchor moveWithCells="1">
                  <from>
                    <xdr:col>8</xdr:col>
                    <xdr:colOff>220980</xdr:colOff>
                    <xdr:row>86</xdr:row>
                    <xdr:rowOff>175260</xdr:rowOff>
                  </from>
                  <to>
                    <xdr:col>8</xdr:col>
                    <xdr:colOff>518160</xdr:colOff>
                    <xdr:row>88</xdr:row>
                    <xdr:rowOff>30480</xdr:rowOff>
                  </to>
                </anchor>
              </controlPr>
            </control>
          </mc:Choice>
        </mc:AlternateContent>
        <mc:AlternateContent xmlns:mc="http://schemas.openxmlformats.org/markup-compatibility/2006">
          <mc:Choice Requires="x14">
            <control shapeId="4178" r:id="rId87" name="Check Box 82">
              <controlPr defaultSize="0" autoFill="0" autoLine="0" autoPict="0">
                <anchor moveWithCells="1">
                  <from>
                    <xdr:col>8</xdr:col>
                    <xdr:colOff>220980</xdr:colOff>
                    <xdr:row>87</xdr:row>
                    <xdr:rowOff>175260</xdr:rowOff>
                  </from>
                  <to>
                    <xdr:col>8</xdr:col>
                    <xdr:colOff>518160</xdr:colOff>
                    <xdr:row>89</xdr:row>
                    <xdr:rowOff>30480</xdr:rowOff>
                  </to>
                </anchor>
              </controlPr>
            </control>
          </mc:Choice>
        </mc:AlternateContent>
        <mc:AlternateContent xmlns:mc="http://schemas.openxmlformats.org/markup-compatibility/2006">
          <mc:Choice Requires="x14">
            <control shapeId="4179" r:id="rId88" name="Check Box 83">
              <controlPr defaultSize="0" autoFill="0" autoLine="0" autoPict="0">
                <anchor moveWithCells="1">
                  <from>
                    <xdr:col>8</xdr:col>
                    <xdr:colOff>220980</xdr:colOff>
                    <xdr:row>88</xdr:row>
                    <xdr:rowOff>175260</xdr:rowOff>
                  </from>
                  <to>
                    <xdr:col>8</xdr:col>
                    <xdr:colOff>518160</xdr:colOff>
                    <xdr:row>90</xdr:row>
                    <xdr:rowOff>30480</xdr:rowOff>
                  </to>
                </anchor>
              </controlPr>
            </control>
          </mc:Choice>
        </mc:AlternateContent>
        <mc:AlternateContent xmlns:mc="http://schemas.openxmlformats.org/markup-compatibility/2006">
          <mc:Choice Requires="x14">
            <control shapeId="4181" r:id="rId89" name="Check Box 85">
              <controlPr defaultSize="0" autoFill="0" autoLine="0" autoPict="0">
                <anchor moveWithCells="1">
                  <from>
                    <xdr:col>10</xdr:col>
                    <xdr:colOff>213360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182" r:id="rId90" name="Check Box 86">
              <controlPr defaultSize="0" autoFill="0" autoLine="0" autoPict="0">
                <anchor moveWithCells="1">
                  <from>
                    <xdr:col>10</xdr:col>
                    <xdr:colOff>213360</xdr:colOff>
                    <xdr:row>53</xdr:row>
                    <xdr:rowOff>160020</xdr:rowOff>
                  </from>
                  <to>
                    <xdr:col>10</xdr:col>
                    <xdr:colOff>502920</xdr:colOff>
                    <xdr:row>55</xdr:row>
                    <xdr:rowOff>0</xdr:rowOff>
                  </to>
                </anchor>
              </controlPr>
            </control>
          </mc:Choice>
        </mc:AlternateContent>
        <mc:AlternateContent xmlns:mc="http://schemas.openxmlformats.org/markup-compatibility/2006">
          <mc:Choice Requires="x14">
            <control shapeId="4183" r:id="rId91" name="Check Box 87">
              <controlPr defaultSize="0" autoFill="0" autoLine="0" autoPict="0">
                <anchor moveWithCells="1">
                  <from>
                    <xdr:col>10</xdr:col>
                    <xdr:colOff>213360</xdr:colOff>
                    <xdr:row>54</xdr:row>
                    <xdr:rowOff>160020</xdr:rowOff>
                  </from>
                  <to>
                    <xdr:col>10</xdr:col>
                    <xdr:colOff>502920</xdr:colOff>
                    <xdr:row>56</xdr:row>
                    <xdr:rowOff>0</xdr:rowOff>
                  </to>
                </anchor>
              </controlPr>
            </control>
          </mc:Choice>
        </mc:AlternateContent>
        <mc:AlternateContent xmlns:mc="http://schemas.openxmlformats.org/markup-compatibility/2006">
          <mc:Choice Requires="x14">
            <control shapeId="4184" r:id="rId92" name="Check Box 88">
              <controlPr defaultSize="0" autoFill="0" autoLine="0" autoPict="0">
                <anchor moveWithCells="1">
                  <from>
                    <xdr:col>10</xdr:col>
                    <xdr:colOff>213360</xdr:colOff>
                    <xdr:row>55</xdr:row>
                    <xdr:rowOff>160020</xdr:rowOff>
                  </from>
                  <to>
                    <xdr:col>10</xdr:col>
                    <xdr:colOff>502920</xdr:colOff>
                    <xdr:row>57</xdr:row>
                    <xdr:rowOff>0</xdr:rowOff>
                  </to>
                </anchor>
              </controlPr>
            </control>
          </mc:Choice>
        </mc:AlternateContent>
        <mc:AlternateContent xmlns:mc="http://schemas.openxmlformats.org/markup-compatibility/2006">
          <mc:Choice Requires="x14">
            <control shapeId="4185" r:id="rId93" name="Check Box 89">
              <controlPr defaultSize="0" autoFill="0" autoLine="0" autoPict="0">
                <anchor moveWithCells="1">
                  <from>
                    <xdr:col>11</xdr:col>
                    <xdr:colOff>213360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86" r:id="rId94" name="Check Box 90">
              <controlPr defaultSize="0" autoFill="0" autoLine="0" autoPict="0">
                <anchor moveWithCells="1">
                  <from>
                    <xdr:col>11</xdr:col>
                    <xdr:colOff>213360</xdr:colOff>
                    <xdr:row>53</xdr:row>
                    <xdr:rowOff>160020</xdr:rowOff>
                  </from>
                  <to>
                    <xdr:col>11</xdr:col>
                    <xdr:colOff>502920</xdr:colOff>
                    <xdr:row>55</xdr:row>
                    <xdr:rowOff>0</xdr:rowOff>
                  </to>
                </anchor>
              </controlPr>
            </control>
          </mc:Choice>
        </mc:AlternateContent>
        <mc:AlternateContent xmlns:mc="http://schemas.openxmlformats.org/markup-compatibility/2006">
          <mc:Choice Requires="x14">
            <control shapeId="4187" r:id="rId95" name="Check Box 91">
              <controlPr defaultSize="0" autoFill="0" autoLine="0" autoPict="0">
                <anchor moveWithCells="1">
                  <from>
                    <xdr:col>11</xdr:col>
                    <xdr:colOff>213360</xdr:colOff>
                    <xdr:row>54</xdr:row>
                    <xdr:rowOff>160020</xdr:rowOff>
                  </from>
                  <to>
                    <xdr:col>11</xdr:col>
                    <xdr:colOff>502920</xdr:colOff>
                    <xdr:row>56</xdr:row>
                    <xdr:rowOff>0</xdr:rowOff>
                  </to>
                </anchor>
              </controlPr>
            </control>
          </mc:Choice>
        </mc:AlternateContent>
        <mc:AlternateContent xmlns:mc="http://schemas.openxmlformats.org/markup-compatibility/2006">
          <mc:Choice Requires="x14">
            <control shapeId="4188" r:id="rId96" name="Check Box 92">
              <controlPr defaultSize="0" autoFill="0" autoLine="0" autoPict="0">
                <anchor moveWithCells="1">
                  <from>
                    <xdr:col>11</xdr:col>
                    <xdr:colOff>213360</xdr:colOff>
                    <xdr:row>55</xdr:row>
                    <xdr:rowOff>160020</xdr:rowOff>
                  </from>
                  <to>
                    <xdr:col>11</xdr:col>
                    <xdr:colOff>502920</xdr:colOff>
                    <xdr:row>57</xdr:row>
                    <xdr:rowOff>0</xdr:rowOff>
                  </to>
                </anchor>
              </controlPr>
            </control>
          </mc:Choice>
        </mc:AlternateContent>
        <mc:AlternateContent xmlns:mc="http://schemas.openxmlformats.org/markup-compatibility/2006">
          <mc:Choice Requires="x14">
            <control shapeId="4189" r:id="rId97" name="Check Box 93">
              <controlPr defaultSize="0" autoFill="0" autoLine="0" autoPict="0">
                <anchor moveWithCells="1">
                  <from>
                    <xdr:col>12</xdr:col>
                    <xdr:colOff>213360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90" r:id="rId98" name="Check Box 94">
              <controlPr defaultSize="0" autoFill="0" autoLine="0" autoPict="0">
                <anchor moveWithCells="1">
                  <from>
                    <xdr:col>12</xdr:col>
                    <xdr:colOff>213360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4191" r:id="rId99" name="Check Box 95">
              <controlPr defaultSize="0" autoFill="0" autoLine="0" autoPict="0">
                <anchor moveWithCells="1">
                  <from>
                    <xdr:col>13</xdr:col>
                    <xdr:colOff>213360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92" r:id="rId100" name="Check Box 96">
              <controlPr defaultSize="0" autoFill="0" autoLine="0" autoPict="0">
                <anchor moveWithCells="1">
                  <from>
                    <xdr:col>13</xdr:col>
                    <xdr:colOff>213360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4193" r:id="rId101" name="Check Box 97">
              <controlPr defaultSize="0" autoFill="0" autoLine="0" autoPict="0">
                <anchor moveWithCells="1">
                  <from>
                    <xdr:col>12</xdr:col>
                    <xdr:colOff>213360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94" r:id="rId102" name="Check Box 98">
              <controlPr defaultSize="0" autoFill="0" autoLine="0" autoPict="0">
                <anchor moveWithCells="1">
                  <from>
                    <xdr:col>13</xdr:col>
                    <xdr:colOff>213360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195" r:id="rId103" name="Check Box 99">
              <controlPr defaultSize="0" autoFill="0" autoLine="0" autoPict="0">
                <anchor moveWithCells="1">
                  <from>
                    <xdr:col>12</xdr:col>
                    <xdr:colOff>213360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96" r:id="rId104" name="Check Box 100">
              <controlPr defaultSize="0" autoFill="0" autoLine="0" autoPict="0">
                <anchor moveWithCells="1">
                  <from>
                    <xdr:col>13</xdr:col>
                    <xdr:colOff>213360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197" r:id="rId105" name="Check Box 101">
              <controlPr defaultSize="0" autoFill="0" autoLine="0" autoPict="0">
                <anchor moveWithCells="1">
                  <from>
                    <xdr:col>12</xdr:col>
                    <xdr:colOff>213360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4198" r:id="rId106" name="Check Box 102">
              <controlPr defaultSize="0" autoFill="0" autoLine="0" autoPict="0">
                <anchor moveWithCells="1">
                  <from>
                    <xdr:col>12</xdr:col>
                    <xdr:colOff>213360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4199" r:id="rId107" name="Check Box 103">
              <controlPr defaultSize="0" autoFill="0" autoLine="0" autoPict="0">
                <anchor moveWithCells="1">
                  <from>
                    <xdr:col>12</xdr:col>
                    <xdr:colOff>213360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4200" r:id="rId108" name="Check Box 104">
              <controlPr defaultSize="0" autoFill="0" autoLine="0" autoPict="0">
                <anchor moveWithCells="1">
                  <from>
                    <xdr:col>13</xdr:col>
                    <xdr:colOff>213360</xdr:colOff>
                    <xdr:row>57</xdr:row>
                    <xdr:rowOff>160020</xdr:rowOff>
                  </from>
                  <to>
                    <xdr:col>13</xdr:col>
                    <xdr:colOff>502920</xdr:colOff>
                    <xdr:row>59</xdr:row>
                    <xdr:rowOff>0</xdr:rowOff>
                  </to>
                </anchor>
              </controlPr>
            </control>
          </mc:Choice>
        </mc:AlternateContent>
        <mc:AlternateContent xmlns:mc="http://schemas.openxmlformats.org/markup-compatibility/2006">
          <mc:Choice Requires="x14">
            <control shapeId="4201" r:id="rId109" name="Check Box 105">
              <controlPr defaultSize="0" autoFill="0" autoLine="0" autoPict="0">
                <anchor moveWithCells="1">
                  <from>
                    <xdr:col>13</xdr:col>
                    <xdr:colOff>213360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4202" r:id="rId110" name="Check Box 106">
              <controlPr defaultSize="0" autoFill="0" autoLine="0" autoPict="0">
                <anchor moveWithCells="1">
                  <from>
                    <xdr:col>13</xdr:col>
                    <xdr:colOff>213360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4203" r:id="rId111" name="Check Box 107">
              <controlPr defaultSize="0" autoFill="0" autoLine="0" autoPict="0">
                <anchor moveWithCells="1">
                  <from>
                    <xdr:col>2</xdr:col>
                    <xdr:colOff>251460</xdr:colOff>
                    <xdr:row>50</xdr:row>
                    <xdr:rowOff>175260</xdr:rowOff>
                  </from>
                  <to>
                    <xdr:col>2</xdr:col>
                    <xdr:colOff>556260</xdr:colOff>
                    <xdr:row>52</xdr:row>
                    <xdr:rowOff>30480</xdr:rowOff>
                  </to>
                </anchor>
              </controlPr>
            </control>
          </mc:Choice>
        </mc:AlternateContent>
        <mc:AlternateContent xmlns:mc="http://schemas.openxmlformats.org/markup-compatibility/2006">
          <mc:Choice Requires="x14">
            <control shapeId="4204" r:id="rId112" name="Check Box 108">
              <controlPr defaultSize="0" autoFill="0" autoLine="0" autoPict="0">
                <anchor moveWithCells="1">
                  <from>
                    <xdr:col>2</xdr:col>
                    <xdr:colOff>251460</xdr:colOff>
                    <xdr:row>51</xdr:row>
                    <xdr:rowOff>175260</xdr:rowOff>
                  </from>
                  <to>
                    <xdr:col>2</xdr:col>
                    <xdr:colOff>556260</xdr:colOff>
                    <xdr:row>53</xdr:row>
                    <xdr:rowOff>30480</xdr:rowOff>
                  </to>
                </anchor>
              </controlPr>
            </control>
          </mc:Choice>
        </mc:AlternateContent>
        <mc:AlternateContent xmlns:mc="http://schemas.openxmlformats.org/markup-compatibility/2006">
          <mc:Choice Requires="x14">
            <control shapeId="4205" r:id="rId113" name="Check Box 109">
              <controlPr defaultSize="0" autoFill="0" autoLine="0" autoPict="0">
                <anchor moveWithCells="1">
                  <from>
                    <xdr:col>2</xdr:col>
                    <xdr:colOff>251460</xdr:colOff>
                    <xdr:row>52</xdr:row>
                    <xdr:rowOff>175260</xdr:rowOff>
                  </from>
                  <to>
                    <xdr:col>2</xdr:col>
                    <xdr:colOff>556260</xdr:colOff>
                    <xdr:row>54</xdr:row>
                    <xdr:rowOff>30480</xdr:rowOff>
                  </to>
                </anchor>
              </controlPr>
            </control>
          </mc:Choice>
        </mc:AlternateContent>
        <mc:AlternateContent xmlns:mc="http://schemas.openxmlformats.org/markup-compatibility/2006">
          <mc:Choice Requires="x14">
            <control shapeId="4206" r:id="rId114" name="Check Box 110">
              <controlPr defaultSize="0" autoFill="0" autoLine="0" autoPict="0">
                <anchor moveWithCells="1">
                  <from>
                    <xdr:col>2</xdr:col>
                    <xdr:colOff>251460</xdr:colOff>
                    <xdr:row>53</xdr:row>
                    <xdr:rowOff>175260</xdr:rowOff>
                  </from>
                  <to>
                    <xdr:col>2</xdr:col>
                    <xdr:colOff>556260</xdr:colOff>
                    <xdr:row>55</xdr:row>
                    <xdr:rowOff>30480</xdr:rowOff>
                  </to>
                </anchor>
              </controlPr>
            </control>
          </mc:Choice>
        </mc:AlternateContent>
        <mc:AlternateContent xmlns:mc="http://schemas.openxmlformats.org/markup-compatibility/2006">
          <mc:Choice Requires="x14">
            <control shapeId="4207" r:id="rId115" name="Check Box 111">
              <controlPr defaultSize="0" autoFill="0" autoLine="0" autoPict="0">
                <anchor moveWithCells="1">
                  <from>
                    <xdr:col>2</xdr:col>
                    <xdr:colOff>251460</xdr:colOff>
                    <xdr:row>54</xdr:row>
                    <xdr:rowOff>175260</xdr:rowOff>
                  </from>
                  <to>
                    <xdr:col>2</xdr:col>
                    <xdr:colOff>556260</xdr:colOff>
                    <xdr:row>56</xdr:row>
                    <xdr:rowOff>30480</xdr:rowOff>
                  </to>
                </anchor>
              </controlPr>
            </control>
          </mc:Choice>
        </mc:AlternateContent>
        <mc:AlternateContent xmlns:mc="http://schemas.openxmlformats.org/markup-compatibility/2006">
          <mc:Choice Requires="x14">
            <control shapeId="4208" r:id="rId116" name="Check Box 112">
              <controlPr defaultSize="0" autoFill="0" autoLine="0" autoPict="0">
                <anchor moveWithCells="1">
                  <from>
                    <xdr:col>2</xdr:col>
                    <xdr:colOff>251460</xdr:colOff>
                    <xdr:row>55</xdr:row>
                    <xdr:rowOff>175260</xdr:rowOff>
                  </from>
                  <to>
                    <xdr:col>2</xdr:col>
                    <xdr:colOff>556260</xdr:colOff>
                    <xdr:row>57</xdr:row>
                    <xdr:rowOff>30480</xdr:rowOff>
                  </to>
                </anchor>
              </controlPr>
            </control>
          </mc:Choice>
        </mc:AlternateContent>
        <mc:AlternateContent xmlns:mc="http://schemas.openxmlformats.org/markup-compatibility/2006">
          <mc:Choice Requires="x14">
            <control shapeId="4209" r:id="rId117" name="Check Box 113">
              <controlPr defaultSize="0" autoFill="0" autoLine="0" autoPict="0">
                <anchor moveWithCells="1">
                  <from>
                    <xdr:col>2</xdr:col>
                    <xdr:colOff>251460</xdr:colOff>
                    <xdr:row>56</xdr:row>
                    <xdr:rowOff>175260</xdr:rowOff>
                  </from>
                  <to>
                    <xdr:col>2</xdr:col>
                    <xdr:colOff>556260</xdr:colOff>
                    <xdr:row>58</xdr:row>
                    <xdr:rowOff>30480</xdr:rowOff>
                  </to>
                </anchor>
              </controlPr>
            </control>
          </mc:Choice>
        </mc:AlternateContent>
        <mc:AlternateContent xmlns:mc="http://schemas.openxmlformats.org/markup-compatibility/2006">
          <mc:Choice Requires="x14">
            <control shapeId="4210" r:id="rId118" name="Check Box 114">
              <controlPr defaultSize="0" autoFill="0" autoLine="0" autoPict="0">
                <anchor moveWithCells="1">
                  <from>
                    <xdr:col>2</xdr:col>
                    <xdr:colOff>251460</xdr:colOff>
                    <xdr:row>57</xdr:row>
                    <xdr:rowOff>175260</xdr:rowOff>
                  </from>
                  <to>
                    <xdr:col>2</xdr:col>
                    <xdr:colOff>556260</xdr:colOff>
                    <xdr:row>59</xdr:row>
                    <xdr:rowOff>30480</xdr:rowOff>
                  </to>
                </anchor>
              </controlPr>
            </control>
          </mc:Choice>
        </mc:AlternateContent>
        <mc:AlternateContent xmlns:mc="http://schemas.openxmlformats.org/markup-compatibility/2006">
          <mc:Choice Requires="x14">
            <control shapeId="4211" r:id="rId119" name="Check Box 115">
              <controlPr defaultSize="0" autoFill="0" autoLine="0" autoPict="0">
                <anchor moveWithCells="1">
                  <from>
                    <xdr:col>2</xdr:col>
                    <xdr:colOff>251460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4212" r:id="rId120" name="Check Box 116">
              <controlPr defaultSize="0" autoFill="0" autoLine="0" autoPict="0">
                <anchor moveWithCells="1">
                  <from>
                    <xdr:col>2</xdr:col>
                    <xdr:colOff>251460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4213" r:id="rId121" name="Check Box 117">
              <controlPr defaultSize="0" autoFill="0" autoLine="0" autoPict="0">
                <anchor moveWithCells="1">
                  <from>
                    <xdr:col>2</xdr:col>
                    <xdr:colOff>251460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4214" r:id="rId122" name="Check Box 118">
              <controlPr defaultSize="0" autoFill="0" autoLine="0" autoPict="0">
                <anchor moveWithCells="1">
                  <from>
                    <xdr:col>2</xdr:col>
                    <xdr:colOff>251460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4215" r:id="rId123" name="Check Box 119">
              <controlPr defaultSize="0" autoFill="0" autoLine="0" autoPict="0">
                <anchor moveWithCells="1">
                  <from>
                    <xdr:col>2</xdr:col>
                    <xdr:colOff>251460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4216" r:id="rId124" name="Check Box 120">
              <controlPr defaultSize="0" autoFill="0" autoLine="0" autoPict="0">
                <anchor moveWithCells="1">
                  <from>
                    <xdr:col>8</xdr:col>
                    <xdr:colOff>213360</xdr:colOff>
                    <xdr:row>50</xdr:row>
                    <xdr:rowOff>175260</xdr:rowOff>
                  </from>
                  <to>
                    <xdr:col>8</xdr:col>
                    <xdr:colOff>502920</xdr:colOff>
                    <xdr:row>52</xdr:row>
                    <xdr:rowOff>30480</xdr:rowOff>
                  </to>
                </anchor>
              </controlPr>
            </control>
          </mc:Choice>
        </mc:AlternateContent>
        <mc:AlternateContent xmlns:mc="http://schemas.openxmlformats.org/markup-compatibility/2006">
          <mc:Choice Requires="x14">
            <control shapeId="4217" r:id="rId125" name="Check Box 121">
              <controlPr defaultSize="0" autoFill="0" autoLine="0" autoPict="0">
                <anchor moveWithCells="1">
                  <from>
                    <xdr:col>8</xdr:col>
                    <xdr:colOff>213360</xdr:colOff>
                    <xdr:row>51</xdr:row>
                    <xdr:rowOff>175260</xdr:rowOff>
                  </from>
                  <to>
                    <xdr:col>8</xdr:col>
                    <xdr:colOff>502920</xdr:colOff>
                    <xdr:row>53</xdr:row>
                    <xdr:rowOff>30480</xdr:rowOff>
                  </to>
                </anchor>
              </controlPr>
            </control>
          </mc:Choice>
        </mc:AlternateContent>
        <mc:AlternateContent xmlns:mc="http://schemas.openxmlformats.org/markup-compatibility/2006">
          <mc:Choice Requires="x14">
            <control shapeId="4218" r:id="rId126" name="Check Box 122">
              <controlPr defaultSize="0" autoFill="0" autoLine="0" autoPict="0">
                <anchor moveWithCells="1">
                  <from>
                    <xdr:col>8</xdr:col>
                    <xdr:colOff>213360</xdr:colOff>
                    <xdr:row>52</xdr:row>
                    <xdr:rowOff>175260</xdr:rowOff>
                  </from>
                  <to>
                    <xdr:col>8</xdr:col>
                    <xdr:colOff>502920</xdr:colOff>
                    <xdr:row>54</xdr:row>
                    <xdr:rowOff>30480</xdr:rowOff>
                  </to>
                </anchor>
              </controlPr>
            </control>
          </mc:Choice>
        </mc:AlternateContent>
        <mc:AlternateContent xmlns:mc="http://schemas.openxmlformats.org/markup-compatibility/2006">
          <mc:Choice Requires="x14">
            <control shapeId="4219" r:id="rId127" name="Check Box 123">
              <controlPr defaultSize="0" autoFill="0" autoLine="0" autoPict="0">
                <anchor moveWithCells="1">
                  <from>
                    <xdr:col>8</xdr:col>
                    <xdr:colOff>213360</xdr:colOff>
                    <xdr:row>53</xdr:row>
                    <xdr:rowOff>175260</xdr:rowOff>
                  </from>
                  <to>
                    <xdr:col>8</xdr:col>
                    <xdr:colOff>502920</xdr:colOff>
                    <xdr:row>55</xdr:row>
                    <xdr:rowOff>30480</xdr:rowOff>
                  </to>
                </anchor>
              </controlPr>
            </control>
          </mc:Choice>
        </mc:AlternateContent>
        <mc:AlternateContent xmlns:mc="http://schemas.openxmlformats.org/markup-compatibility/2006">
          <mc:Choice Requires="x14">
            <control shapeId="4220" r:id="rId128" name="Check Box 124">
              <controlPr defaultSize="0" autoFill="0" autoLine="0" autoPict="0">
                <anchor moveWithCells="1">
                  <from>
                    <xdr:col>8</xdr:col>
                    <xdr:colOff>213360</xdr:colOff>
                    <xdr:row>54</xdr:row>
                    <xdr:rowOff>175260</xdr:rowOff>
                  </from>
                  <to>
                    <xdr:col>8</xdr:col>
                    <xdr:colOff>502920</xdr:colOff>
                    <xdr:row>56</xdr:row>
                    <xdr:rowOff>30480</xdr:rowOff>
                  </to>
                </anchor>
              </controlPr>
            </control>
          </mc:Choice>
        </mc:AlternateContent>
        <mc:AlternateContent xmlns:mc="http://schemas.openxmlformats.org/markup-compatibility/2006">
          <mc:Choice Requires="x14">
            <control shapeId="4221" r:id="rId129" name="Check Box 125">
              <controlPr defaultSize="0" autoFill="0" autoLine="0" autoPict="0">
                <anchor moveWithCells="1">
                  <from>
                    <xdr:col>8</xdr:col>
                    <xdr:colOff>213360</xdr:colOff>
                    <xdr:row>55</xdr:row>
                    <xdr:rowOff>175260</xdr:rowOff>
                  </from>
                  <to>
                    <xdr:col>8</xdr:col>
                    <xdr:colOff>502920</xdr:colOff>
                    <xdr:row>57</xdr:row>
                    <xdr:rowOff>30480</xdr:rowOff>
                  </to>
                </anchor>
              </controlPr>
            </control>
          </mc:Choice>
        </mc:AlternateContent>
        <mc:AlternateContent xmlns:mc="http://schemas.openxmlformats.org/markup-compatibility/2006">
          <mc:Choice Requires="x14">
            <control shapeId="4222" r:id="rId130" name="Check Box 126">
              <controlPr defaultSize="0" autoFill="0" autoLine="0" autoPict="0">
                <anchor moveWithCells="1">
                  <from>
                    <xdr:col>8</xdr:col>
                    <xdr:colOff>213360</xdr:colOff>
                    <xdr:row>56</xdr:row>
                    <xdr:rowOff>175260</xdr:rowOff>
                  </from>
                  <to>
                    <xdr:col>8</xdr:col>
                    <xdr:colOff>502920</xdr:colOff>
                    <xdr:row>58</xdr:row>
                    <xdr:rowOff>30480</xdr:rowOff>
                  </to>
                </anchor>
              </controlPr>
            </control>
          </mc:Choice>
        </mc:AlternateContent>
        <mc:AlternateContent xmlns:mc="http://schemas.openxmlformats.org/markup-compatibility/2006">
          <mc:Choice Requires="x14">
            <control shapeId="4223" r:id="rId131" name="Check Box 127">
              <controlPr defaultSize="0" autoFill="0" autoLine="0" autoPict="0">
                <anchor moveWithCells="1">
                  <from>
                    <xdr:col>8</xdr:col>
                    <xdr:colOff>213360</xdr:colOff>
                    <xdr:row>57</xdr:row>
                    <xdr:rowOff>175260</xdr:rowOff>
                  </from>
                  <to>
                    <xdr:col>8</xdr:col>
                    <xdr:colOff>502920</xdr:colOff>
                    <xdr:row>59</xdr:row>
                    <xdr:rowOff>30480</xdr:rowOff>
                  </to>
                </anchor>
              </controlPr>
            </control>
          </mc:Choice>
        </mc:AlternateContent>
        <mc:AlternateContent xmlns:mc="http://schemas.openxmlformats.org/markup-compatibility/2006">
          <mc:Choice Requires="x14">
            <control shapeId="4224" r:id="rId132" name="Check Box 128">
              <controlPr defaultSize="0" autoFill="0" autoLine="0" autoPict="0">
                <anchor moveWithCells="1">
                  <from>
                    <xdr:col>8</xdr:col>
                    <xdr:colOff>213360</xdr:colOff>
                    <xdr:row>58</xdr:row>
                    <xdr:rowOff>175260</xdr:rowOff>
                  </from>
                  <to>
                    <xdr:col>8</xdr:col>
                    <xdr:colOff>502920</xdr:colOff>
                    <xdr:row>60</xdr:row>
                    <xdr:rowOff>30480</xdr:rowOff>
                  </to>
                </anchor>
              </controlPr>
            </control>
          </mc:Choice>
        </mc:AlternateContent>
        <mc:AlternateContent xmlns:mc="http://schemas.openxmlformats.org/markup-compatibility/2006">
          <mc:Choice Requires="x14">
            <control shapeId="4225" r:id="rId133" name="Check Box 129">
              <controlPr defaultSize="0" autoFill="0" autoLine="0" autoPict="0">
                <anchor moveWithCells="1">
                  <from>
                    <xdr:col>8</xdr:col>
                    <xdr:colOff>213360</xdr:colOff>
                    <xdr:row>59</xdr:row>
                    <xdr:rowOff>175260</xdr:rowOff>
                  </from>
                  <to>
                    <xdr:col>8</xdr:col>
                    <xdr:colOff>502920</xdr:colOff>
                    <xdr:row>61</xdr:row>
                    <xdr:rowOff>30480</xdr:rowOff>
                  </to>
                </anchor>
              </controlPr>
            </control>
          </mc:Choice>
        </mc:AlternateContent>
        <mc:AlternateContent xmlns:mc="http://schemas.openxmlformats.org/markup-compatibility/2006">
          <mc:Choice Requires="x14">
            <control shapeId="4226" r:id="rId134" name="Check Box 130">
              <controlPr defaultSize="0" autoFill="0" autoLine="0" autoPict="0">
                <anchor moveWithCells="1">
                  <from>
                    <xdr:col>8</xdr:col>
                    <xdr:colOff>213360</xdr:colOff>
                    <xdr:row>60</xdr:row>
                    <xdr:rowOff>175260</xdr:rowOff>
                  </from>
                  <to>
                    <xdr:col>8</xdr:col>
                    <xdr:colOff>502920</xdr:colOff>
                    <xdr:row>62</xdr:row>
                    <xdr:rowOff>30480</xdr:rowOff>
                  </to>
                </anchor>
              </controlPr>
            </control>
          </mc:Choice>
        </mc:AlternateContent>
        <mc:AlternateContent xmlns:mc="http://schemas.openxmlformats.org/markup-compatibility/2006">
          <mc:Choice Requires="x14">
            <control shapeId="4227" r:id="rId135" name="Check Box 131">
              <controlPr defaultSize="0" autoFill="0" autoLine="0" autoPict="0">
                <anchor moveWithCells="1">
                  <from>
                    <xdr:col>8</xdr:col>
                    <xdr:colOff>213360</xdr:colOff>
                    <xdr:row>61</xdr:row>
                    <xdr:rowOff>175260</xdr:rowOff>
                  </from>
                  <to>
                    <xdr:col>8</xdr:col>
                    <xdr:colOff>502920</xdr:colOff>
                    <xdr:row>63</xdr:row>
                    <xdr:rowOff>30480</xdr:rowOff>
                  </to>
                </anchor>
              </controlPr>
            </control>
          </mc:Choice>
        </mc:AlternateContent>
        <mc:AlternateContent xmlns:mc="http://schemas.openxmlformats.org/markup-compatibility/2006">
          <mc:Choice Requires="x14">
            <control shapeId="4228" r:id="rId136" name="Check Box 132">
              <controlPr defaultSize="0" autoFill="0" autoLine="0" autoPict="0">
                <anchor moveWithCells="1">
                  <from>
                    <xdr:col>8</xdr:col>
                    <xdr:colOff>213360</xdr:colOff>
                    <xdr:row>62</xdr:row>
                    <xdr:rowOff>175260</xdr:rowOff>
                  </from>
                  <to>
                    <xdr:col>8</xdr:col>
                    <xdr:colOff>502920</xdr:colOff>
                    <xdr:row>64</xdr:row>
                    <xdr:rowOff>30480</xdr:rowOff>
                  </to>
                </anchor>
              </controlPr>
            </control>
          </mc:Choice>
        </mc:AlternateContent>
        <mc:AlternateContent xmlns:mc="http://schemas.openxmlformats.org/markup-compatibility/2006">
          <mc:Choice Requires="x14">
            <control shapeId="4229" r:id="rId137" name="Check Box 133">
              <controlPr defaultSize="0" autoFill="0" autoLine="0" autoPict="0">
                <anchor moveWithCells="1">
                  <from>
                    <xdr:col>2</xdr:col>
                    <xdr:colOff>251460</xdr:colOff>
                    <xdr:row>65</xdr:row>
                    <xdr:rowOff>175260</xdr:rowOff>
                  </from>
                  <to>
                    <xdr:col>2</xdr:col>
                    <xdr:colOff>541020</xdr:colOff>
                    <xdr:row>67</xdr:row>
                    <xdr:rowOff>7620</xdr:rowOff>
                  </to>
                </anchor>
              </controlPr>
            </control>
          </mc:Choice>
        </mc:AlternateContent>
        <mc:AlternateContent xmlns:mc="http://schemas.openxmlformats.org/markup-compatibility/2006">
          <mc:Choice Requires="x14">
            <control shapeId="4230" r:id="rId138" name="Check Box 134">
              <controlPr defaultSize="0" autoFill="0" autoLine="0" autoPict="0">
                <anchor moveWithCells="1">
                  <from>
                    <xdr:col>2</xdr:col>
                    <xdr:colOff>251460</xdr:colOff>
                    <xdr:row>66</xdr:row>
                    <xdr:rowOff>175260</xdr:rowOff>
                  </from>
                  <to>
                    <xdr:col>2</xdr:col>
                    <xdr:colOff>541020</xdr:colOff>
                    <xdr:row>68</xdr:row>
                    <xdr:rowOff>7620</xdr:rowOff>
                  </to>
                </anchor>
              </controlPr>
            </control>
          </mc:Choice>
        </mc:AlternateContent>
        <mc:AlternateContent xmlns:mc="http://schemas.openxmlformats.org/markup-compatibility/2006">
          <mc:Choice Requires="x14">
            <control shapeId="4231" r:id="rId139" name="Check Box 135">
              <controlPr defaultSize="0" autoFill="0" autoLine="0" autoPict="0">
                <anchor moveWithCells="1">
                  <from>
                    <xdr:col>2</xdr:col>
                    <xdr:colOff>251460</xdr:colOff>
                    <xdr:row>67</xdr:row>
                    <xdr:rowOff>175260</xdr:rowOff>
                  </from>
                  <to>
                    <xdr:col>2</xdr:col>
                    <xdr:colOff>541020</xdr:colOff>
                    <xdr:row>69</xdr:row>
                    <xdr:rowOff>7620</xdr:rowOff>
                  </to>
                </anchor>
              </controlPr>
            </control>
          </mc:Choice>
        </mc:AlternateContent>
        <mc:AlternateContent xmlns:mc="http://schemas.openxmlformats.org/markup-compatibility/2006">
          <mc:Choice Requires="x14">
            <control shapeId="4232" r:id="rId140" name="Check Box 136">
              <controlPr defaultSize="0" autoFill="0" autoLine="0" autoPict="0">
                <anchor moveWithCells="1">
                  <from>
                    <xdr:col>8</xdr:col>
                    <xdr:colOff>213360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233" r:id="rId141" name="Check Box 137">
              <controlPr defaultSize="0" autoFill="0" autoLine="0" autoPict="0">
                <anchor moveWithCells="1">
                  <from>
                    <xdr:col>8</xdr:col>
                    <xdr:colOff>213360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234" r:id="rId142" name="Check Box 138">
              <controlPr defaultSize="0" autoFill="0" autoLine="0" autoPict="0">
                <anchor moveWithCells="1">
                  <from>
                    <xdr:col>8</xdr:col>
                    <xdr:colOff>213360</xdr:colOff>
                    <xdr:row>69</xdr:row>
                    <xdr:rowOff>0</xdr:rowOff>
                  </from>
                  <to>
                    <xdr:col>8</xdr:col>
                    <xdr:colOff>502920</xdr:colOff>
                    <xdr:row>70</xdr:row>
                    <xdr:rowOff>30480</xdr:rowOff>
                  </to>
                </anchor>
              </controlPr>
            </control>
          </mc:Choice>
        </mc:AlternateContent>
        <mc:AlternateContent xmlns:mc="http://schemas.openxmlformats.org/markup-compatibility/2006">
          <mc:Choice Requires="x14">
            <control shapeId="4235" r:id="rId143" name="Check Box 139">
              <controlPr defaultSize="0" autoFill="0" autoLine="0" autoPict="0">
                <anchor moveWithCells="1">
                  <from>
                    <xdr:col>8</xdr:col>
                    <xdr:colOff>213360</xdr:colOff>
                    <xdr:row>70</xdr:row>
                    <xdr:rowOff>0</xdr:rowOff>
                  </from>
                  <to>
                    <xdr:col>8</xdr:col>
                    <xdr:colOff>502920</xdr:colOff>
                    <xdr:row>71</xdr:row>
                    <xdr:rowOff>30480</xdr:rowOff>
                  </to>
                </anchor>
              </controlPr>
            </control>
          </mc:Choice>
        </mc:AlternateContent>
        <mc:AlternateContent xmlns:mc="http://schemas.openxmlformats.org/markup-compatibility/2006">
          <mc:Choice Requires="x14">
            <control shapeId="4236" r:id="rId144" name="Check Box 140">
              <controlPr defaultSize="0" autoFill="0" autoLine="0" autoPict="0">
                <anchor moveWithCells="1">
                  <from>
                    <xdr:col>2</xdr:col>
                    <xdr:colOff>251460</xdr:colOff>
                    <xdr:row>72</xdr:row>
                    <xdr:rowOff>175260</xdr:rowOff>
                  </from>
                  <to>
                    <xdr:col>2</xdr:col>
                    <xdr:colOff>541020</xdr:colOff>
                    <xdr:row>74</xdr:row>
                    <xdr:rowOff>30480</xdr:rowOff>
                  </to>
                </anchor>
              </controlPr>
            </control>
          </mc:Choice>
        </mc:AlternateContent>
        <mc:AlternateContent xmlns:mc="http://schemas.openxmlformats.org/markup-compatibility/2006">
          <mc:Choice Requires="x14">
            <control shapeId="4237" r:id="rId145" name="Check Box 141">
              <controlPr defaultSize="0" autoFill="0" autoLine="0" autoPict="0">
                <anchor moveWithCells="1">
                  <from>
                    <xdr:col>2</xdr:col>
                    <xdr:colOff>251460</xdr:colOff>
                    <xdr:row>73</xdr:row>
                    <xdr:rowOff>175260</xdr:rowOff>
                  </from>
                  <to>
                    <xdr:col>2</xdr:col>
                    <xdr:colOff>541020</xdr:colOff>
                    <xdr:row>75</xdr:row>
                    <xdr:rowOff>30480</xdr:rowOff>
                  </to>
                </anchor>
              </controlPr>
            </control>
          </mc:Choice>
        </mc:AlternateContent>
        <mc:AlternateContent xmlns:mc="http://schemas.openxmlformats.org/markup-compatibility/2006">
          <mc:Choice Requires="x14">
            <control shapeId="4238" r:id="rId146" name="Check Box 142">
              <controlPr defaultSize="0" autoFill="0" autoLine="0" autoPict="0">
                <anchor moveWithCells="1">
                  <from>
                    <xdr:col>2</xdr:col>
                    <xdr:colOff>251460</xdr:colOff>
                    <xdr:row>74</xdr:row>
                    <xdr:rowOff>175260</xdr:rowOff>
                  </from>
                  <to>
                    <xdr:col>2</xdr:col>
                    <xdr:colOff>541020</xdr:colOff>
                    <xdr:row>76</xdr:row>
                    <xdr:rowOff>30480</xdr:rowOff>
                  </to>
                </anchor>
              </controlPr>
            </control>
          </mc:Choice>
        </mc:AlternateContent>
        <mc:AlternateContent xmlns:mc="http://schemas.openxmlformats.org/markup-compatibility/2006">
          <mc:Choice Requires="x14">
            <control shapeId="4239" r:id="rId147" name="Check Box 143">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240" r:id="rId148" name="Check Box 144">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241" r:id="rId149" name="Check Box 145">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242" r:id="rId150" name="Check Box 146">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243" r:id="rId151" name="Check Box 147">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244" r:id="rId152" name="Check Box 148">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245" r:id="rId153" name="Check Box 149">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246" r:id="rId154" name="Check Box 15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247" r:id="rId155" name="Check Box 15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248" r:id="rId156" name="Check Box 15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4249" r:id="rId157" name="Check Box 15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4250" r:id="rId158" name="Check Box 15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4251" r:id="rId159" name="Check Box 155">
              <controlPr defaultSize="0" autoFill="0" autoLine="0" autoPict="0">
                <anchor moveWithCells="1">
                  <from>
                    <xdr:col>3</xdr:col>
                    <xdr:colOff>213360</xdr:colOff>
                    <xdr:row>89</xdr:row>
                    <xdr:rowOff>175260</xdr:rowOff>
                  </from>
                  <to>
                    <xdr:col>3</xdr:col>
                    <xdr:colOff>525780</xdr:colOff>
                    <xdr:row>91</xdr:row>
                    <xdr:rowOff>30480</xdr:rowOff>
                  </to>
                </anchor>
              </controlPr>
            </control>
          </mc:Choice>
        </mc:AlternateContent>
        <mc:AlternateContent xmlns:mc="http://schemas.openxmlformats.org/markup-compatibility/2006">
          <mc:Choice Requires="x14">
            <control shapeId="4252" r:id="rId160" name="Check Box 156">
              <controlPr defaultSize="0" autoFill="0" autoLine="0" autoPict="0">
                <anchor moveWithCells="1">
                  <from>
                    <xdr:col>8</xdr:col>
                    <xdr:colOff>220980</xdr:colOff>
                    <xdr:row>77</xdr:row>
                    <xdr:rowOff>175260</xdr:rowOff>
                  </from>
                  <to>
                    <xdr:col>8</xdr:col>
                    <xdr:colOff>518160</xdr:colOff>
                    <xdr:row>79</xdr:row>
                    <xdr:rowOff>30480</xdr:rowOff>
                  </to>
                </anchor>
              </controlPr>
            </control>
          </mc:Choice>
        </mc:AlternateContent>
        <mc:AlternateContent xmlns:mc="http://schemas.openxmlformats.org/markup-compatibility/2006">
          <mc:Choice Requires="x14">
            <control shapeId="4253" r:id="rId161" name="Check Box 157">
              <controlPr defaultSize="0" autoFill="0" autoLine="0" autoPict="0">
                <anchor moveWithCells="1">
                  <from>
                    <xdr:col>8</xdr:col>
                    <xdr:colOff>220980</xdr:colOff>
                    <xdr:row>78</xdr:row>
                    <xdr:rowOff>175260</xdr:rowOff>
                  </from>
                  <to>
                    <xdr:col>8</xdr:col>
                    <xdr:colOff>518160</xdr:colOff>
                    <xdr:row>80</xdr:row>
                    <xdr:rowOff>30480</xdr:rowOff>
                  </to>
                </anchor>
              </controlPr>
            </control>
          </mc:Choice>
        </mc:AlternateContent>
        <mc:AlternateContent xmlns:mc="http://schemas.openxmlformats.org/markup-compatibility/2006">
          <mc:Choice Requires="x14">
            <control shapeId="4254" r:id="rId162" name="Check Box 158">
              <controlPr defaultSize="0" autoFill="0" autoLine="0" autoPict="0">
                <anchor moveWithCells="1">
                  <from>
                    <xdr:col>8</xdr:col>
                    <xdr:colOff>220980</xdr:colOff>
                    <xdr:row>79</xdr:row>
                    <xdr:rowOff>175260</xdr:rowOff>
                  </from>
                  <to>
                    <xdr:col>8</xdr:col>
                    <xdr:colOff>518160</xdr:colOff>
                    <xdr:row>81</xdr:row>
                    <xdr:rowOff>30480</xdr:rowOff>
                  </to>
                </anchor>
              </controlPr>
            </control>
          </mc:Choice>
        </mc:AlternateContent>
        <mc:AlternateContent xmlns:mc="http://schemas.openxmlformats.org/markup-compatibility/2006">
          <mc:Choice Requires="x14">
            <control shapeId="4255" r:id="rId163" name="Check Box 159">
              <controlPr defaultSize="0" autoFill="0" autoLine="0" autoPict="0">
                <anchor moveWithCells="1">
                  <from>
                    <xdr:col>8</xdr:col>
                    <xdr:colOff>220980</xdr:colOff>
                    <xdr:row>80</xdr:row>
                    <xdr:rowOff>175260</xdr:rowOff>
                  </from>
                  <to>
                    <xdr:col>8</xdr:col>
                    <xdr:colOff>518160</xdr:colOff>
                    <xdr:row>82</xdr:row>
                    <xdr:rowOff>30480</xdr:rowOff>
                  </to>
                </anchor>
              </controlPr>
            </control>
          </mc:Choice>
        </mc:AlternateContent>
        <mc:AlternateContent xmlns:mc="http://schemas.openxmlformats.org/markup-compatibility/2006">
          <mc:Choice Requires="x14">
            <control shapeId="4256" r:id="rId164" name="Check Box 160">
              <controlPr defaultSize="0" autoFill="0" autoLine="0" autoPict="0">
                <anchor moveWithCells="1">
                  <from>
                    <xdr:col>8</xdr:col>
                    <xdr:colOff>220980</xdr:colOff>
                    <xdr:row>81</xdr:row>
                    <xdr:rowOff>175260</xdr:rowOff>
                  </from>
                  <to>
                    <xdr:col>8</xdr:col>
                    <xdr:colOff>518160</xdr:colOff>
                    <xdr:row>83</xdr:row>
                    <xdr:rowOff>30480</xdr:rowOff>
                  </to>
                </anchor>
              </controlPr>
            </control>
          </mc:Choice>
        </mc:AlternateContent>
        <mc:AlternateContent xmlns:mc="http://schemas.openxmlformats.org/markup-compatibility/2006">
          <mc:Choice Requires="x14">
            <control shapeId="4257" r:id="rId165" name="Check Box 161">
              <controlPr defaultSize="0" autoFill="0" autoLine="0" autoPict="0">
                <anchor moveWithCells="1">
                  <from>
                    <xdr:col>8</xdr:col>
                    <xdr:colOff>220980</xdr:colOff>
                    <xdr:row>82</xdr:row>
                    <xdr:rowOff>175260</xdr:rowOff>
                  </from>
                  <to>
                    <xdr:col>8</xdr:col>
                    <xdr:colOff>518160</xdr:colOff>
                    <xdr:row>84</xdr:row>
                    <xdr:rowOff>30480</xdr:rowOff>
                  </to>
                </anchor>
              </controlPr>
            </control>
          </mc:Choice>
        </mc:AlternateContent>
        <mc:AlternateContent xmlns:mc="http://schemas.openxmlformats.org/markup-compatibility/2006">
          <mc:Choice Requires="x14">
            <control shapeId="4258" r:id="rId166" name="Check Box 162">
              <controlPr defaultSize="0" autoFill="0" autoLine="0" autoPict="0">
                <anchor moveWithCells="1">
                  <from>
                    <xdr:col>8</xdr:col>
                    <xdr:colOff>220980</xdr:colOff>
                    <xdr:row>83</xdr:row>
                    <xdr:rowOff>175260</xdr:rowOff>
                  </from>
                  <to>
                    <xdr:col>8</xdr:col>
                    <xdr:colOff>518160</xdr:colOff>
                    <xdr:row>85</xdr:row>
                    <xdr:rowOff>30480</xdr:rowOff>
                  </to>
                </anchor>
              </controlPr>
            </control>
          </mc:Choice>
        </mc:AlternateContent>
        <mc:AlternateContent xmlns:mc="http://schemas.openxmlformats.org/markup-compatibility/2006">
          <mc:Choice Requires="x14">
            <control shapeId="4259" r:id="rId167" name="Check Box 163">
              <controlPr defaultSize="0" autoFill="0" autoLine="0" autoPict="0">
                <anchor moveWithCells="1">
                  <from>
                    <xdr:col>8</xdr:col>
                    <xdr:colOff>220980</xdr:colOff>
                    <xdr:row>84</xdr:row>
                    <xdr:rowOff>175260</xdr:rowOff>
                  </from>
                  <to>
                    <xdr:col>8</xdr:col>
                    <xdr:colOff>518160</xdr:colOff>
                    <xdr:row>86</xdr:row>
                    <xdr:rowOff>30480</xdr:rowOff>
                  </to>
                </anchor>
              </controlPr>
            </control>
          </mc:Choice>
        </mc:AlternateContent>
        <mc:AlternateContent xmlns:mc="http://schemas.openxmlformats.org/markup-compatibility/2006">
          <mc:Choice Requires="x14">
            <control shapeId="4260" r:id="rId168" name="Check Box 164">
              <controlPr defaultSize="0" autoFill="0" autoLine="0" autoPict="0">
                <anchor moveWithCells="1">
                  <from>
                    <xdr:col>8</xdr:col>
                    <xdr:colOff>220980</xdr:colOff>
                    <xdr:row>85</xdr:row>
                    <xdr:rowOff>175260</xdr:rowOff>
                  </from>
                  <to>
                    <xdr:col>8</xdr:col>
                    <xdr:colOff>518160</xdr:colOff>
                    <xdr:row>87</xdr:row>
                    <xdr:rowOff>30480</xdr:rowOff>
                  </to>
                </anchor>
              </controlPr>
            </control>
          </mc:Choice>
        </mc:AlternateContent>
        <mc:AlternateContent xmlns:mc="http://schemas.openxmlformats.org/markup-compatibility/2006">
          <mc:Choice Requires="x14">
            <control shapeId="4261" r:id="rId169" name="Check Box 165">
              <controlPr defaultSize="0" autoFill="0" autoLine="0" autoPict="0">
                <anchor moveWithCells="1">
                  <from>
                    <xdr:col>8</xdr:col>
                    <xdr:colOff>220980</xdr:colOff>
                    <xdr:row>86</xdr:row>
                    <xdr:rowOff>175260</xdr:rowOff>
                  </from>
                  <to>
                    <xdr:col>8</xdr:col>
                    <xdr:colOff>518160</xdr:colOff>
                    <xdr:row>88</xdr:row>
                    <xdr:rowOff>30480</xdr:rowOff>
                  </to>
                </anchor>
              </controlPr>
            </control>
          </mc:Choice>
        </mc:AlternateContent>
        <mc:AlternateContent xmlns:mc="http://schemas.openxmlformats.org/markup-compatibility/2006">
          <mc:Choice Requires="x14">
            <control shapeId="4262" r:id="rId170" name="Check Box 166">
              <controlPr defaultSize="0" autoFill="0" autoLine="0" autoPict="0">
                <anchor moveWithCells="1">
                  <from>
                    <xdr:col>8</xdr:col>
                    <xdr:colOff>220980</xdr:colOff>
                    <xdr:row>87</xdr:row>
                    <xdr:rowOff>175260</xdr:rowOff>
                  </from>
                  <to>
                    <xdr:col>8</xdr:col>
                    <xdr:colOff>518160</xdr:colOff>
                    <xdr:row>89</xdr:row>
                    <xdr:rowOff>30480</xdr:rowOff>
                  </to>
                </anchor>
              </controlPr>
            </control>
          </mc:Choice>
        </mc:AlternateContent>
        <mc:AlternateContent xmlns:mc="http://schemas.openxmlformats.org/markup-compatibility/2006">
          <mc:Choice Requires="x14">
            <control shapeId="4263" r:id="rId171" name="Check Box 167">
              <controlPr defaultSize="0" autoFill="0" autoLine="0" autoPict="0">
                <anchor moveWithCells="1">
                  <from>
                    <xdr:col>8</xdr:col>
                    <xdr:colOff>220980</xdr:colOff>
                    <xdr:row>88</xdr:row>
                    <xdr:rowOff>175260</xdr:rowOff>
                  </from>
                  <to>
                    <xdr:col>8</xdr:col>
                    <xdr:colOff>518160</xdr:colOff>
                    <xdr:row>90</xdr:row>
                    <xdr:rowOff>30480</xdr:rowOff>
                  </to>
                </anchor>
              </controlPr>
            </control>
          </mc:Choice>
        </mc:AlternateContent>
        <mc:AlternateContent xmlns:mc="http://schemas.openxmlformats.org/markup-compatibility/2006">
          <mc:Choice Requires="x14">
            <control shapeId="4265" r:id="rId172" name="Check Box 169">
              <controlPr defaultSize="0" autoFill="0" autoLine="0" autoPict="0">
                <anchor moveWithCells="1">
                  <from>
                    <xdr:col>10</xdr:col>
                    <xdr:colOff>213360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266" r:id="rId173" name="Check Box 170">
              <controlPr defaultSize="0" autoFill="0" autoLine="0" autoPict="0">
                <anchor moveWithCells="1">
                  <from>
                    <xdr:col>10</xdr:col>
                    <xdr:colOff>213360</xdr:colOff>
                    <xdr:row>53</xdr:row>
                    <xdr:rowOff>160020</xdr:rowOff>
                  </from>
                  <to>
                    <xdr:col>10</xdr:col>
                    <xdr:colOff>502920</xdr:colOff>
                    <xdr:row>55</xdr:row>
                    <xdr:rowOff>0</xdr:rowOff>
                  </to>
                </anchor>
              </controlPr>
            </control>
          </mc:Choice>
        </mc:AlternateContent>
        <mc:AlternateContent xmlns:mc="http://schemas.openxmlformats.org/markup-compatibility/2006">
          <mc:Choice Requires="x14">
            <control shapeId="4267" r:id="rId174" name="Check Box 171">
              <controlPr defaultSize="0" autoFill="0" autoLine="0" autoPict="0">
                <anchor moveWithCells="1">
                  <from>
                    <xdr:col>10</xdr:col>
                    <xdr:colOff>213360</xdr:colOff>
                    <xdr:row>54</xdr:row>
                    <xdr:rowOff>160020</xdr:rowOff>
                  </from>
                  <to>
                    <xdr:col>10</xdr:col>
                    <xdr:colOff>502920</xdr:colOff>
                    <xdr:row>56</xdr:row>
                    <xdr:rowOff>0</xdr:rowOff>
                  </to>
                </anchor>
              </controlPr>
            </control>
          </mc:Choice>
        </mc:AlternateContent>
        <mc:AlternateContent xmlns:mc="http://schemas.openxmlformats.org/markup-compatibility/2006">
          <mc:Choice Requires="x14">
            <control shapeId="4268" r:id="rId175" name="Check Box 172">
              <controlPr defaultSize="0" autoFill="0" autoLine="0" autoPict="0">
                <anchor moveWithCells="1">
                  <from>
                    <xdr:col>10</xdr:col>
                    <xdr:colOff>213360</xdr:colOff>
                    <xdr:row>55</xdr:row>
                    <xdr:rowOff>160020</xdr:rowOff>
                  </from>
                  <to>
                    <xdr:col>10</xdr:col>
                    <xdr:colOff>502920</xdr:colOff>
                    <xdr:row>57</xdr:row>
                    <xdr:rowOff>0</xdr:rowOff>
                  </to>
                </anchor>
              </controlPr>
            </control>
          </mc:Choice>
        </mc:AlternateContent>
        <mc:AlternateContent xmlns:mc="http://schemas.openxmlformats.org/markup-compatibility/2006">
          <mc:Choice Requires="x14">
            <control shapeId="4269" r:id="rId176" name="Check Box 173">
              <controlPr defaultSize="0" autoFill="0" autoLine="0" autoPict="0">
                <anchor moveWithCells="1">
                  <from>
                    <xdr:col>11</xdr:col>
                    <xdr:colOff>213360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270" r:id="rId177" name="Check Box 174">
              <controlPr defaultSize="0" autoFill="0" autoLine="0" autoPict="0">
                <anchor moveWithCells="1">
                  <from>
                    <xdr:col>11</xdr:col>
                    <xdr:colOff>213360</xdr:colOff>
                    <xdr:row>53</xdr:row>
                    <xdr:rowOff>160020</xdr:rowOff>
                  </from>
                  <to>
                    <xdr:col>11</xdr:col>
                    <xdr:colOff>502920</xdr:colOff>
                    <xdr:row>55</xdr:row>
                    <xdr:rowOff>0</xdr:rowOff>
                  </to>
                </anchor>
              </controlPr>
            </control>
          </mc:Choice>
        </mc:AlternateContent>
        <mc:AlternateContent xmlns:mc="http://schemas.openxmlformats.org/markup-compatibility/2006">
          <mc:Choice Requires="x14">
            <control shapeId="4271" r:id="rId178" name="Check Box 175">
              <controlPr defaultSize="0" autoFill="0" autoLine="0" autoPict="0">
                <anchor moveWithCells="1">
                  <from>
                    <xdr:col>11</xdr:col>
                    <xdr:colOff>213360</xdr:colOff>
                    <xdr:row>54</xdr:row>
                    <xdr:rowOff>160020</xdr:rowOff>
                  </from>
                  <to>
                    <xdr:col>11</xdr:col>
                    <xdr:colOff>502920</xdr:colOff>
                    <xdr:row>56</xdr:row>
                    <xdr:rowOff>0</xdr:rowOff>
                  </to>
                </anchor>
              </controlPr>
            </control>
          </mc:Choice>
        </mc:AlternateContent>
        <mc:AlternateContent xmlns:mc="http://schemas.openxmlformats.org/markup-compatibility/2006">
          <mc:Choice Requires="x14">
            <control shapeId="4272" r:id="rId179" name="Check Box 176">
              <controlPr defaultSize="0" autoFill="0" autoLine="0" autoPict="0">
                <anchor moveWithCells="1">
                  <from>
                    <xdr:col>11</xdr:col>
                    <xdr:colOff>213360</xdr:colOff>
                    <xdr:row>55</xdr:row>
                    <xdr:rowOff>160020</xdr:rowOff>
                  </from>
                  <to>
                    <xdr:col>11</xdr:col>
                    <xdr:colOff>502920</xdr:colOff>
                    <xdr:row>57</xdr:row>
                    <xdr:rowOff>0</xdr:rowOff>
                  </to>
                </anchor>
              </controlPr>
            </control>
          </mc:Choice>
        </mc:AlternateContent>
        <mc:AlternateContent xmlns:mc="http://schemas.openxmlformats.org/markup-compatibility/2006">
          <mc:Choice Requires="x14">
            <control shapeId="4273" r:id="rId180" name="Check Box 177">
              <controlPr defaultSize="0" autoFill="0" autoLine="0" autoPict="0">
                <anchor moveWithCells="1">
                  <from>
                    <xdr:col>12</xdr:col>
                    <xdr:colOff>213360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274" r:id="rId181" name="Check Box 178">
              <controlPr defaultSize="0" autoFill="0" autoLine="0" autoPict="0">
                <anchor moveWithCells="1">
                  <from>
                    <xdr:col>12</xdr:col>
                    <xdr:colOff>213360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4275" r:id="rId182" name="Check Box 179">
              <controlPr defaultSize="0" autoFill="0" autoLine="0" autoPict="0">
                <anchor moveWithCells="1">
                  <from>
                    <xdr:col>13</xdr:col>
                    <xdr:colOff>213360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276" r:id="rId183" name="Check Box 180">
              <controlPr defaultSize="0" autoFill="0" autoLine="0" autoPict="0">
                <anchor moveWithCells="1">
                  <from>
                    <xdr:col>13</xdr:col>
                    <xdr:colOff>213360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4277" r:id="rId184" name="Check Box 181">
              <controlPr defaultSize="0" autoFill="0" autoLine="0" autoPict="0">
                <anchor moveWithCells="1">
                  <from>
                    <xdr:col>12</xdr:col>
                    <xdr:colOff>213360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278" r:id="rId185" name="Check Box 182">
              <controlPr defaultSize="0" autoFill="0" autoLine="0" autoPict="0">
                <anchor moveWithCells="1">
                  <from>
                    <xdr:col>13</xdr:col>
                    <xdr:colOff>213360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279" r:id="rId186" name="Check Box 183">
              <controlPr defaultSize="0" autoFill="0" autoLine="0" autoPict="0">
                <anchor moveWithCells="1">
                  <from>
                    <xdr:col>12</xdr:col>
                    <xdr:colOff>213360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280" r:id="rId187" name="Check Box 184">
              <controlPr defaultSize="0" autoFill="0" autoLine="0" autoPict="0">
                <anchor moveWithCells="1">
                  <from>
                    <xdr:col>13</xdr:col>
                    <xdr:colOff>213360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281" r:id="rId188" name="Check Box 185">
              <controlPr defaultSize="0" autoFill="0" autoLine="0" autoPict="0">
                <anchor moveWithCells="1">
                  <from>
                    <xdr:col>12</xdr:col>
                    <xdr:colOff>213360</xdr:colOff>
                    <xdr:row>57</xdr:row>
                    <xdr:rowOff>160020</xdr:rowOff>
                  </from>
                  <to>
                    <xdr:col>12</xdr:col>
                    <xdr:colOff>502920</xdr:colOff>
                    <xdr:row>59</xdr:row>
                    <xdr:rowOff>0</xdr:rowOff>
                  </to>
                </anchor>
              </controlPr>
            </control>
          </mc:Choice>
        </mc:AlternateContent>
        <mc:AlternateContent xmlns:mc="http://schemas.openxmlformats.org/markup-compatibility/2006">
          <mc:Choice Requires="x14">
            <control shapeId="4282" r:id="rId189" name="Check Box 186">
              <controlPr defaultSize="0" autoFill="0" autoLine="0" autoPict="0">
                <anchor moveWithCells="1">
                  <from>
                    <xdr:col>12</xdr:col>
                    <xdr:colOff>213360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4283" r:id="rId190" name="Check Box 187">
              <controlPr defaultSize="0" autoFill="0" autoLine="0" autoPict="0">
                <anchor moveWithCells="1">
                  <from>
                    <xdr:col>12</xdr:col>
                    <xdr:colOff>213360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4284" r:id="rId191" name="Check Box 188">
              <controlPr defaultSize="0" autoFill="0" autoLine="0" autoPict="0">
                <anchor moveWithCells="1">
                  <from>
                    <xdr:col>13</xdr:col>
                    <xdr:colOff>213360</xdr:colOff>
                    <xdr:row>57</xdr:row>
                    <xdr:rowOff>160020</xdr:rowOff>
                  </from>
                  <to>
                    <xdr:col>13</xdr:col>
                    <xdr:colOff>502920</xdr:colOff>
                    <xdr:row>59</xdr:row>
                    <xdr:rowOff>0</xdr:rowOff>
                  </to>
                </anchor>
              </controlPr>
            </control>
          </mc:Choice>
        </mc:AlternateContent>
        <mc:AlternateContent xmlns:mc="http://schemas.openxmlformats.org/markup-compatibility/2006">
          <mc:Choice Requires="x14">
            <control shapeId="4285" r:id="rId192" name="Check Box 189">
              <controlPr defaultSize="0" autoFill="0" autoLine="0" autoPict="0">
                <anchor moveWithCells="1">
                  <from>
                    <xdr:col>13</xdr:col>
                    <xdr:colOff>213360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4286" r:id="rId193" name="Check Box 190">
              <controlPr defaultSize="0" autoFill="0" autoLine="0" autoPict="0">
                <anchor moveWithCells="1">
                  <from>
                    <xdr:col>13</xdr:col>
                    <xdr:colOff>213360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4287" r:id="rId194" name="Check Box 191">
              <controlPr defaultSize="0" autoFill="0" autoLine="0" autoPict="0">
                <anchor moveWithCells="1">
                  <from>
                    <xdr:col>2</xdr:col>
                    <xdr:colOff>251460</xdr:colOff>
                    <xdr:row>50</xdr:row>
                    <xdr:rowOff>175260</xdr:rowOff>
                  </from>
                  <to>
                    <xdr:col>2</xdr:col>
                    <xdr:colOff>556260</xdr:colOff>
                    <xdr:row>52</xdr:row>
                    <xdr:rowOff>30480</xdr:rowOff>
                  </to>
                </anchor>
              </controlPr>
            </control>
          </mc:Choice>
        </mc:AlternateContent>
        <mc:AlternateContent xmlns:mc="http://schemas.openxmlformats.org/markup-compatibility/2006">
          <mc:Choice Requires="x14">
            <control shapeId="4288" r:id="rId195" name="Check Box 192">
              <controlPr defaultSize="0" autoFill="0" autoLine="0" autoPict="0">
                <anchor moveWithCells="1">
                  <from>
                    <xdr:col>2</xdr:col>
                    <xdr:colOff>251460</xdr:colOff>
                    <xdr:row>51</xdr:row>
                    <xdr:rowOff>175260</xdr:rowOff>
                  </from>
                  <to>
                    <xdr:col>2</xdr:col>
                    <xdr:colOff>556260</xdr:colOff>
                    <xdr:row>53</xdr:row>
                    <xdr:rowOff>30480</xdr:rowOff>
                  </to>
                </anchor>
              </controlPr>
            </control>
          </mc:Choice>
        </mc:AlternateContent>
        <mc:AlternateContent xmlns:mc="http://schemas.openxmlformats.org/markup-compatibility/2006">
          <mc:Choice Requires="x14">
            <control shapeId="4289" r:id="rId196" name="Check Box 193">
              <controlPr defaultSize="0" autoFill="0" autoLine="0" autoPict="0">
                <anchor moveWithCells="1">
                  <from>
                    <xdr:col>2</xdr:col>
                    <xdr:colOff>251460</xdr:colOff>
                    <xdr:row>52</xdr:row>
                    <xdr:rowOff>175260</xdr:rowOff>
                  </from>
                  <to>
                    <xdr:col>2</xdr:col>
                    <xdr:colOff>556260</xdr:colOff>
                    <xdr:row>54</xdr:row>
                    <xdr:rowOff>30480</xdr:rowOff>
                  </to>
                </anchor>
              </controlPr>
            </control>
          </mc:Choice>
        </mc:AlternateContent>
        <mc:AlternateContent xmlns:mc="http://schemas.openxmlformats.org/markup-compatibility/2006">
          <mc:Choice Requires="x14">
            <control shapeId="4290" r:id="rId197" name="Check Box 194">
              <controlPr defaultSize="0" autoFill="0" autoLine="0" autoPict="0">
                <anchor moveWithCells="1">
                  <from>
                    <xdr:col>2</xdr:col>
                    <xdr:colOff>251460</xdr:colOff>
                    <xdr:row>53</xdr:row>
                    <xdr:rowOff>175260</xdr:rowOff>
                  </from>
                  <to>
                    <xdr:col>2</xdr:col>
                    <xdr:colOff>556260</xdr:colOff>
                    <xdr:row>55</xdr:row>
                    <xdr:rowOff>30480</xdr:rowOff>
                  </to>
                </anchor>
              </controlPr>
            </control>
          </mc:Choice>
        </mc:AlternateContent>
        <mc:AlternateContent xmlns:mc="http://schemas.openxmlformats.org/markup-compatibility/2006">
          <mc:Choice Requires="x14">
            <control shapeId="4291" r:id="rId198" name="Check Box 195">
              <controlPr defaultSize="0" autoFill="0" autoLine="0" autoPict="0">
                <anchor moveWithCells="1">
                  <from>
                    <xdr:col>2</xdr:col>
                    <xdr:colOff>251460</xdr:colOff>
                    <xdr:row>54</xdr:row>
                    <xdr:rowOff>175260</xdr:rowOff>
                  </from>
                  <to>
                    <xdr:col>2</xdr:col>
                    <xdr:colOff>556260</xdr:colOff>
                    <xdr:row>56</xdr:row>
                    <xdr:rowOff>30480</xdr:rowOff>
                  </to>
                </anchor>
              </controlPr>
            </control>
          </mc:Choice>
        </mc:AlternateContent>
        <mc:AlternateContent xmlns:mc="http://schemas.openxmlformats.org/markup-compatibility/2006">
          <mc:Choice Requires="x14">
            <control shapeId="4292" r:id="rId199" name="Check Box 196">
              <controlPr defaultSize="0" autoFill="0" autoLine="0" autoPict="0">
                <anchor moveWithCells="1">
                  <from>
                    <xdr:col>2</xdr:col>
                    <xdr:colOff>251460</xdr:colOff>
                    <xdr:row>55</xdr:row>
                    <xdr:rowOff>175260</xdr:rowOff>
                  </from>
                  <to>
                    <xdr:col>2</xdr:col>
                    <xdr:colOff>556260</xdr:colOff>
                    <xdr:row>57</xdr:row>
                    <xdr:rowOff>30480</xdr:rowOff>
                  </to>
                </anchor>
              </controlPr>
            </control>
          </mc:Choice>
        </mc:AlternateContent>
        <mc:AlternateContent xmlns:mc="http://schemas.openxmlformats.org/markup-compatibility/2006">
          <mc:Choice Requires="x14">
            <control shapeId="4293" r:id="rId200" name="Check Box 197">
              <controlPr defaultSize="0" autoFill="0" autoLine="0" autoPict="0">
                <anchor moveWithCells="1">
                  <from>
                    <xdr:col>2</xdr:col>
                    <xdr:colOff>251460</xdr:colOff>
                    <xdr:row>56</xdr:row>
                    <xdr:rowOff>175260</xdr:rowOff>
                  </from>
                  <to>
                    <xdr:col>2</xdr:col>
                    <xdr:colOff>556260</xdr:colOff>
                    <xdr:row>58</xdr:row>
                    <xdr:rowOff>30480</xdr:rowOff>
                  </to>
                </anchor>
              </controlPr>
            </control>
          </mc:Choice>
        </mc:AlternateContent>
        <mc:AlternateContent xmlns:mc="http://schemas.openxmlformats.org/markup-compatibility/2006">
          <mc:Choice Requires="x14">
            <control shapeId="4294" r:id="rId201" name="Check Box 198">
              <controlPr defaultSize="0" autoFill="0" autoLine="0" autoPict="0">
                <anchor moveWithCells="1">
                  <from>
                    <xdr:col>2</xdr:col>
                    <xdr:colOff>251460</xdr:colOff>
                    <xdr:row>57</xdr:row>
                    <xdr:rowOff>175260</xdr:rowOff>
                  </from>
                  <to>
                    <xdr:col>2</xdr:col>
                    <xdr:colOff>556260</xdr:colOff>
                    <xdr:row>59</xdr:row>
                    <xdr:rowOff>30480</xdr:rowOff>
                  </to>
                </anchor>
              </controlPr>
            </control>
          </mc:Choice>
        </mc:AlternateContent>
        <mc:AlternateContent xmlns:mc="http://schemas.openxmlformats.org/markup-compatibility/2006">
          <mc:Choice Requires="x14">
            <control shapeId="4295" r:id="rId202" name="Check Box 199">
              <controlPr defaultSize="0" autoFill="0" autoLine="0" autoPict="0">
                <anchor moveWithCells="1">
                  <from>
                    <xdr:col>2</xdr:col>
                    <xdr:colOff>251460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4296" r:id="rId203" name="Check Box 200">
              <controlPr defaultSize="0" autoFill="0" autoLine="0" autoPict="0">
                <anchor moveWithCells="1">
                  <from>
                    <xdr:col>2</xdr:col>
                    <xdr:colOff>251460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4297" r:id="rId204" name="Check Box 201">
              <controlPr defaultSize="0" autoFill="0" autoLine="0" autoPict="0">
                <anchor moveWithCells="1">
                  <from>
                    <xdr:col>2</xdr:col>
                    <xdr:colOff>251460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4298" r:id="rId205" name="Check Box 202">
              <controlPr defaultSize="0" autoFill="0" autoLine="0" autoPict="0">
                <anchor moveWithCells="1">
                  <from>
                    <xdr:col>2</xdr:col>
                    <xdr:colOff>251460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4299" r:id="rId206" name="Check Box 203">
              <controlPr defaultSize="0" autoFill="0" autoLine="0" autoPict="0">
                <anchor moveWithCells="1">
                  <from>
                    <xdr:col>2</xdr:col>
                    <xdr:colOff>251460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4300" r:id="rId207" name="Check Box 204">
              <controlPr defaultSize="0" autoFill="0" autoLine="0" autoPict="0">
                <anchor moveWithCells="1">
                  <from>
                    <xdr:col>8</xdr:col>
                    <xdr:colOff>213360</xdr:colOff>
                    <xdr:row>50</xdr:row>
                    <xdr:rowOff>175260</xdr:rowOff>
                  </from>
                  <to>
                    <xdr:col>8</xdr:col>
                    <xdr:colOff>502920</xdr:colOff>
                    <xdr:row>52</xdr:row>
                    <xdr:rowOff>30480</xdr:rowOff>
                  </to>
                </anchor>
              </controlPr>
            </control>
          </mc:Choice>
        </mc:AlternateContent>
        <mc:AlternateContent xmlns:mc="http://schemas.openxmlformats.org/markup-compatibility/2006">
          <mc:Choice Requires="x14">
            <control shapeId="4301" r:id="rId208" name="Check Box 205">
              <controlPr defaultSize="0" autoFill="0" autoLine="0" autoPict="0">
                <anchor moveWithCells="1">
                  <from>
                    <xdr:col>8</xdr:col>
                    <xdr:colOff>213360</xdr:colOff>
                    <xdr:row>51</xdr:row>
                    <xdr:rowOff>175260</xdr:rowOff>
                  </from>
                  <to>
                    <xdr:col>8</xdr:col>
                    <xdr:colOff>502920</xdr:colOff>
                    <xdr:row>53</xdr:row>
                    <xdr:rowOff>30480</xdr:rowOff>
                  </to>
                </anchor>
              </controlPr>
            </control>
          </mc:Choice>
        </mc:AlternateContent>
        <mc:AlternateContent xmlns:mc="http://schemas.openxmlformats.org/markup-compatibility/2006">
          <mc:Choice Requires="x14">
            <control shapeId="4302" r:id="rId209" name="Check Box 206">
              <controlPr defaultSize="0" autoFill="0" autoLine="0" autoPict="0">
                <anchor moveWithCells="1">
                  <from>
                    <xdr:col>8</xdr:col>
                    <xdr:colOff>213360</xdr:colOff>
                    <xdr:row>52</xdr:row>
                    <xdr:rowOff>175260</xdr:rowOff>
                  </from>
                  <to>
                    <xdr:col>8</xdr:col>
                    <xdr:colOff>502920</xdr:colOff>
                    <xdr:row>54</xdr:row>
                    <xdr:rowOff>30480</xdr:rowOff>
                  </to>
                </anchor>
              </controlPr>
            </control>
          </mc:Choice>
        </mc:AlternateContent>
        <mc:AlternateContent xmlns:mc="http://schemas.openxmlformats.org/markup-compatibility/2006">
          <mc:Choice Requires="x14">
            <control shapeId="4303" r:id="rId210" name="Check Box 207">
              <controlPr defaultSize="0" autoFill="0" autoLine="0" autoPict="0">
                <anchor moveWithCells="1">
                  <from>
                    <xdr:col>8</xdr:col>
                    <xdr:colOff>213360</xdr:colOff>
                    <xdr:row>53</xdr:row>
                    <xdr:rowOff>175260</xdr:rowOff>
                  </from>
                  <to>
                    <xdr:col>8</xdr:col>
                    <xdr:colOff>502920</xdr:colOff>
                    <xdr:row>55</xdr:row>
                    <xdr:rowOff>30480</xdr:rowOff>
                  </to>
                </anchor>
              </controlPr>
            </control>
          </mc:Choice>
        </mc:AlternateContent>
        <mc:AlternateContent xmlns:mc="http://schemas.openxmlformats.org/markup-compatibility/2006">
          <mc:Choice Requires="x14">
            <control shapeId="4304" r:id="rId211" name="Check Box 208">
              <controlPr defaultSize="0" autoFill="0" autoLine="0" autoPict="0">
                <anchor moveWithCells="1">
                  <from>
                    <xdr:col>8</xdr:col>
                    <xdr:colOff>213360</xdr:colOff>
                    <xdr:row>54</xdr:row>
                    <xdr:rowOff>175260</xdr:rowOff>
                  </from>
                  <to>
                    <xdr:col>8</xdr:col>
                    <xdr:colOff>502920</xdr:colOff>
                    <xdr:row>56</xdr:row>
                    <xdr:rowOff>30480</xdr:rowOff>
                  </to>
                </anchor>
              </controlPr>
            </control>
          </mc:Choice>
        </mc:AlternateContent>
        <mc:AlternateContent xmlns:mc="http://schemas.openxmlformats.org/markup-compatibility/2006">
          <mc:Choice Requires="x14">
            <control shapeId="4305" r:id="rId212" name="Check Box 209">
              <controlPr defaultSize="0" autoFill="0" autoLine="0" autoPict="0">
                <anchor moveWithCells="1">
                  <from>
                    <xdr:col>8</xdr:col>
                    <xdr:colOff>213360</xdr:colOff>
                    <xdr:row>55</xdr:row>
                    <xdr:rowOff>175260</xdr:rowOff>
                  </from>
                  <to>
                    <xdr:col>8</xdr:col>
                    <xdr:colOff>502920</xdr:colOff>
                    <xdr:row>57</xdr:row>
                    <xdr:rowOff>30480</xdr:rowOff>
                  </to>
                </anchor>
              </controlPr>
            </control>
          </mc:Choice>
        </mc:AlternateContent>
        <mc:AlternateContent xmlns:mc="http://schemas.openxmlformats.org/markup-compatibility/2006">
          <mc:Choice Requires="x14">
            <control shapeId="4306" r:id="rId213" name="Check Box 210">
              <controlPr defaultSize="0" autoFill="0" autoLine="0" autoPict="0">
                <anchor moveWithCells="1">
                  <from>
                    <xdr:col>8</xdr:col>
                    <xdr:colOff>213360</xdr:colOff>
                    <xdr:row>56</xdr:row>
                    <xdr:rowOff>175260</xdr:rowOff>
                  </from>
                  <to>
                    <xdr:col>8</xdr:col>
                    <xdr:colOff>502920</xdr:colOff>
                    <xdr:row>58</xdr:row>
                    <xdr:rowOff>30480</xdr:rowOff>
                  </to>
                </anchor>
              </controlPr>
            </control>
          </mc:Choice>
        </mc:AlternateContent>
        <mc:AlternateContent xmlns:mc="http://schemas.openxmlformats.org/markup-compatibility/2006">
          <mc:Choice Requires="x14">
            <control shapeId="4307" r:id="rId214" name="Check Box 211">
              <controlPr defaultSize="0" autoFill="0" autoLine="0" autoPict="0">
                <anchor moveWithCells="1">
                  <from>
                    <xdr:col>8</xdr:col>
                    <xdr:colOff>213360</xdr:colOff>
                    <xdr:row>57</xdr:row>
                    <xdr:rowOff>175260</xdr:rowOff>
                  </from>
                  <to>
                    <xdr:col>8</xdr:col>
                    <xdr:colOff>502920</xdr:colOff>
                    <xdr:row>59</xdr:row>
                    <xdr:rowOff>30480</xdr:rowOff>
                  </to>
                </anchor>
              </controlPr>
            </control>
          </mc:Choice>
        </mc:AlternateContent>
        <mc:AlternateContent xmlns:mc="http://schemas.openxmlformats.org/markup-compatibility/2006">
          <mc:Choice Requires="x14">
            <control shapeId="4308" r:id="rId215" name="Check Box 212">
              <controlPr defaultSize="0" autoFill="0" autoLine="0" autoPict="0">
                <anchor moveWithCells="1">
                  <from>
                    <xdr:col>8</xdr:col>
                    <xdr:colOff>213360</xdr:colOff>
                    <xdr:row>58</xdr:row>
                    <xdr:rowOff>175260</xdr:rowOff>
                  </from>
                  <to>
                    <xdr:col>8</xdr:col>
                    <xdr:colOff>502920</xdr:colOff>
                    <xdr:row>60</xdr:row>
                    <xdr:rowOff>30480</xdr:rowOff>
                  </to>
                </anchor>
              </controlPr>
            </control>
          </mc:Choice>
        </mc:AlternateContent>
        <mc:AlternateContent xmlns:mc="http://schemas.openxmlformats.org/markup-compatibility/2006">
          <mc:Choice Requires="x14">
            <control shapeId="4309" r:id="rId216" name="Check Box 213">
              <controlPr defaultSize="0" autoFill="0" autoLine="0" autoPict="0">
                <anchor moveWithCells="1">
                  <from>
                    <xdr:col>8</xdr:col>
                    <xdr:colOff>213360</xdr:colOff>
                    <xdr:row>59</xdr:row>
                    <xdr:rowOff>175260</xdr:rowOff>
                  </from>
                  <to>
                    <xdr:col>8</xdr:col>
                    <xdr:colOff>502920</xdr:colOff>
                    <xdr:row>61</xdr:row>
                    <xdr:rowOff>30480</xdr:rowOff>
                  </to>
                </anchor>
              </controlPr>
            </control>
          </mc:Choice>
        </mc:AlternateContent>
        <mc:AlternateContent xmlns:mc="http://schemas.openxmlformats.org/markup-compatibility/2006">
          <mc:Choice Requires="x14">
            <control shapeId="4310" r:id="rId217" name="Check Box 214">
              <controlPr defaultSize="0" autoFill="0" autoLine="0" autoPict="0">
                <anchor moveWithCells="1">
                  <from>
                    <xdr:col>8</xdr:col>
                    <xdr:colOff>213360</xdr:colOff>
                    <xdr:row>60</xdr:row>
                    <xdr:rowOff>175260</xdr:rowOff>
                  </from>
                  <to>
                    <xdr:col>8</xdr:col>
                    <xdr:colOff>502920</xdr:colOff>
                    <xdr:row>62</xdr:row>
                    <xdr:rowOff>30480</xdr:rowOff>
                  </to>
                </anchor>
              </controlPr>
            </control>
          </mc:Choice>
        </mc:AlternateContent>
        <mc:AlternateContent xmlns:mc="http://schemas.openxmlformats.org/markup-compatibility/2006">
          <mc:Choice Requires="x14">
            <control shapeId="4311" r:id="rId218" name="Check Box 215">
              <controlPr defaultSize="0" autoFill="0" autoLine="0" autoPict="0">
                <anchor moveWithCells="1">
                  <from>
                    <xdr:col>8</xdr:col>
                    <xdr:colOff>213360</xdr:colOff>
                    <xdr:row>61</xdr:row>
                    <xdr:rowOff>175260</xdr:rowOff>
                  </from>
                  <to>
                    <xdr:col>8</xdr:col>
                    <xdr:colOff>502920</xdr:colOff>
                    <xdr:row>63</xdr:row>
                    <xdr:rowOff>30480</xdr:rowOff>
                  </to>
                </anchor>
              </controlPr>
            </control>
          </mc:Choice>
        </mc:AlternateContent>
        <mc:AlternateContent xmlns:mc="http://schemas.openxmlformats.org/markup-compatibility/2006">
          <mc:Choice Requires="x14">
            <control shapeId="4312" r:id="rId219" name="Check Box 216">
              <controlPr defaultSize="0" autoFill="0" autoLine="0" autoPict="0">
                <anchor moveWithCells="1">
                  <from>
                    <xdr:col>8</xdr:col>
                    <xdr:colOff>213360</xdr:colOff>
                    <xdr:row>62</xdr:row>
                    <xdr:rowOff>175260</xdr:rowOff>
                  </from>
                  <to>
                    <xdr:col>8</xdr:col>
                    <xdr:colOff>502920</xdr:colOff>
                    <xdr:row>64</xdr:row>
                    <xdr:rowOff>30480</xdr:rowOff>
                  </to>
                </anchor>
              </controlPr>
            </control>
          </mc:Choice>
        </mc:AlternateContent>
        <mc:AlternateContent xmlns:mc="http://schemas.openxmlformats.org/markup-compatibility/2006">
          <mc:Choice Requires="x14">
            <control shapeId="4313" r:id="rId220" name="Check Box 217">
              <controlPr defaultSize="0" autoFill="0" autoLine="0" autoPict="0">
                <anchor moveWithCells="1">
                  <from>
                    <xdr:col>2</xdr:col>
                    <xdr:colOff>251460</xdr:colOff>
                    <xdr:row>65</xdr:row>
                    <xdr:rowOff>175260</xdr:rowOff>
                  </from>
                  <to>
                    <xdr:col>2</xdr:col>
                    <xdr:colOff>541020</xdr:colOff>
                    <xdr:row>67</xdr:row>
                    <xdr:rowOff>7620</xdr:rowOff>
                  </to>
                </anchor>
              </controlPr>
            </control>
          </mc:Choice>
        </mc:AlternateContent>
        <mc:AlternateContent xmlns:mc="http://schemas.openxmlformats.org/markup-compatibility/2006">
          <mc:Choice Requires="x14">
            <control shapeId="4314" r:id="rId221" name="Check Box 218">
              <controlPr defaultSize="0" autoFill="0" autoLine="0" autoPict="0">
                <anchor moveWithCells="1">
                  <from>
                    <xdr:col>2</xdr:col>
                    <xdr:colOff>251460</xdr:colOff>
                    <xdr:row>66</xdr:row>
                    <xdr:rowOff>175260</xdr:rowOff>
                  </from>
                  <to>
                    <xdr:col>2</xdr:col>
                    <xdr:colOff>541020</xdr:colOff>
                    <xdr:row>68</xdr:row>
                    <xdr:rowOff>7620</xdr:rowOff>
                  </to>
                </anchor>
              </controlPr>
            </control>
          </mc:Choice>
        </mc:AlternateContent>
        <mc:AlternateContent xmlns:mc="http://schemas.openxmlformats.org/markup-compatibility/2006">
          <mc:Choice Requires="x14">
            <control shapeId="4315" r:id="rId222" name="Check Box 219">
              <controlPr defaultSize="0" autoFill="0" autoLine="0" autoPict="0">
                <anchor moveWithCells="1">
                  <from>
                    <xdr:col>2</xdr:col>
                    <xdr:colOff>251460</xdr:colOff>
                    <xdr:row>67</xdr:row>
                    <xdr:rowOff>175260</xdr:rowOff>
                  </from>
                  <to>
                    <xdr:col>2</xdr:col>
                    <xdr:colOff>541020</xdr:colOff>
                    <xdr:row>69</xdr:row>
                    <xdr:rowOff>7620</xdr:rowOff>
                  </to>
                </anchor>
              </controlPr>
            </control>
          </mc:Choice>
        </mc:AlternateContent>
        <mc:AlternateContent xmlns:mc="http://schemas.openxmlformats.org/markup-compatibility/2006">
          <mc:Choice Requires="x14">
            <control shapeId="4316" r:id="rId223" name="Check Box 220">
              <controlPr defaultSize="0" autoFill="0" autoLine="0" autoPict="0">
                <anchor moveWithCells="1">
                  <from>
                    <xdr:col>8</xdr:col>
                    <xdr:colOff>213360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317" r:id="rId224" name="Check Box 221">
              <controlPr defaultSize="0" autoFill="0" autoLine="0" autoPict="0">
                <anchor moveWithCells="1">
                  <from>
                    <xdr:col>8</xdr:col>
                    <xdr:colOff>213360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318" r:id="rId225" name="Check Box 222">
              <controlPr defaultSize="0" autoFill="0" autoLine="0" autoPict="0">
                <anchor moveWithCells="1">
                  <from>
                    <xdr:col>8</xdr:col>
                    <xdr:colOff>213360</xdr:colOff>
                    <xdr:row>69</xdr:row>
                    <xdr:rowOff>0</xdr:rowOff>
                  </from>
                  <to>
                    <xdr:col>8</xdr:col>
                    <xdr:colOff>502920</xdr:colOff>
                    <xdr:row>70</xdr:row>
                    <xdr:rowOff>30480</xdr:rowOff>
                  </to>
                </anchor>
              </controlPr>
            </control>
          </mc:Choice>
        </mc:AlternateContent>
        <mc:AlternateContent xmlns:mc="http://schemas.openxmlformats.org/markup-compatibility/2006">
          <mc:Choice Requires="x14">
            <control shapeId="4319" r:id="rId226" name="Check Box 223">
              <controlPr defaultSize="0" autoFill="0" autoLine="0" autoPict="0">
                <anchor moveWithCells="1">
                  <from>
                    <xdr:col>8</xdr:col>
                    <xdr:colOff>213360</xdr:colOff>
                    <xdr:row>70</xdr:row>
                    <xdr:rowOff>0</xdr:rowOff>
                  </from>
                  <to>
                    <xdr:col>8</xdr:col>
                    <xdr:colOff>502920</xdr:colOff>
                    <xdr:row>71</xdr:row>
                    <xdr:rowOff>30480</xdr:rowOff>
                  </to>
                </anchor>
              </controlPr>
            </control>
          </mc:Choice>
        </mc:AlternateContent>
        <mc:AlternateContent xmlns:mc="http://schemas.openxmlformats.org/markup-compatibility/2006">
          <mc:Choice Requires="x14">
            <control shapeId="4320" r:id="rId227" name="Check Box 224">
              <controlPr defaultSize="0" autoFill="0" autoLine="0" autoPict="0">
                <anchor moveWithCells="1">
                  <from>
                    <xdr:col>2</xdr:col>
                    <xdr:colOff>251460</xdr:colOff>
                    <xdr:row>72</xdr:row>
                    <xdr:rowOff>175260</xdr:rowOff>
                  </from>
                  <to>
                    <xdr:col>2</xdr:col>
                    <xdr:colOff>541020</xdr:colOff>
                    <xdr:row>74</xdr:row>
                    <xdr:rowOff>30480</xdr:rowOff>
                  </to>
                </anchor>
              </controlPr>
            </control>
          </mc:Choice>
        </mc:AlternateContent>
        <mc:AlternateContent xmlns:mc="http://schemas.openxmlformats.org/markup-compatibility/2006">
          <mc:Choice Requires="x14">
            <control shapeId="4321" r:id="rId228" name="Check Box 225">
              <controlPr defaultSize="0" autoFill="0" autoLine="0" autoPict="0">
                <anchor moveWithCells="1">
                  <from>
                    <xdr:col>2</xdr:col>
                    <xdr:colOff>251460</xdr:colOff>
                    <xdr:row>73</xdr:row>
                    <xdr:rowOff>175260</xdr:rowOff>
                  </from>
                  <to>
                    <xdr:col>2</xdr:col>
                    <xdr:colOff>541020</xdr:colOff>
                    <xdr:row>75</xdr:row>
                    <xdr:rowOff>30480</xdr:rowOff>
                  </to>
                </anchor>
              </controlPr>
            </control>
          </mc:Choice>
        </mc:AlternateContent>
        <mc:AlternateContent xmlns:mc="http://schemas.openxmlformats.org/markup-compatibility/2006">
          <mc:Choice Requires="x14">
            <control shapeId="4322" r:id="rId229" name="Check Box 226">
              <controlPr defaultSize="0" autoFill="0" autoLine="0" autoPict="0">
                <anchor moveWithCells="1">
                  <from>
                    <xdr:col>2</xdr:col>
                    <xdr:colOff>251460</xdr:colOff>
                    <xdr:row>74</xdr:row>
                    <xdr:rowOff>175260</xdr:rowOff>
                  </from>
                  <to>
                    <xdr:col>2</xdr:col>
                    <xdr:colOff>541020</xdr:colOff>
                    <xdr:row>76</xdr:row>
                    <xdr:rowOff>30480</xdr:rowOff>
                  </to>
                </anchor>
              </controlPr>
            </control>
          </mc:Choice>
        </mc:AlternateContent>
        <mc:AlternateContent xmlns:mc="http://schemas.openxmlformats.org/markup-compatibility/2006">
          <mc:Choice Requires="x14">
            <control shapeId="4323" r:id="rId230" name="Check Box 227">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324" r:id="rId231" name="Check Box 228">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325" r:id="rId232" name="Check Box 229">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326" r:id="rId233" name="Check Box 230">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327" r:id="rId234" name="Check Box 231">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328" r:id="rId235" name="Check Box 232">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329" r:id="rId236" name="Check Box 233">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330" r:id="rId237" name="Check Box 234">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331" r:id="rId238" name="Check Box 235">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332" r:id="rId239" name="Check Box 236">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4333" r:id="rId240" name="Check Box 237">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4334" r:id="rId241" name="Check Box 238">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4335" r:id="rId242" name="Check Box 239">
              <controlPr defaultSize="0" autoFill="0" autoLine="0" autoPict="0">
                <anchor moveWithCells="1">
                  <from>
                    <xdr:col>3</xdr:col>
                    <xdr:colOff>213360</xdr:colOff>
                    <xdr:row>89</xdr:row>
                    <xdr:rowOff>175260</xdr:rowOff>
                  </from>
                  <to>
                    <xdr:col>3</xdr:col>
                    <xdr:colOff>525780</xdr:colOff>
                    <xdr:row>91</xdr:row>
                    <xdr:rowOff>30480</xdr:rowOff>
                  </to>
                </anchor>
              </controlPr>
            </control>
          </mc:Choice>
        </mc:AlternateContent>
        <mc:AlternateContent xmlns:mc="http://schemas.openxmlformats.org/markup-compatibility/2006">
          <mc:Choice Requires="x14">
            <control shapeId="4336" r:id="rId243" name="Check Box 240">
              <controlPr defaultSize="0" autoFill="0" autoLine="0" autoPict="0">
                <anchor moveWithCells="1">
                  <from>
                    <xdr:col>8</xdr:col>
                    <xdr:colOff>220980</xdr:colOff>
                    <xdr:row>77</xdr:row>
                    <xdr:rowOff>175260</xdr:rowOff>
                  </from>
                  <to>
                    <xdr:col>8</xdr:col>
                    <xdr:colOff>518160</xdr:colOff>
                    <xdr:row>79</xdr:row>
                    <xdr:rowOff>30480</xdr:rowOff>
                  </to>
                </anchor>
              </controlPr>
            </control>
          </mc:Choice>
        </mc:AlternateContent>
        <mc:AlternateContent xmlns:mc="http://schemas.openxmlformats.org/markup-compatibility/2006">
          <mc:Choice Requires="x14">
            <control shapeId="4337" r:id="rId244" name="Check Box 241">
              <controlPr defaultSize="0" autoFill="0" autoLine="0" autoPict="0">
                <anchor moveWithCells="1">
                  <from>
                    <xdr:col>8</xdr:col>
                    <xdr:colOff>220980</xdr:colOff>
                    <xdr:row>78</xdr:row>
                    <xdr:rowOff>175260</xdr:rowOff>
                  </from>
                  <to>
                    <xdr:col>8</xdr:col>
                    <xdr:colOff>518160</xdr:colOff>
                    <xdr:row>80</xdr:row>
                    <xdr:rowOff>30480</xdr:rowOff>
                  </to>
                </anchor>
              </controlPr>
            </control>
          </mc:Choice>
        </mc:AlternateContent>
        <mc:AlternateContent xmlns:mc="http://schemas.openxmlformats.org/markup-compatibility/2006">
          <mc:Choice Requires="x14">
            <control shapeId="4338" r:id="rId245" name="Check Box 242">
              <controlPr defaultSize="0" autoFill="0" autoLine="0" autoPict="0">
                <anchor moveWithCells="1">
                  <from>
                    <xdr:col>8</xdr:col>
                    <xdr:colOff>220980</xdr:colOff>
                    <xdr:row>79</xdr:row>
                    <xdr:rowOff>175260</xdr:rowOff>
                  </from>
                  <to>
                    <xdr:col>8</xdr:col>
                    <xdr:colOff>518160</xdr:colOff>
                    <xdr:row>81</xdr:row>
                    <xdr:rowOff>30480</xdr:rowOff>
                  </to>
                </anchor>
              </controlPr>
            </control>
          </mc:Choice>
        </mc:AlternateContent>
        <mc:AlternateContent xmlns:mc="http://schemas.openxmlformats.org/markup-compatibility/2006">
          <mc:Choice Requires="x14">
            <control shapeId="4339" r:id="rId246" name="Check Box 243">
              <controlPr defaultSize="0" autoFill="0" autoLine="0" autoPict="0">
                <anchor moveWithCells="1">
                  <from>
                    <xdr:col>8</xdr:col>
                    <xdr:colOff>220980</xdr:colOff>
                    <xdr:row>80</xdr:row>
                    <xdr:rowOff>175260</xdr:rowOff>
                  </from>
                  <to>
                    <xdr:col>8</xdr:col>
                    <xdr:colOff>518160</xdr:colOff>
                    <xdr:row>82</xdr:row>
                    <xdr:rowOff>30480</xdr:rowOff>
                  </to>
                </anchor>
              </controlPr>
            </control>
          </mc:Choice>
        </mc:AlternateContent>
        <mc:AlternateContent xmlns:mc="http://schemas.openxmlformats.org/markup-compatibility/2006">
          <mc:Choice Requires="x14">
            <control shapeId="4340" r:id="rId247" name="Check Box 244">
              <controlPr defaultSize="0" autoFill="0" autoLine="0" autoPict="0">
                <anchor moveWithCells="1">
                  <from>
                    <xdr:col>8</xdr:col>
                    <xdr:colOff>220980</xdr:colOff>
                    <xdr:row>81</xdr:row>
                    <xdr:rowOff>175260</xdr:rowOff>
                  </from>
                  <to>
                    <xdr:col>8</xdr:col>
                    <xdr:colOff>518160</xdr:colOff>
                    <xdr:row>83</xdr:row>
                    <xdr:rowOff>30480</xdr:rowOff>
                  </to>
                </anchor>
              </controlPr>
            </control>
          </mc:Choice>
        </mc:AlternateContent>
        <mc:AlternateContent xmlns:mc="http://schemas.openxmlformats.org/markup-compatibility/2006">
          <mc:Choice Requires="x14">
            <control shapeId="4341" r:id="rId248" name="Check Box 245">
              <controlPr defaultSize="0" autoFill="0" autoLine="0" autoPict="0">
                <anchor moveWithCells="1">
                  <from>
                    <xdr:col>8</xdr:col>
                    <xdr:colOff>220980</xdr:colOff>
                    <xdr:row>82</xdr:row>
                    <xdr:rowOff>175260</xdr:rowOff>
                  </from>
                  <to>
                    <xdr:col>8</xdr:col>
                    <xdr:colOff>518160</xdr:colOff>
                    <xdr:row>84</xdr:row>
                    <xdr:rowOff>30480</xdr:rowOff>
                  </to>
                </anchor>
              </controlPr>
            </control>
          </mc:Choice>
        </mc:AlternateContent>
        <mc:AlternateContent xmlns:mc="http://schemas.openxmlformats.org/markup-compatibility/2006">
          <mc:Choice Requires="x14">
            <control shapeId="4342" r:id="rId249" name="Check Box 246">
              <controlPr defaultSize="0" autoFill="0" autoLine="0" autoPict="0">
                <anchor moveWithCells="1">
                  <from>
                    <xdr:col>8</xdr:col>
                    <xdr:colOff>220980</xdr:colOff>
                    <xdr:row>83</xdr:row>
                    <xdr:rowOff>175260</xdr:rowOff>
                  </from>
                  <to>
                    <xdr:col>8</xdr:col>
                    <xdr:colOff>518160</xdr:colOff>
                    <xdr:row>85</xdr:row>
                    <xdr:rowOff>30480</xdr:rowOff>
                  </to>
                </anchor>
              </controlPr>
            </control>
          </mc:Choice>
        </mc:AlternateContent>
        <mc:AlternateContent xmlns:mc="http://schemas.openxmlformats.org/markup-compatibility/2006">
          <mc:Choice Requires="x14">
            <control shapeId="4343" r:id="rId250" name="Check Box 247">
              <controlPr defaultSize="0" autoFill="0" autoLine="0" autoPict="0">
                <anchor moveWithCells="1">
                  <from>
                    <xdr:col>8</xdr:col>
                    <xdr:colOff>220980</xdr:colOff>
                    <xdr:row>84</xdr:row>
                    <xdr:rowOff>175260</xdr:rowOff>
                  </from>
                  <to>
                    <xdr:col>8</xdr:col>
                    <xdr:colOff>518160</xdr:colOff>
                    <xdr:row>86</xdr:row>
                    <xdr:rowOff>30480</xdr:rowOff>
                  </to>
                </anchor>
              </controlPr>
            </control>
          </mc:Choice>
        </mc:AlternateContent>
        <mc:AlternateContent xmlns:mc="http://schemas.openxmlformats.org/markup-compatibility/2006">
          <mc:Choice Requires="x14">
            <control shapeId="4344" r:id="rId251" name="Check Box 248">
              <controlPr defaultSize="0" autoFill="0" autoLine="0" autoPict="0">
                <anchor moveWithCells="1">
                  <from>
                    <xdr:col>8</xdr:col>
                    <xdr:colOff>220980</xdr:colOff>
                    <xdr:row>85</xdr:row>
                    <xdr:rowOff>175260</xdr:rowOff>
                  </from>
                  <to>
                    <xdr:col>8</xdr:col>
                    <xdr:colOff>518160</xdr:colOff>
                    <xdr:row>87</xdr:row>
                    <xdr:rowOff>30480</xdr:rowOff>
                  </to>
                </anchor>
              </controlPr>
            </control>
          </mc:Choice>
        </mc:AlternateContent>
        <mc:AlternateContent xmlns:mc="http://schemas.openxmlformats.org/markup-compatibility/2006">
          <mc:Choice Requires="x14">
            <control shapeId="4345" r:id="rId252" name="Check Box 249">
              <controlPr defaultSize="0" autoFill="0" autoLine="0" autoPict="0">
                <anchor moveWithCells="1">
                  <from>
                    <xdr:col>8</xdr:col>
                    <xdr:colOff>220980</xdr:colOff>
                    <xdr:row>86</xdr:row>
                    <xdr:rowOff>175260</xdr:rowOff>
                  </from>
                  <to>
                    <xdr:col>8</xdr:col>
                    <xdr:colOff>518160</xdr:colOff>
                    <xdr:row>88</xdr:row>
                    <xdr:rowOff>30480</xdr:rowOff>
                  </to>
                </anchor>
              </controlPr>
            </control>
          </mc:Choice>
        </mc:AlternateContent>
        <mc:AlternateContent xmlns:mc="http://schemas.openxmlformats.org/markup-compatibility/2006">
          <mc:Choice Requires="x14">
            <control shapeId="4346" r:id="rId253" name="Check Box 250">
              <controlPr defaultSize="0" autoFill="0" autoLine="0" autoPict="0">
                <anchor moveWithCells="1">
                  <from>
                    <xdr:col>8</xdr:col>
                    <xdr:colOff>220980</xdr:colOff>
                    <xdr:row>87</xdr:row>
                    <xdr:rowOff>175260</xdr:rowOff>
                  </from>
                  <to>
                    <xdr:col>8</xdr:col>
                    <xdr:colOff>518160</xdr:colOff>
                    <xdr:row>89</xdr:row>
                    <xdr:rowOff>30480</xdr:rowOff>
                  </to>
                </anchor>
              </controlPr>
            </control>
          </mc:Choice>
        </mc:AlternateContent>
        <mc:AlternateContent xmlns:mc="http://schemas.openxmlformats.org/markup-compatibility/2006">
          <mc:Choice Requires="x14">
            <control shapeId="4347" r:id="rId254" name="Check Box 251">
              <controlPr defaultSize="0" autoFill="0" autoLine="0" autoPict="0">
                <anchor moveWithCells="1">
                  <from>
                    <xdr:col>8</xdr:col>
                    <xdr:colOff>220980</xdr:colOff>
                    <xdr:row>88</xdr:row>
                    <xdr:rowOff>175260</xdr:rowOff>
                  </from>
                  <to>
                    <xdr:col>8</xdr:col>
                    <xdr:colOff>518160</xdr:colOff>
                    <xdr:row>90</xdr:row>
                    <xdr:rowOff>30480</xdr:rowOff>
                  </to>
                </anchor>
              </controlPr>
            </control>
          </mc:Choice>
        </mc:AlternateContent>
        <mc:AlternateContent xmlns:mc="http://schemas.openxmlformats.org/markup-compatibility/2006">
          <mc:Choice Requires="x14">
            <control shapeId="4349" r:id="rId255" name="Check Box 253">
              <controlPr defaultSize="0" autoFill="0" autoLine="0" autoPict="0">
                <anchor moveWithCells="1">
                  <from>
                    <xdr:col>8</xdr:col>
                    <xdr:colOff>220980</xdr:colOff>
                    <xdr:row>89</xdr:row>
                    <xdr:rowOff>175260</xdr:rowOff>
                  </from>
                  <to>
                    <xdr:col>8</xdr:col>
                    <xdr:colOff>518160</xdr:colOff>
                    <xdr:row>91</xdr:row>
                    <xdr:rowOff>30480</xdr:rowOff>
                  </to>
                </anchor>
              </controlPr>
            </control>
          </mc:Choice>
        </mc:AlternateContent>
        <mc:AlternateContent xmlns:mc="http://schemas.openxmlformats.org/markup-compatibility/2006">
          <mc:Choice Requires="x14">
            <control shapeId="4350" r:id="rId256" name="Check Box 254">
              <controlPr defaultSize="0" autoFill="0" autoLine="0" autoPict="0">
                <anchor moveWithCells="1">
                  <from>
                    <xdr:col>8</xdr:col>
                    <xdr:colOff>220980</xdr:colOff>
                    <xdr:row>89</xdr:row>
                    <xdr:rowOff>175260</xdr:rowOff>
                  </from>
                  <to>
                    <xdr:col>8</xdr:col>
                    <xdr:colOff>518160</xdr:colOff>
                    <xdr:row>91</xdr:row>
                    <xdr:rowOff>30480</xdr:rowOff>
                  </to>
                </anchor>
              </controlPr>
            </control>
          </mc:Choice>
        </mc:AlternateContent>
        <mc:AlternateContent xmlns:mc="http://schemas.openxmlformats.org/markup-compatibility/2006">
          <mc:Choice Requires="x14">
            <control shapeId="4351" r:id="rId257" name="Check Box 255">
              <controlPr defaultSize="0" autoFill="0" autoLine="0" autoPict="0">
                <anchor moveWithCells="1">
                  <from>
                    <xdr:col>8</xdr:col>
                    <xdr:colOff>220980</xdr:colOff>
                    <xdr:row>89</xdr:row>
                    <xdr:rowOff>175260</xdr:rowOff>
                  </from>
                  <to>
                    <xdr:col>8</xdr:col>
                    <xdr:colOff>518160</xdr:colOff>
                    <xdr:row>91</xdr:row>
                    <xdr:rowOff>30480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81AFE-BFEE-4AF3-8565-43C6A180E988}">
  <sheetPr codeName="Sheet51">
    <tabColor theme="8" tint="0.59999389629810485"/>
    <pageSetUpPr fitToPage="1"/>
  </sheetPr>
  <dimension ref="A1:P80"/>
  <sheetViews>
    <sheetView showGridLines="0" zoomScaleNormal="100" workbookViewId="0">
      <selection activeCell="Q20" sqref="Q20"/>
    </sheetView>
  </sheetViews>
  <sheetFormatPr defaultColWidth="12" defaultRowHeight="14.4" x14ac:dyDescent="0.3"/>
  <cols>
    <col min="1" max="5" width="12.6640625" customWidth="1"/>
    <col min="6" max="6" width="3.6640625" customWidth="1"/>
    <col min="7" max="7" width="17.6640625" customWidth="1"/>
    <col min="8" max="14" width="12.6640625" customWidth="1"/>
    <col min="15" max="15" width="12" customWidth="1"/>
  </cols>
  <sheetData>
    <row r="1" spans="1:16" ht="18" x14ac:dyDescent="0.35">
      <c r="A1" s="80" t="s">
        <v>0</v>
      </c>
      <c r="B1" s="322" t="s">
        <v>203</v>
      </c>
      <c r="C1" s="323"/>
      <c r="D1" s="323"/>
      <c r="E1" s="323"/>
      <c r="F1" s="81"/>
      <c r="H1" s="80" t="s">
        <v>1</v>
      </c>
      <c r="I1" s="82"/>
      <c r="J1" s="83"/>
      <c r="K1" s="84">
        <v>0.92</v>
      </c>
      <c r="L1" s="156"/>
    </row>
    <row r="2" spans="1:16" x14ac:dyDescent="0.3">
      <c r="A2" s="80" t="s">
        <v>2</v>
      </c>
      <c r="B2" s="320" t="s">
        <v>204</v>
      </c>
      <c r="C2" s="321"/>
      <c r="D2" s="321"/>
      <c r="E2" s="313"/>
      <c r="F2" s="81"/>
      <c r="H2" s="80" t="s">
        <v>3</v>
      </c>
      <c r="I2" s="86"/>
      <c r="J2" s="83"/>
      <c r="K2" s="84">
        <v>0.92149999999999999</v>
      </c>
      <c r="L2" s="83"/>
    </row>
    <row r="3" spans="1:16" x14ac:dyDescent="0.3">
      <c r="A3" s="87" t="s">
        <v>163</v>
      </c>
      <c r="B3" s="320" t="s">
        <v>184</v>
      </c>
      <c r="C3" s="321"/>
      <c r="D3" s="321"/>
      <c r="E3" s="313"/>
      <c r="F3" s="81"/>
      <c r="H3" s="87" t="s">
        <v>4</v>
      </c>
      <c r="I3" s="86"/>
      <c r="J3" s="83"/>
      <c r="K3" s="88">
        <v>0.92149999999999999</v>
      </c>
      <c r="L3" s="83"/>
      <c r="P3" s="228" t="s">
        <v>203</v>
      </c>
    </row>
    <row r="4" spans="1:16" x14ac:dyDescent="0.3">
      <c r="A4" s="87" t="s">
        <v>5</v>
      </c>
      <c r="B4" s="337" t="s">
        <v>228</v>
      </c>
      <c r="C4" s="325"/>
      <c r="D4" s="325"/>
      <c r="E4" s="326"/>
      <c r="F4" s="89"/>
      <c r="H4" s="87" t="s">
        <v>6</v>
      </c>
      <c r="I4" s="86"/>
      <c r="J4" s="329">
        <v>1</v>
      </c>
      <c r="K4" s="330"/>
      <c r="L4" s="331"/>
    </row>
    <row r="5" spans="1:16" x14ac:dyDescent="0.3">
      <c r="A5" s="90" t="s">
        <v>7</v>
      </c>
      <c r="B5" s="327" t="s">
        <v>205</v>
      </c>
      <c r="C5" s="328"/>
      <c r="D5" s="83"/>
      <c r="E5" s="91"/>
      <c r="F5" s="92"/>
      <c r="H5" s="87" t="s">
        <v>8</v>
      </c>
      <c r="I5" s="86"/>
      <c r="J5" s="83"/>
      <c r="K5" s="93" t="s">
        <v>180</v>
      </c>
      <c r="L5" s="83"/>
    </row>
    <row r="6" spans="1:16" x14ac:dyDescent="0.3">
      <c r="A6" s="90" t="s">
        <v>9</v>
      </c>
      <c r="B6" s="303"/>
      <c r="C6" s="313"/>
      <c r="D6" s="83"/>
      <c r="E6" s="94"/>
      <c r="F6" s="90"/>
      <c r="H6" s="87" t="s">
        <v>10</v>
      </c>
      <c r="I6" s="86"/>
      <c r="J6" s="83"/>
      <c r="K6" s="95" t="s">
        <v>177</v>
      </c>
      <c r="L6" s="83"/>
    </row>
    <row r="7" spans="1:16" x14ac:dyDescent="0.3">
      <c r="B7" s="96"/>
      <c r="C7" s="96"/>
      <c r="D7" s="96"/>
      <c r="E7" s="96"/>
      <c r="J7" s="96"/>
      <c r="K7" s="96"/>
      <c r="L7" s="96"/>
    </row>
    <row r="8" spans="1:16" x14ac:dyDescent="0.3">
      <c r="A8" s="90" t="s">
        <v>11</v>
      </c>
      <c r="B8" s="90"/>
      <c r="C8" s="303" t="s">
        <v>202</v>
      </c>
      <c r="D8" s="304"/>
      <c r="E8" s="96"/>
    </row>
    <row r="9" spans="1:16" x14ac:dyDescent="0.3">
      <c r="A9" s="90" t="s">
        <v>12</v>
      </c>
      <c r="B9" s="90"/>
      <c r="C9" s="303" t="s">
        <v>202</v>
      </c>
      <c r="D9" s="304"/>
      <c r="E9" s="96"/>
    </row>
    <row r="10" spans="1:16" x14ac:dyDescent="0.3">
      <c r="A10" s="90" t="s">
        <v>13</v>
      </c>
      <c r="B10" s="86"/>
      <c r="C10" s="303">
        <v>1997</v>
      </c>
      <c r="D10" s="304"/>
      <c r="E10" s="96"/>
    </row>
    <row r="11" spans="1:16" x14ac:dyDescent="0.3">
      <c r="A11" s="90" t="s">
        <v>14</v>
      </c>
      <c r="B11" s="86"/>
      <c r="C11" s="303" t="s">
        <v>181</v>
      </c>
      <c r="D11" s="304"/>
      <c r="E11" s="96"/>
    </row>
    <row r="12" spans="1:16" x14ac:dyDescent="0.3">
      <c r="A12" s="90" t="s">
        <v>15</v>
      </c>
      <c r="B12" s="86"/>
      <c r="C12" s="303" t="s">
        <v>179</v>
      </c>
      <c r="D12" s="304"/>
      <c r="E12" s="96"/>
    </row>
    <row r="13" spans="1:16" x14ac:dyDescent="0.3">
      <c r="A13" s="90" t="s">
        <v>16</v>
      </c>
      <c r="B13" s="86"/>
      <c r="C13" s="303" t="s">
        <v>175</v>
      </c>
      <c r="D13" s="304"/>
      <c r="E13" s="96"/>
    </row>
    <row r="14" spans="1:16" x14ac:dyDescent="0.3">
      <c r="A14" s="87" t="s">
        <v>17</v>
      </c>
      <c r="B14" s="86"/>
      <c r="C14" s="305" t="s">
        <v>286</v>
      </c>
      <c r="D14" s="306"/>
      <c r="E14" s="96"/>
    </row>
    <row r="15" spans="1:16" x14ac:dyDescent="0.3">
      <c r="A15" s="87" t="s">
        <v>18</v>
      </c>
      <c r="B15" s="86"/>
      <c r="C15" s="311">
        <v>60</v>
      </c>
      <c r="D15" s="312"/>
      <c r="E15" s="96"/>
    </row>
    <row r="16" spans="1:16" x14ac:dyDescent="0.3">
      <c r="A16" s="87" t="s">
        <v>19</v>
      </c>
      <c r="B16" s="86"/>
      <c r="C16" s="175">
        <v>300</v>
      </c>
      <c r="D16" s="83" t="s">
        <v>20</v>
      </c>
      <c r="E16" s="96"/>
    </row>
    <row r="17" spans="1:15" x14ac:dyDescent="0.3">
      <c r="A17" s="87" t="s">
        <v>19</v>
      </c>
      <c r="B17" s="86"/>
      <c r="C17" s="176"/>
      <c r="D17" s="83" t="s">
        <v>21</v>
      </c>
      <c r="E17" s="96"/>
    </row>
    <row r="18" spans="1:15" x14ac:dyDescent="0.3">
      <c r="A18" s="87" t="s">
        <v>22</v>
      </c>
      <c r="B18" s="86"/>
      <c r="C18" s="175">
        <v>200</v>
      </c>
      <c r="D18" s="83"/>
      <c r="E18" s="96"/>
    </row>
    <row r="19" spans="1:15" x14ac:dyDescent="0.3">
      <c r="A19" s="87" t="s">
        <v>23</v>
      </c>
      <c r="B19" s="86"/>
      <c r="C19" s="175">
        <v>200</v>
      </c>
      <c r="D19" s="83" t="s">
        <v>20</v>
      </c>
      <c r="E19" s="96"/>
    </row>
    <row r="20" spans="1:15" x14ac:dyDescent="0.3">
      <c r="A20" s="98"/>
      <c r="B20" s="86"/>
      <c r="C20" s="176">
        <v>300</v>
      </c>
      <c r="D20" s="83" t="s">
        <v>21</v>
      </c>
      <c r="E20" s="96"/>
    </row>
    <row r="21" spans="1:15" x14ac:dyDescent="0.3">
      <c r="A21" s="87" t="s">
        <v>24</v>
      </c>
      <c r="B21" s="86"/>
      <c r="C21" s="176">
        <v>30</v>
      </c>
      <c r="D21" s="83"/>
      <c r="E21" s="96"/>
    </row>
    <row r="22" spans="1:15" x14ac:dyDescent="0.3">
      <c r="B22" s="96"/>
      <c r="C22" s="96"/>
      <c r="D22" s="96"/>
      <c r="E22" s="96"/>
    </row>
    <row r="23" spans="1:15" ht="15" customHeight="1" x14ac:dyDescent="0.3">
      <c r="A23" s="98" t="s">
        <v>25</v>
      </c>
      <c r="B23" s="314" t="s">
        <v>300</v>
      </c>
      <c r="C23" s="315"/>
      <c r="D23" s="315"/>
      <c r="E23" s="261"/>
      <c r="F23" s="262" t="s">
        <v>294</v>
      </c>
      <c r="G23" s="261" t="s">
        <v>290</v>
      </c>
    </row>
    <row r="24" spans="1:15" x14ac:dyDescent="0.3">
      <c r="A24" s="86"/>
      <c r="B24" s="316"/>
      <c r="C24" s="317"/>
      <c r="D24" s="317"/>
      <c r="E24" s="263"/>
      <c r="F24" s="262"/>
      <c r="G24" s="261" t="s">
        <v>291</v>
      </c>
    </row>
    <row r="25" spans="1:15" x14ac:dyDescent="0.3">
      <c r="A25" s="86"/>
      <c r="B25" s="316"/>
      <c r="C25" s="317"/>
      <c r="D25" s="317"/>
      <c r="E25" s="264">
        <v>0</v>
      </c>
      <c r="F25" s="262"/>
      <c r="G25" s="261" t="s">
        <v>292</v>
      </c>
    </row>
    <row r="26" spans="1:15" x14ac:dyDescent="0.3">
      <c r="A26" s="86"/>
      <c r="B26" s="318"/>
      <c r="C26" s="319"/>
      <c r="D26" s="319"/>
      <c r="E26" s="265"/>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72" t="s">
        <v>115</v>
      </c>
      <c r="B29" s="173" t="s">
        <v>114</v>
      </c>
      <c r="C29" s="172" t="s">
        <v>102</v>
      </c>
      <c r="D29" s="172" t="s">
        <v>105</v>
      </c>
      <c r="E29" s="172" t="s">
        <v>106</v>
      </c>
      <c r="G29" s="172" t="s">
        <v>103</v>
      </c>
      <c r="H29" s="172" t="s">
        <v>104</v>
      </c>
      <c r="I29" s="172" t="s">
        <v>107</v>
      </c>
      <c r="J29" s="172" t="s">
        <v>108</v>
      </c>
      <c r="K29" s="172" t="s">
        <v>109</v>
      </c>
      <c r="L29" s="172" t="s">
        <v>110</v>
      </c>
      <c r="M29" s="172" t="s">
        <v>111</v>
      </c>
    </row>
    <row r="30" spans="1:15" x14ac:dyDescent="0.3">
      <c r="A30" s="104">
        <v>1</v>
      </c>
      <c r="B30" s="174">
        <v>1</v>
      </c>
      <c r="C30" s="105">
        <v>18</v>
      </c>
      <c r="D30" s="105">
        <v>620</v>
      </c>
      <c r="E30" s="106">
        <f>D30*C30</f>
        <v>11160</v>
      </c>
      <c r="G30" s="114">
        <v>1245</v>
      </c>
      <c r="H30" s="107">
        <f>SUM(G30*C30)</f>
        <v>22410</v>
      </c>
      <c r="I30" s="108">
        <f>IF(ISERROR(G30/D30),"",G30/D30)</f>
        <v>2.0080645161290325</v>
      </c>
      <c r="J30" s="115">
        <f t="shared" ref="J30:J32" si="0">IF(COUNTIF($F$23:$F$26,"&lt;&gt;")&gt;1,"Select 1 Special",
 IF(K30="","",
  IF($F$26&lt;&gt;"",((K30/4)*$E$26)/12,
  IF($F$25&lt;&gt;"",$E$25/12,
  IF($F$23&lt;&gt;"",K30/12,
  IF($F$24&lt;&gt;"",(K30/2)/12,""))))))</f>
        <v>91.666666666666671</v>
      </c>
      <c r="K30" s="266">
        <v>1100</v>
      </c>
      <c r="L30" s="107">
        <f>K30*C30</f>
        <v>19800</v>
      </c>
      <c r="M30" s="108">
        <f>IF(ISERROR(K30/D30),"",K30/D30)</f>
        <v>1.7741935483870968</v>
      </c>
    </row>
    <row r="31" spans="1:15" ht="15.6" customHeight="1" x14ac:dyDescent="0.3">
      <c r="A31" s="104">
        <v>1</v>
      </c>
      <c r="B31" s="174">
        <v>1</v>
      </c>
      <c r="C31" s="105">
        <v>48</v>
      </c>
      <c r="D31" s="105">
        <v>709</v>
      </c>
      <c r="E31" s="106">
        <f>D31*C31</f>
        <v>34032</v>
      </c>
      <c r="G31" s="114">
        <v>1260</v>
      </c>
      <c r="H31" s="107">
        <f>SUM(G31*C31)</f>
        <v>60480</v>
      </c>
      <c r="I31" s="108">
        <f>IF(ISERROR(G31/D31),"",G31/D31)</f>
        <v>1.777150916784203</v>
      </c>
      <c r="J31" s="115">
        <f t="shared" si="0"/>
        <v>92.916666666666671</v>
      </c>
      <c r="K31" s="266">
        <v>1115</v>
      </c>
      <c r="L31" s="107">
        <f>K31*C31</f>
        <v>53520</v>
      </c>
      <c r="M31" s="108">
        <f>IF(ISERROR(K31/D31),"",K31/D31)</f>
        <v>1.5726375176304654</v>
      </c>
    </row>
    <row r="32" spans="1:15" ht="15.6" customHeight="1" x14ac:dyDescent="0.3">
      <c r="A32" s="104">
        <v>1</v>
      </c>
      <c r="B32" s="174">
        <v>1</v>
      </c>
      <c r="C32" s="105">
        <v>36</v>
      </c>
      <c r="D32" s="105">
        <v>725</v>
      </c>
      <c r="E32" s="106">
        <f>D32*C32</f>
        <v>26100</v>
      </c>
      <c r="G32" s="114">
        <v>1355</v>
      </c>
      <c r="H32" s="107">
        <f>SUM(G32*C32)</f>
        <v>48780</v>
      </c>
      <c r="I32" s="108">
        <f>IF(ISERROR(G32/D32),"",G32/D32)</f>
        <v>1.8689655172413793</v>
      </c>
      <c r="J32" s="115">
        <f t="shared" si="0"/>
        <v>100.83333333333333</v>
      </c>
      <c r="K32" s="266">
        <v>1210</v>
      </c>
      <c r="L32" s="107">
        <f>K32*C32</f>
        <v>43560</v>
      </c>
      <c r="M32" s="108">
        <f>IF(ISERROR(K32/D32),"",K32/D32)</f>
        <v>1.6689655172413793</v>
      </c>
    </row>
    <row r="33" spans="1:15" ht="15.6" customHeight="1" x14ac:dyDescent="0.3">
      <c r="A33" s="308"/>
      <c r="B33" s="309"/>
      <c r="C33" s="109"/>
      <c r="D33" s="109"/>
      <c r="E33" s="109"/>
      <c r="G33" s="109"/>
      <c r="H33" s="109"/>
      <c r="I33" s="109"/>
      <c r="J33" s="110"/>
      <c r="K33" s="111"/>
      <c r="L33" s="112"/>
      <c r="M33" s="112"/>
    </row>
    <row r="34" spans="1:15" x14ac:dyDescent="0.3">
      <c r="A34" s="310" t="s">
        <v>112</v>
      </c>
      <c r="B34" s="310"/>
      <c r="C34" s="113">
        <f>SUM(C30:C32)</f>
        <v>102</v>
      </c>
      <c r="D34" s="113">
        <f>IF(ISERROR(E34/C34),"",E34/C34)</f>
        <v>698.94117647058829</v>
      </c>
      <c r="E34" s="106">
        <f>SUM(E30:E32)</f>
        <v>71292</v>
      </c>
      <c r="G34" s="114">
        <f>IF(ISERROR(H34/C34),"",H34/C34)</f>
        <v>1290.8823529411766</v>
      </c>
      <c r="H34" s="107">
        <f>SUM(H30:H32)</f>
        <v>131670</v>
      </c>
      <c r="I34" s="108">
        <f>IF(ISERROR(H34/E34),"",H34/E34)</f>
        <v>1.8469112943948831</v>
      </c>
      <c r="J34" s="115">
        <f>IF(ISERROR(AVERAGE(J30:J32)),"",AVERAGE(J30:J32))</f>
        <v>95.1388888888889</v>
      </c>
      <c r="K34" s="107">
        <f>L34/C34</f>
        <v>1145.8823529411766</v>
      </c>
      <c r="L34" s="107">
        <f>SUM(L30:L32)</f>
        <v>116880</v>
      </c>
      <c r="M34" s="108">
        <f>IF(ISERROR(L34/E34),"",L34/E34)</f>
        <v>1.6394546372664534</v>
      </c>
    </row>
    <row r="35" spans="1:15" x14ac:dyDescent="0.3">
      <c r="A35" s="112"/>
      <c r="B35" s="112"/>
      <c r="C35" s="112"/>
      <c r="D35" s="112"/>
      <c r="E35" s="112"/>
      <c r="F35" s="116"/>
      <c r="G35" s="117"/>
      <c r="H35" s="112"/>
      <c r="I35" s="112"/>
      <c r="J35" s="112"/>
      <c r="K35" s="112"/>
      <c r="M35" s="96"/>
    </row>
    <row r="36" spans="1:15" x14ac:dyDescent="0.3">
      <c r="A36" s="302" t="s">
        <v>117</v>
      </c>
      <c r="B36" s="302"/>
      <c r="C36" s="302"/>
      <c r="D36" s="302"/>
      <c r="E36" s="302"/>
      <c r="F36" s="302"/>
      <c r="G36" s="302"/>
      <c r="H36" s="302"/>
      <c r="I36" s="302"/>
      <c r="J36" s="302"/>
      <c r="K36" s="302"/>
      <c r="L36" s="302"/>
      <c r="M36" s="302"/>
      <c r="N36" s="302"/>
    </row>
    <row r="37" spans="1:15" x14ac:dyDescent="0.3">
      <c r="A37" s="307" t="s">
        <v>224</v>
      </c>
      <c r="B37" s="307"/>
      <c r="C37" s="307"/>
      <c r="D37" s="307"/>
      <c r="E37" s="307"/>
      <c r="F37" s="307"/>
      <c r="G37" s="307"/>
      <c r="H37" s="307"/>
      <c r="I37" s="307"/>
      <c r="J37" s="307"/>
      <c r="K37" s="307"/>
      <c r="L37" s="307"/>
      <c r="M37" s="307"/>
      <c r="N37" s="307"/>
    </row>
    <row r="38" spans="1:15" x14ac:dyDescent="0.3">
      <c r="A38" s="307"/>
      <c r="B38" s="307"/>
      <c r="C38" s="307"/>
      <c r="D38" s="307"/>
      <c r="E38" s="307"/>
      <c r="F38" s="307"/>
      <c r="G38" s="307"/>
      <c r="H38" s="307"/>
      <c r="I38" s="307"/>
      <c r="J38" s="307"/>
      <c r="K38" s="307"/>
      <c r="L38" s="307"/>
      <c r="M38" s="307"/>
      <c r="N38" s="307"/>
    </row>
    <row r="39" spans="1:15" x14ac:dyDescent="0.3">
      <c r="A39" s="118"/>
      <c r="B39" s="118"/>
      <c r="C39" s="118"/>
      <c r="D39" s="118"/>
      <c r="E39" s="118"/>
      <c r="F39" s="118"/>
      <c r="G39" s="118"/>
      <c r="H39" s="118"/>
      <c r="I39" s="118"/>
      <c r="J39" s="118"/>
      <c r="K39" s="118"/>
      <c r="L39" s="118"/>
      <c r="M39" s="118"/>
      <c r="N39" s="118"/>
    </row>
    <row r="40" spans="1:15" x14ac:dyDescent="0.3">
      <c r="A40" s="302" t="s">
        <v>39</v>
      </c>
      <c r="B40" s="302"/>
      <c r="C40" s="302"/>
      <c r="D40" s="302"/>
      <c r="E40" s="302"/>
      <c r="F40" s="302"/>
      <c r="G40" s="302"/>
      <c r="H40" s="302"/>
      <c r="I40" s="302"/>
      <c r="J40" s="302"/>
      <c r="K40" s="302"/>
      <c r="L40" s="302"/>
      <c r="M40" s="302"/>
      <c r="N40" s="302"/>
      <c r="O40" s="119"/>
    </row>
    <row r="41" spans="1:15" x14ac:dyDescent="0.3">
      <c r="A41" t="s">
        <v>40</v>
      </c>
      <c r="C41" s="120" t="b">
        <v>1</v>
      </c>
      <c r="G41" t="s">
        <v>52</v>
      </c>
      <c r="I41" s="120" t="b">
        <v>0</v>
      </c>
    </row>
    <row r="42" spans="1:15" x14ac:dyDescent="0.3">
      <c r="A42" t="s">
        <v>41</v>
      </c>
      <c r="C42" s="120" t="b">
        <v>1</v>
      </c>
      <c r="G42" t="s">
        <v>60</v>
      </c>
      <c r="I42" s="120" t="b">
        <v>0</v>
      </c>
      <c r="J42" s="98" t="s">
        <v>26</v>
      </c>
      <c r="K42" s="121"/>
      <c r="L42" s="121" t="s">
        <v>28</v>
      </c>
      <c r="M42" s="121" t="s">
        <v>29</v>
      </c>
      <c r="N42" s="121" t="s">
        <v>30</v>
      </c>
    </row>
    <row r="43" spans="1:15" x14ac:dyDescent="0.3">
      <c r="A43" t="s">
        <v>42</v>
      </c>
      <c r="C43" s="120" t="b">
        <v>1</v>
      </c>
      <c r="G43" t="s">
        <v>53</v>
      </c>
      <c r="I43" s="120" t="b">
        <v>0</v>
      </c>
      <c r="J43" s="86" t="s">
        <v>31</v>
      </c>
      <c r="K43" s="122"/>
      <c r="L43" s="122"/>
      <c r="M43" s="122"/>
      <c r="N43" s="122"/>
    </row>
    <row r="44" spans="1:15" x14ac:dyDescent="0.3">
      <c r="A44" t="s">
        <v>90</v>
      </c>
      <c r="C44" s="120"/>
      <c r="G44" t="s">
        <v>54</v>
      </c>
      <c r="I44" s="120" t="b">
        <v>0</v>
      </c>
      <c r="J44" s="86" t="s">
        <v>32</v>
      </c>
      <c r="K44" s="122"/>
      <c r="L44" s="122"/>
      <c r="M44" s="122"/>
      <c r="N44" s="122"/>
    </row>
    <row r="45" spans="1:15" x14ac:dyDescent="0.3">
      <c r="A45" t="s">
        <v>43</v>
      </c>
      <c r="C45" s="120" t="b">
        <v>1</v>
      </c>
      <c r="G45" t="s">
        <v>55</v>
      </c>
      <c r="I45" s="120" t="b">
        <v>1</v>
      </c>
      <c r="J45" s="86" t="s">
        <v>33</v>
      </c>
      <c r="K45" s="122"/>
      <c r="L45" s="122"/>
      <c r="M45" s="122"/>
      <c r="N45" s="122"/>
    </row>
    <row r="46" spans="1:15" x14ac:dyDescent="0.3">
      <c r="A46" t="s">
        <v>44</v>
      </c>
      <c r="C46" s="120" t="b">
        <v>1</v>
      </c>
      <c r="G46" t="s">
        <v>56</v>
      </c>
      <c r="I46" s="120"/>
      <c r="J46" s="86" t="s">
        <v>34</v>
      </c>
      <c r="K46" s="122"/>
      <c r="L46" s="122"/>
      <c r="M46" s="122"/>
      <c r="N46" s="122"/>
    </row>
    <row r="47" spans="1:15" x14ac:dyDescent="0.3">
      <c r="A47" t="s">
        <v>45</v>
      </c>
      <c r="C47" s="120" t="b">
        <v>1</v>
      </c>
      <c r="G47" t="s">
        <v>92</v>
      </c>
      <c r="I47" s="120" t="b">
        <v>0</v>
      </c>
      <c r="J47" s="86" t="s">
        <v>35</v>
      </c>
      <c r="K47" s="123"/>
      <c r="L47" s="123"/>
      <c r="M47" s="122"/>
      <c r="N47" s="123"/>
    </row>
    <row r="48" spans="1:15" x14ac:dyDescent="0.3">
      <c r="A48" t="s">
        <v>46</v>
      </c>
      <c r="C48" s="120"/>
      <c r="G48" t="s">
        <v>57</v>
      </c>
      <c r="I48" s="120"/>
      <c r="J48" s="124" t="s">
        <v>36</v>
      </c>
      <c r="K48" s="123"/>
      <c r="L48" s="123"/>
      <c r="M48" s="122"/>
      <c r="N48" s="122"/>
    </row>
    <row r="49" spans="1:15" x14ac:dyDescent="0.3">
      <c r="A49" t="s">
        <v>47</v>
      </c>
      <c r="C49" s="120" t="b">
        <v>1</v>
      </c>
      <c r="G49" t="s">
        <v>58</v>
      </c>
      <c r="I49" s="120"/>
      <c r="J49" s="124" t="s">
        <v>37</v>
      </c>
      <c r="K49" s="123"/>
      <c r="L49" s="123"/>
      <c r="M49" s="122"/>
      <c r="N49" s="122"/>
    </row>
    <row r="50" spans="1:15" x14ac:dyDescent="0.3">
      <c r="A50" t="s">
        <v>48</v>
      </c>
      <c r="C50" s="120" t="b">
        <v>0</v>
      </c>
      <c r="G50" t="s">
        <v>93</v>
      </c>
      <c r="I50" s="120"/>
      <c r="J50" s="124" t="s">
        <v>38</v>
      </c>
      <c r="K50" s="125"/>
      <c r="L50" s="125"/>
      <c r="M50" s="126"/>
      <c r="N50" s="126"/>
    </row>
    <row r="51" spans="1:15" x14ac:dyDescent="0.3">
      <c r="A51" t="s">
        <v>49</v>
      </c>
      <c r="C51" s="120" t="b">
        <v>1</v>
      </c>
      <c r="G51" t="s">
        <v>59</v>
      </c>
      <c r="I51" s="120" t="b">
        <v>0</v>
      </c>
    </row>
    <row r="52" spans="1:15" x14ac:dyDescent="0.3">
      <c r="A52" t="s">
        <v>50</v>
      </c>
      <c r="C52" s="120" t="b">
        <v>0</v>
      </c>
      <c r="G52" t="s">
        <v>61</v>
      </c>
      <c r="I52" s="120"/>
    </row>
    <row r="53" spans="1:15" x14ac:dyDescent="0.3">
      <c r="A53" t="s">
        <v>51</v>
      </c>
      <c r="C53" s="120"/>
      <c r="G53" t="s">
        <v>91</v>
      </c>
      <c r="I53" s="120"/>
    </row>
    <row r="55" spans="1:15" x14ac:dyDescent="0.3">
      <c r="A55" s="302" t="s">
        <v>94</v>
      </c>
      <c r="B55" s="302"/>
      <c r="C55" s="302"/>
      <c r="D55" s="302"/>
      <c r="E55" s="302"/>
      <c r="F55" s="302"/>
      <c r="G55" s="302"/>
      <c r="H55" s="302"/>
      <c r="I55" s="302"/>
      <c r="J55" s="302"/>
      <c r="K55" s="302"/>
      <c r="L55" s="302"/>
      <c r="M55" s="302"/>
      <c r="N55" s="302"/>
      <c r="O55" s="119"/>
    </row>
    <row r="56" spans="1:15" x14ac:dyDescent="0.3">
      <c r="A56" t="s">
        <v>95</v>
      </c>
      <c r="C56" s="120" t="b">
        <v>0</v>
      </c>
      <c r="G56" t="s">
        <v>173</v>
      </c>
      <c r="I56" s="120" t="b">
        <v>1</v>
      </c>
    </row>
    <row r="57" spans="1:15" x14ac:dyDescent="0.3">
      <c r="A57" t="s">
        <v>96</v>
      </c>
      <c r="C57" s="120" t="b">
        <v>1</v>
      </c>
      <c r="G57" t="s">
        <v>99</v>
      </c>
      <c r="I57" s="120" t="b">
        <v>0</v>
      </c>
    </row>
    <row r="58" spans="1:15" x14ac:dyDescent="0.3">
      <c r="A58" t="s">
        <v>97</v>
      </c>
      <c r="C58" s="120"/>
      <c r="I58" s="120"/>
    </row>
    <row r="59" spans="1:15" x14ac:dyDescent="0.3">
      <c r="G59" t="s">
        <v>100</v>
      </c>
      <c r="I59" s="120"/>
    </row>
    <row r="60" spans="1:15" x14ac:dyDescent="0.3">
      <c r="G60" t="s">
        <v>101</v>
      </c>
      <c r="I60" s="120"/>
    </row>
    <row r="62" spans="1:15" x14ac:dyDescent="0.3">
      <c r="A62" s="302" t="s">
        <v>62</v>
      </c>
      <c r="B62" s="302"/>
      <c r="C62" s="302"/>
      <c r="D62" s="302"/>
      <c r="E62" s="302"/>
      <c r="F62" s="302"/>
      <c r="G62" s="302"/>
      <c r="H62" s="302"/>
      <c r="I62" s="302"/>
      <c r="J62" s="302"/>
      <c r="K62" s="302"/>
      <c r="L62" s="302"/>
      <c r="M62" s="302"/>
      <c r="N62" s="302"/>
      <c r="O62" s="119"/>
    </row>
    <row r="63" spans="1:15" x14ac:dyDescent="0.3">
      <c r="A63" t="s">
        <v>63</v>
      </c>
      <c r="C63" s="120" t="b">
        <v>1</v>
      </c>
    </row>
    <row r="64" spans="1:15" x14ac:dyDescent="0.3">
      <c r="A64" t="s">
        <v>64</v>
      </c>
      <c r="C64" s="120" t="b">
        <v>1</v>
      </c>
    </row>
    <row r="65" spans="1:15" x14ac:dyDescent="0.3">
      <c r="A65" t="s">
        <v>65</v>
      </c>
      <c r="C65" s="120"/>
    </row>
    <row r="67" spans="1:15" x14ac:dyDescent="0.3">
      <c r="A67" s="302" t="s">
        <v>161</v>
      </c>
      <c r="B67" s="302"/>
      <c r="C67" s="302"/>
      <c r="D67" s="302"/>
      <c r="E67" s="302"/>
      <c r="F67" s="302"/>
      <c r="G67" s="302"/>
      <c r="H67" s="302"/>
      <c r="I67" s="302"/>
      <c r="J67" s="302"/>
      <c r="K67" s="302"/>
      <c r="L67" s="302"/>
      <c r="M67" s="302"/>
      <c r="N67" s="302"/>
      <c r="O67" s="119"/>
    </row>
    <row r="68" spans="1:15" x14ac:dyDescent="0.3">
      <c r="A68" t="s">
        <v>67</v>
      </c>
      <c r="C68" s="120" t="b">
        <v>1</v>
      </c>
      <c r="D68" s="120"/>
      <c r="G68" t="s">
        <v>79</v>
      </c>
      <c r="I68" s="120" t="b">
        <v>1</v>
      </c>
    </row>
    <row r="69" spans="1:15" x14ac:dyDescent="0.3">
      <c r="A69" t="s">
        <v>68</v>
      </c>
      <c r="C69" s="120" t="b">
        <v>1</v>
      </c>
      <c r="D69" s="120"/>
      <c r="G69" t="s">
        <v>80</v>
      </c>
      <c r="I69" s="120" t="b">
        <v>1</v>
      </c>
    </row>
    <row r="70" spans="1:15" x14ac:dyDescent="0.3">
      <c r="A70" t="s">
        <v>69</v>
      </c>
      <c r="C70" s="120" t="b">
        <v>1</v>
      </c>
      <c r="D70" s="120"/>
      <c r="G70" t="s">
        <v>81</v>
      </c>
      <c r="I70" s="120" t="b">
        <v>1</v>
      </c>
    </row>
    <row r="71" spans="1:15" x14ac:dyDescent="0.3">
      <c r="A71" t="s">
        <v>70</v>
      </c>
      <c r="C71" s="120" t="b">
        <v>1</v>
      </c>
      <c r="D71" s="120"/>
      <c r="G71" t="s">
        <v>82</v>
      </c>
      <c r="I71" s="120" t="b">
        <v>0</v>
      </c>
    </row>
    <row r="72" spans="1:15" x14ac:dyDescent="0.3">
      <c r="A72" t="s">
        <v>71</v>
      </c>
      <c r="C72" s="120" t="b">
        <v>1</v>
      </c>
      <c r="D72" s="120"/>
      <c r="G72" t="s">
        <v>83</v>
      </c>
      <c r="I72" s="120" t="b">
        <v>1</v>
      </c>
    </row>
    <row r="73" spans="1:15" x14ac:dyDescent="0.3">
      <c r="A73" t="s">
        <v>72</v>
      </c>
      <c r="C73" s="120"/>
      <c r="D73" s="120"/>
      <c r="G73" t="s">
        <v>84</v>
      </c>
      <c r="I73" s="120" t="b">
        <v>0</v>
      </c>
    </row>
    <row r="74" spans="1:15" x14ac:dyDescent="0.3">
      <c r="A74" t="s">
        <v>73</v>
      </c>
      <c r="C74" s="120" t="b">
        <v>1</v>
      </c>
      <c r="D74" s="120"/>
      <c r="G74" t="s">
        <v>85</v>
      </c>
      <c r="I74" s="120" t="b">
        <v>0</v>
      </c>
    </row>
    <row r="75" spans="1:15" x14ac:dyDescent="0.3">
      <c r="A75" t="s">
        <v>74</v>
      </c>
      <c r="C75" s="120" t="b">
        <v>1</v>
      </c>
      <c r="D75" s="120"/>
      <c r="G75" t="s">
        <v>86</v>
      </c>
      <c r="I75" s="120" t="b">
        <v>0</v>
      </c>
    </row>
    <row r="76" spans="1:15" x14ac:dyDescent="0.3">
      <c r="A76" t="s">
        <v>172</v>
      </c>
      <c r="C76" s="120" t="b">
        <v>1</v>
      </c>
      <c r="D76" s="120"/>
      <c r="G76" t="s">
        <v>87</v>
      </c>
      <c r="I76" s="120" t="b">
        <v>1</v>
      </c>
    </row>
    <row r="77" spans="1:15" x14ac:dyDescent="0.3">
      <c r="A77" t="s">
        <v>75</v>
      </c>
      <c r="C77" s="120" t="b">
        <v>1</v>
      </c>
      <c r="D77" s="120"/>
      <c r="G77" t="s">
        <v>88</v>
      </c>
      <c r="I77" s="120" t="b">
        <v>0</v>
      </c>
    </row>
    <row r="78" spans="1:15" x14ac:dyDescent="0.3">
      <c r="A78" t="s">
        <v>76</v>
      </c>
      <c r="C78" s="120" t="b">
        <v>1</v>
      </c>
      <c r="D78" s="120"/>
      <c r="G78" t="s">
        <v>116</v>
      </c>
      <c r="I78" s="120" t="b">
        <v>0</v>
      </c>
    </row>
    <row r="79" spans="1:15" x14ac:dyDescent="0.3">
      <c r="A79" t="s">
        <v>77</v>
      </c>
      <c r="C79" s="120" t="b">
        <v>0</v>
      </c>
      <c r="D79" s="120"/>
      <c r="G79" t="s">
        <v>89</v>
      </c>
      <c r="I79" s="120" t="b">
        <v>1</v>
      </c>
    </row>
    <row r="80" spans="1:15" x14ac:dyDescent="0.3">
      <c r="A80" t="s">
        <v>78</v>
      </c>
      <c r="D80" s="120" t="b">
        <v>1</v>
      </c>
      <c r="G80" t="s">
        <v>176</v>
      </c>
      <c r="I80" s="120" t="b">
        <v>1</v>
      </c>
    </row>
  </sheetData>
  <sheetProtection sheet="1" objects="1" scenarios="1"/>
  <mergeCells count="25">
    <mergeCell ref="B1:E1"/>
    <mergeCell ref="B2:E2"/>
    <mergeCell ref="B3:E3"/>
    <mergeCell ref="B4:E4"/>
    <mergeCell ref="B5:C5"/>
    <mergeCell ref="J4:L4"/>
    <mergeCell ref="A62:N62"/>
    <mergeCell ref="C13:D13"/>
    <mergeCell ref="B6:C6"/>
    <mergeCell ref="C8:D8"/>
    <mergeCell ref="C9:D9"/>
    <mergeCell ref="C10:D10"/>
    <mergeCell ref="C11:D11"/>
    <mergeCell ref="C12:D12"/>
    <mergeCell ref="A67:N67"/>
    <mergeCell ref="C14:D14"/>
    <mergeCell ref="C15:D15"/>
    <mergeCell ref="A28:N28"/>
    <mergeCell ref="A33:B33"/>
    <mergeCell ref="A34:B34"/>
    <mergeCell ref="A36:N36"/>
    <mergeCell ref="A37:N38"/>
    <mergeCell ref="A55:N55"/>
    <mergeCell ref="A40:N40"/>
    <mergeCell ref="B23:D26"/>
  </mergeCells>
  <conditionalFormatting sqref="E25">
    <cfRule type="expression" dxfId="17" priority="2">
      <formula>$F$25&gt;""</formula>
    </cfRule>
  </conditionalFormatting>
  <conditionalFormatting sqref="E26">
    <cfRule type="expression" dxfId="16" priority="1">
      <formula>$F$26&gt;""</formula>
    </cfRule>
  </conditionalFormatting>
  <conditionalFormatting sqref="G23 G25:G26">
    <cfRule type="expression" dxfId="15" priority="5">
      <formula>$F$24&gt;""</formula>
    </cfRule>
  </conditionalFormatting>
  <conditionalFormatting sqref="G23:G24 G26">
    <cfRule type="expression" dxfId="14" priority="4">
      <formula>$F$25&gt;""</formula>
    </cfRule>
  </conditionalFormatting>
  <conditionalFormatting sqref="G23:G25">
    <cfRule type="expression" dxfId="13" priority="3">
      <formula>$F$26&gt;""</formula>
    </cfRule>
  </conditionalFormatting>
  <conditionalFormatting sqref="G24:G26">
    <cfRule type="expression" dxfId="12" priority="6">
      <formula>$F$23&gt;""</formula>
    </cfRule>
  </conditionalFormatting>
  <dataValidations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32" xr:uid="{30A9EC44-CACF-4E74-AFFA-11A7A4C26F0A}">
      <formula1>1</formula1>
      <formula2>10000</formula2>
    </dataValidation>
    <dataValidation type="list" allowBlank="1" showInputMessage="1" showErrorMessage="1" promptTitle="Select ONLY 1" sqref="F23:F26" xr:uid="{73A58605-8C27-400B-AB7B-308FE873A7A6}">
      <formula1>"X"</formula1>
    </dataValidation>
  </dataValidations>
  <hyperlinks>
    <hyperlink ref="P3" r:id="rId1" display="https://matrix.pi-ei.com/PropertyDetail/All?MarketID=63&amp;PropertyID=4771" xr:uid="{2F6A9285-FB9D-4355-BB1C-F6EF7517FE38}"/>
  </hyperlinks>
  <printOptions horizontalCentered="1"/>
  <pageMargins left="0.25" right="0.25" top="1.25" bottom="0.75" header="0.3" footer="0.3"/>
  <pageSetup scale="59" fitToHeight="0" orientation="portrait" r:id="rId2"/>
  <headerFooter>
    <oddHeader>&amp;L&amp;G</oddHeader>
  </headerFooter>
  <rowBreaks count="1" manualBreakCount="1">
    <brk id="39" max="1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Check Box 1">
              <controlPr defaultSize="0" autoFill="0" autoLine="0" autoPict="0">
                <anchor moveWithCells="1">
                  <from>
                    <xdr:col>10</xdr:col>
                    <xdr:colOff>213360</xdr:colOff>
                    <xdr:row>41</xdr:row>
                    <xdr:rowOff>160020</xdr:rowOff>
                  </from>
                  <to>
                    <xdr:col>10</xdr:col>
                    <xdr:colOff>502920</xdr:colOff>
                    <xdr:row>43</xdr:row>
                    <xdr:rowOff>0</xdr:rowOff>
                  </to>
                </anchor>
              </controlPr>
            </control>
          </mc:Choice>
        </mc:AlternateContent>
        <mc:AlternateContent xmlns:mc="http://schemas.openxmlformats.org/markup-compatibility/2006">
          <mc:Choice Requires="x14">
            <control shapeId="5122" r:id="rId7" name="Check Box 2">
              <controlPr defaultSize="0" autoFill="0" autoLine="0" autoPict="0">
                <anchor moveWithCells="1">
                  <from>
                    <xdr:col>10</xdr:col>
                    <xdr:colOff>213360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123" r:id="rId8" name="Check Box 3">
              <controlPr defaultSize="0" autoFill="0" autoLine="0" autoPict="0">
                <anchor moveWithCells="1">
                  <from>
                    <xdr:col>10</xdr:col>
                    <xdr:colOff>213360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124" r:id="rId9" name="Check Box 4">
              <controlPr defaultSize="0" autoFill="0" autoLine="0" autoPict="0">
                <anchor moveWithCells="1">
                  <from>
                    <xdr:col>10</xdr:col>
                    <xdr:colOff>213360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125" r:id="rId10" name="Check Box 5">
              <controlPr defaultSize="0" autoFill="0" autoLine="0" autoPict="0">
                <anchor moveWithCells="1">
                  <from>
                    <xdr:col>11</xdr:col>
                    <xdr:colOff>213360</xdr:colOff>
                    <xdr:row>41</xdr:row>
                    <xdr:rowOff>160020</xdr:rowOff>
                  </from>
                  <to>
                    <xdr:col>11</xdr:col>
                    <xdr:colOff>502920</xdr:colOff>
                    <xdr:row>43</xdr:row>
                    <xdr:rowOff>0</xdr:rowOff>
                  </to>
                </anchor>
              </controlPr>
            </control>
          </mc:Choice>
        </mc:AlternateContent>
        <mc:AlternateContent xmlns:mc="http://schemas.openxmlformats.org/markup-compatibility/2006">
          <mc:Choice Requires="x14">
            <control shapeId="5126" r:id="rId11" name="Check Box 6">
              <controlPr defaultSize="0" autoFill="0" autoLine="0" autoPict="0">
                <anchor moveWithCells="1">
                  <from>
                    <xdr:col>11</xdr:col>
                    <xdr:colOff>213360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127" r:id="rId12" name="Check Box 7">
              <controlPr defaultSize="0" autoFill="0" autoLine="0" autoPict="0">
                <anchor moveWithCells="1">
                  <from>
                    <xdr:col>11</xdr:col>
                    <xdr:colOff>213360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128" r:id="rId13" name="Check Box 8">
              <controlPr defaultSize="0" autoFill="0" autoLine="0" autoPict="0">
                <anchor moveWithCells="1">
                  <from>
                    <xdr:col>11</xdr:col>
                    <xdr:colOff>213360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129" r:id="rId14" name="Check Box 9">
              <controlPr defaultSize="0" autoFill="0" autoLine="0" autoPict="0">
                <anchor moveWithCells="1">
                  <from>
                    <xdr:col>12</xdr:col>
                    <xdr:colOff>213360</xdr:colOff>
                    <xdr:row>41</xdr:row>
                    <xdr:rowOff>160020</xdr:rowOff>
                  </from>
                  <to>
                    <xdr:col>12</xdr:col>
                    <xdr:colOff>502920</xdr:colOff>
                    <xdr:row>43</xdr:row>
                    <xdr:rowOff>0</xdr:rowOff>
                  </to>
                </anchor>
              </controlPr>
            </control>
          </mc:Choice>
        </mc:AlternateContent>
        <mc:AlternateContent xmlns:mc="http://schemas.openxmlformats.org/markup-compatibility/2006">
          <mc:Choice Requires="x14">
            <control shapeId="5130" r:id="rId15" name="Check Box 10">
              <controlPr defaultSize="0" autoFill="0" autoLine="0" autoPict="0">
                <anchor moveWithCells="1">
                  <from>
                    <xdr:col>12</xdr:col>
                    <xdr:colOff>213360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131" r:id="rId16" name="Check Box 11">
              <controlPr defaultSize="0" autoFill="0" autoLine="0" autoPict="0">
                <anchor moveWithCells="1">
                  <from>
                    <xdr:col>13</xdr:col>
                    <xdr:colOff>213360</xdr:colOff>
                    <xdr:row>41</xdr:row>
                    <xdr:rowOff>160020</xdr:rowOff>
                  </from>
                  <to>
                    <xdr:col>13</xdr:col>
                    <xdr:colOff>502920</xdr:colOff>
                    <xdr:row>43</xdr:row>
                    <xdr:rowOff>0</xdr:rowOff>
                  </to>
                </anchor>
              </controlPr>
            </control>
          </mc:Choice>
        </mc:AlternateContent>
        <mc:AlternateContent xmlns:mc="http://schemas.openxmlformats.org/markup-compatibility/2006">
          <mc:Choice Requires="x14">
            <control shapeId="5132" r:id="rId17" name="Check Box 12">
              <controlPr defaultSize="0" autoFill="0" autoLine="0" autoPict="0">
                <anchor moveWithCells="1">
                  <from>
                    <xdr:col>13</xdr:col>
                    <xdr:colOff>213360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133" r:id="rId18" name="Check Box 13">
              <controlPr defaultSize="0" autoFill="0" autoLine="0" autoPict="0">
                <anchor moveWithCells="1">
                  <from>
                    <xdr:col>12</xdr:col>
                    <xdr:colOff>213360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134" r:id="rId19" name="Check Box 14">
              <controlPr defaultSize="0" autoFill="0" autoLine="0" autoPict="0">
                <anchor moveWithCells="1">
                  <from>
                    <xdr:col>13</xdr:col>
                    <xdr:colOff>213360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135" r:id="rId20" name="Check Box 15">
              <controlPr defaultSize="0" autoFill="0" autoLine="0" autoPict="0">
                <anchor moveWithCells="1">
                  <from>
                    <xdr:col>12</xdr:col>
                    <xdr:colOff>213360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136" r:id="rId21" name="Check Box 16">
              <controlPr defaultSize="0" autoFill="0" autoLine="0" autoPict="0">
                <anchor moveWithCells="1">
                  <from>
                    <xdr:col>13</xdr:col>
                    <xdr:colOff>213360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137" r:id="rId22" name="Check Box 17">
              <controlPr defaultSize="0" autoFill="0" autoLine="0" autoPict="0">
                <anchor moveWithCells="1">
                  <from>
                    <xdr:col>12</xdr:col>
                    <xdr:colOff>213360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5138" r:id="rId23" name="Check Box 18">
              <controlPr defaultSize="0" autoFill="0" autoLine="0" autoPict="0">
                <anchor moveWithCells="1">
                  <from>
                    <xdr:col>12</xdr:col>
                    <xdr:colOff>213360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139" r:id="rId24" name="Check Box 19">
              <controlPr defaultSize="0" autoFill="0" autoLine="0" autoPict="0">
                <anchor moveWithCells="1">
                  <from>
                    <xdr:col>12</xdr:col>
                    <xdr:colOff>213360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140" r:id="rId25" name="Check Box 20">
              <controlPr defaultSize="0" autoFill="0" autoLine="0" autoPict="0">
                <anchor moveWithCells="1">
                  <from>
                    <xdr:col>13</xdr:col>
                    <xdr:colOff>213360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5141" r:id="rId26" name="Check Box 21">
              <controlPr defaultSize="0" autoFill="0" autoLine="0" autoPict="0">
                <anchor moveWithCells="1">
                  <from>
                    <xdr:col>13</xdr:col>
                    <xdr:colOff>213360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142" r:id="rId27" name="Check Box 22">
              <controlPr defaultSize="0" autoFill="0" autoLine="0" autoPict="0">
                <anchor moveWithCells="1">
                  <from>
                    <xdr:col>13</xdr:col>
                    <xdr:colOff>213360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143" r:id="rId28" name="Check Box 23">
              <controlPr defaultSize="0" autoFill="0" autoLine="0" autoPict="0">
                <anchor moveWithCells="1">
                  <from>
                    <xdr:col>2</xdr:col>
                    <xdr:colOff>228600</xdr:colOff>
                    <xdr:row>39</xdr:row>
                    <xdr:rowOff>175260</xdr:rowOff>
                  </from>
                  <to>
                    <xdr:col>2</xdr:col>
                    <xdr:colOff>571500</xdr:colOff>
                    <xdr:row>41</xdr:row>
                    <xdr:rowOff>30480</xdr:rowOff>
                  </to>
                </anchor>
              </controlPr>
            </control>
          </mc:Choice>
        </mc:AlternateContent>
        <mc:AlternateContent xmlns:mc="http://schemas.openxmlformats.org/markup-compatibility/2006">
          <mc:Choice Requires="x14">
            <control shapeId="5144" r:id="rId29" name="Check Box 24">
              <controlPr defaultSize="0" autoFill="0" autoLine="0" autoPict="0">
                <anchor moveWithCells="1">
                  <from>
                    <xdr:col>2</xdr:col>
                    <xdr:colOff>228600</xdr:colOff>
                    <xdr:row>40</xdr:row>
                    <xdr:rowOff>175260</xdr:rowOff>
                  </from>
                  <to>
                    <xdr:col>2</xdr:col>
                    <xdr:colOff>571500</xdr:colOff>
                    <xdr:row>42</xdr:row>
                    <xdr:rowOff>30480</xdr:rowOff>
                  </to>
                </anchor>
              </controlPr>
            </control>
          </mc:Choice>
        </mc:AlternateContent>
        <mc:AlternateContent xmlns:mc="http://schemas.openxmlformats.org/markup-compatibility/2006">
          <mc:Choice Requires="x14">
            <control shapeId="5145" r:id="rId30" name="Check Box 25">
              <controlPr defaultSize="0" autoFill="0" autoLine="0" autoPict="0">
                <anchor moveWithCells="1">
                  <from>
                    <xdr:col>2</xdr:col>
                    <xdr:colOff>228600</xdr:colOff>
                    <xdr:row>41</xdr:row>
                    <xdr:rowOff>175260</xdr:rowOff>
                  </from>
                  <to>
                    <xdr:col>2</xdr:col>
                    <xdr:colOff>571500</xdr:colOff>
                    <xdr:row>43</xdr:row>
                    <xdr:rowOff>30480</xdr:rowOff>
                  </to>
                </anchor>
              </controlPr>
            </control>
          </mc:Choice>
        </mc:AlternateContent>
        <mc:AlternateContent xmlns:mc="http://schemas.openxmlformats.org/markup-compatibility/2006">
          <mc:Choice Requires="x14">
            <control shapeId="5146" r:id="rId31" name="Check Box 26">
              <controlPr defaultSize="0" autoFill="0" autoLine="0" autoPict="0">
                <anchor moveWithCells="1">
                  <from>
                    <xdr:col>2</xdr:col>
                    <xdr:colOff>228600</xdr:colOff>
                    <xdr:row>42</xdr:row>
                    <xdr:rowOff>175260</xdr:rowOff>
                  </from>
                  <to>
                    <xdr:col>2</xdr:col>
                    <xdr:colOff>571500</xdr:colOff>
                    <xdr:row>44</xdr:row>
                    <xdr:rowOff>30480</xdr:rowOff>
                  </to>
                </anchor>
              </controlPr>
            </control>
          </mc:Choice>
        </mc:AlternateContent>
        <mc:AlternateContent xmlns:mc="http://schemas.openxmlformats.org/markup-compatibility/2006">
          <mc:Choice Requires="x14">
            <control shapeId="5147" r:id="rId32" name="Check Box 27">
              <controlPr defaultSize="0" autoFill="0" autoLine="0" autoPict="0">
                <anchor moveWithCells="1">
                  <from>
                    <xdr:col>2</xdr:col>
                    <xdr:colOff>228600</xdr:colOff>
                    <xdr:row>43</xdr:row>
                    <xdr:rowOff>175260</xdr:rowOff>
                  </from>
                  <to>
                    <xdr:col>2</xdr:col>
                    <xdr:colOff>571500</xdr:colOff>
                    <xdr:row>45</xdr:row>
                    <xdr:rowOff>30480</xdr:rowOff>
                  </to>
                </anchor>
              </controlPr>
            </control>
          </mc:Choice>
        </mc:AlternateContent>
        <mc:AlternateContent xmlns:mc="http://schemas.openxmlformats.org/markup-compatibility/2006">
          <mc:Choice Requires="x14">
            <control shapeId="5148" r:id="rId33" name="Check Box 28">
              <controlPr defaultSize="0" autoFill="0" autoLine="0" autoPict="0">
                <anchor moveWithCells="1">
                  <from>
                    <xdr:col>2</xdr:col>
                    <xdr:colOff>228600</xdr:colOff>
                    <xdr:row>44</xdr:row>
                    <xdr:rowOff>175260</xdr:rowOff>
                  </from>
                  <to>
                    <xdr:col>2</xdr:col>
                    <xdr:colOff>571500</xdr:colOff>
                    <xdr:row>46</xdr:row>
                    <xdr:rowOff>30480</xdr:rowOff>
                  </to>
                </anchor>
              </controlPr>
            </control>
          </mc:Choice>
        </mc:AlternateContent>
        <mc:AlternateContent xmlns:mc="http://schemas.openxmlformats.org/markup-compatibility/2006">
          <mc:Choice Requires="x14">
            <control shapeId="5149" r:id="rId34" name="Check Box 29">
              <controlPr defaultSize="0" autoFill="0" autoLine="0" autoPict="0">
                <anchor moveWithCells="1">
                  <from>
                    <xdr:col>2</xdr:col>
                    <xdr:colOff>228600</xdr:colOff>
                    <xdr:row>45</xdr:row>
                    <xdr:rowOff>175260</xdr:rowOff>
                  </from>
                  <to>
                    <xdr:col>2</xdr:col>
                    <xdr:colOff>571500</xdr:colOff>
                    <xdr:row>47</xdr:row>
                    <xdr:rowOff>30480</xdr:rowOff>
                  </to>
                </anchor>
              </controlPr>
            </control>
          </mc:Choice>
        </mc:AlternateContent>
        <mc:AlternateContent xmlns:mc="http://schemas.openxmlformats.org/markup-compatibility/2006">
          <mc:Choice Requires="x14">
            <control shapeId="5150" r:id="rId35" name="Check Box 30">
              <controlPr defaultSize="0" autoFill="0" autoLine="0" autoPict="0">
                <anchor moveWithCells="1">
                  <from>
                    <xdr:col>2</xdr:col>
                    <xdr:colOff>228600</xdr:colOff>
                    <xdr:row>46</xdr:row>
                    <xdr:rowOff>175260</xdr:rowOff>
                  </from>
                  <to>
                    <xdr:col>2</xdr:col>
                    <xdr:colOff>571500</xdr:colOff>
                    <xdr:row>48</xdr:row>
                    <xdr:rowOff>30480</xdr:rowOff>
                  </to>
                </anchor>
              </controlPr>
            </control>
          </mc:Choice>
        </mc:AlternateContent>
        <mc:AlternateContent xmlns:mc="http://schemas.openxmlformats.org/markup-compatibility/2006">
          <mc:Choice Requires="x14">
            <control shapeId="5151" r:id="rId36" name="Check Box 31">
              <controlPr defaultSize="0" autoFill="0" autoLine="0" autoPict="0">
                <anchor moveWithCells="1">
                  <from>
                    <xdr:col>2</xdr:col>
                    <xdr:colOff>228600</xdr:colOff>
                    <xdr:row>47</xdr:row>
                    <xdr:rowOff>175260</xdr:rowOff>
                  </from>
                  <to>
                    <xdr:col>2</xdr:col>
                    <xdr:colOff>571500</xdr:colOff>
                    <xdr:row>49</xdr:row>
                    <xdr:rowOff>30480</xdr:rowOff>
                  </to>
                </anchor>
              </controlPr>
            </control>
          </mc:Choice>
        </mc:AlternateContent>
        <mc:AlternateContent xmlns:mc="http://schemas.openxmlformats.org/markup-compatibility/2006">
          <mc:Choice Requires="x14">
            <control shapeId="5152" r:id="rId37" name="Check Box 32">
              <controlPr defaultSize="0" autoFill="0" autoLine="0" autoPict="0">
                <anchor moveWithCells="1">
                  <from>
                    <xdr:col>2</xdr:col>
                    <xdr:colOff>228600</xdr:colOff>
                    <xdr:row>48</xdr:row>
                    <xdr:rowOff>175260</xdr:rowOff>
                  </from>
                  <to>
                    <xdr:col>2</xdr:col>
                    <xdr:colOff>571500</xdr:colOff>
                    <xdr:row>50</xdr:row>
                    <xdr:rowOff>30480</xdr:rowOff>
                  </to>
                </anchor>
              </controlPr>
            </control>
          </mc:Choice>
        </mc:AlternateContent>
        <mc:AlternateContent xmlns:mc="http://schemas.openxmlformats.org/markup-compatibility/2006">
          <mc:Choice Requires="x14">
            <control shapeId="5153" r:id="rId38" name="Check Box 33">
              <controlPr defaultSize="0" autoFill="0" autoLine="0" autoPict="0">
                <anchor moveWithCells="1">
                  <from>
                    <xdr:col>2</xdr:col>
                    <xdr:colOff>228600</xdr:colOff>
                    <xdr:row>49</xdr:row>
                    <xdr:rowOff>175260</xdr:rowOff>
                  </from>
                  <to>
                    <xdr:col>2</xdr:col>
                    <xdr:colOff>571500</xdr:colOff>
                    <xdr:row>51</xdr:row>
                    <xdr:rowOff>30480</xdr:rowOff>
                  </to>
                </anchor>
              </controlPr>
            </control>
          </mc:Choice>
        </mc:AlternateContent>
        <mc:AlternateContent xmlns:mc="http://schemas.openxmlformats.org/markup-compatibility/2006">
          <mc:Choice Requires="x14">
            <control shapeId="5154" r:id="rId39" name="Check Box 34">
              <controlPr defaultSize="0" autoFill="0" autoLine="0" autoPict="0">
                <anchor moveWithCells="1">
                  <from>
                    <xdr:col>2</xdr:col>
                    <xdr:colOff>228600</xdr:colOff>
                    <xdr:row>50</xdr:row>
                    <xdr:rowOff>175260</xdr:rowOff>
                  </from>
                  <to>
                    <xdr:col>2</xdr:col>
                    <xdr:colOff>571500</xdr:colOff>
                    <xdr:row>52</xdr:row>
                    <xdr:rowOff>30480</xdr:rowOff>
                  </to>
                </anchor>
              </controlPr>
            </control>
          </mc:Choice>
        </mc:AlternateContent>
        <mc:AlternateContent xmlns:mc="http://schemas.openxmlformats.org/markup-compatibility/2006">
          <mc:Choice Requires="x14">
            <control shapeId="5155" r:id="rId40" name="Check Box 35">
              <controlPr defaultSize="0" autoFill="0" autoLine="0" autoPict="0">
                <anchor moveWithCells="1">
                  <from>
                    <xdr:col>2</xdr:col>
                    <xdr:colOff>228600</xdr:colOff>
                    <xdr:row>51</xdr:row>
                    <xdr:rowOff>175260</xdr:rowOff>
                  </from>
                  <to>
                    <xdr:col>2</xdr:col>
                    <xdr:colOff>571500</xdr:colOff>
                    <xdr:row>53</xdr:row>
                    <xdr:rowOff>30480</xdr:rowOff>
                  </to>
                </anchor>
              </controlPr>
            </control>
          </mc:Choice>
        </mc:AlternateContent>
        <mc:AlternateContent xmlns:mc="http://schemas.openxmlformats.org/markup-compatibility/2006">
          <mc:Choice Requires="x14">
            <control shapeId="5156" r:id="rId41" name="Check Box 36">
              <controlPr defaultSize="0" autoFill="0" autoLine="0" autoPict="0">
                <anchor moveWithCells="1">
                  <from>
                    <xdr:col>8</xdr:col>
                    <xdr:colOff>198120</xdr:colOff>
                    <xdr:row>39</xdr:row>
                    <xdr:rowOff>175260</xdr:rowOff>
                  </from>
                  <to>
                    <xdr:col>8</xdr:col>
                    <xdr:colOff>518160</xdr:colOff>
                    <xdr:row>41</xdr:row>
                    <xdr:rowOff>30480</xdr:rowOff>
                  </to>
                </anchor>
              </controlPr>
            </control>
          </mc:Choice>
        </mc:AlternateContent>
        <mc:AlternateContent xmlns:mc="http://schemas.openxmlformats.org/markup-compatibility/2006">
          <mc:Choice Requires="x14">
            <control shapeId="5157" r:id="rId42" name="Check Box 37">
              <controlPr defaultSize="0" autoFill="0" autoLine="0" autoPict="0">
                <anchor moveWithCells="1">
                  <from>
                    <xdr:col>8</xdr:col>
                    <xdr:colOff>198120</xdr:colOff>
                    <xdr:row>40</xdr:row>
                    <xdr:rowOff>175260</xdr:rowOff>
                  </from>
                  <to>
                    <xdr:col>8</xdr:col>
                    <xdr:colOff>518160</xdr:colOff>
                    <xdr:row>42</xdr:row>
                    <xdr:rowOff>30480</xdr:rowOff>
                  </to>
                </anchor>
              </controlPr>
            </control>
          </mc:Choice>
        </mc:AlternateContent>
        <mc:AlternateContent xmlns:mc="http://schemas.openxmlformats.org/markup-compatibility/2006">
          <mc:Choice Requires="x14">
            <control shapeId="5158" r:id="rId43" name="Check Box 38">
              <controlPr defaultSize="0" autoFill="0" autoLine="0" autoPict="0">
                <anchor moveWithCells="1">
                  <from>
                    <xdr:col>8</xdr:col>
                    <xdr:colOff>198120</xdr:colOff>
                    <xdr:row>41</xdr:row>
                    <xdr:rowOff>175260</xdr:rowOff>
                  </from>
                  <to>
                    <xdr:col>8</xdr:col>
                    <xdr:colOff>518160</xdr:colOff>
                    <xdr:row>43</xdr:row>
                    <xdr:rowOff>30480</xdr:rowOff>
                  </to>
                </anchor>
              </controlPr>
            </control>
          </mc:Choice>
        </mc:AlternateContent>
        <mc:AlternateContent xmlns:mc="http://schemas.openxmlformats.org/markup-compatibility/2006">
          <mc:Choice Requires="x14">
            <control shapeId="5159" r:id="rId44" name="Check Box 39">
              <controlPr defaultSize="0" autoFill="0" autoLine="0" autoPict="0">
                <anchor moveWithCells="1">
                  <from>
                    <xdr:col>8</xdr:col>
                    <xdr:colOff>198120</xdr:colOff>
                    <xdr:row>42</xdr:row>
                    <xdr:rowOff>175260</xdr:rowOff>
                  </from>
                  <to>
                    <xdr:col>8</xdr:col>
                    <xdr:colOff>518160</xdr:colOff>
                    <xdr:row>44</xdr:row>
                    <xdr:rowOff>30480</xdr:rowOff>
                  </to>
                </anchor>
              </controlPr>
            </control>
          </mc:Choice>
        </mc:AlternateContent>
        <mc:AlternateContent xmlns:mc="http://schemas.openxmlformats.org/markup-compatibility/2006">
          <mc:Choice Requires="x14">
            <control shapeId="5160" r:id="rId45" name="Check Box 40">
              <controlPr defaultSize="0" autoFill="0" autoLine="0" autoPict="0">
                <anchor moveWithCells="1">
                  <from>
                    <xdr:col>8</xdr:col>
                    <xdr:colOff>198120</xdr:colOff>
                    <xdr:row>43</xdr:row>
                    <xdr:rowOff>175260</xdr:rowOff>
                  </from>
                  <to>
                    <xdr:col>8</xdr:col>
                    <xdr:colOff>518160</xdr:colOff>
                    <xdr:row>45</xdr:row>
                    <xdr:rowOff>30480</xdr:rowOff>
                  </to>
                </anchor>
              </controlPr>
            </control>
          </mc:Choice>
        </mc:AlternateContent>
        <mc:AlternateContent xmlns:mc="http://schemas.openxmlformats.org/markup-compatibility/2006">
          <mc:Choice Requires="x14">
            <control shapeId="5161" r:id="rId46" name="Check Box 41">
              <controlPr defaultSize="0" autoFill="0" autoLine="0" autoPict="0">
                <anchor moveWithCells="1">
                  <from>
                    <xdr:col>8</xdr:col>
                    <xdr:colOff>198120</xdr:colOff>
                    <xdr:row>44</xdr:row>
                    <xdr:rowOff>175260</xdr:rowOff>
                  </from>
                  <to>
                    <xdr:col>8</xdr:col>
                    <xdr:colOff>518160</xdr:colOff>
                    <xdr:row>46</xdr:row>
                    <xdr:rowOff>30480</xdr:rowOff>
                  </to>
                </anchor>
              </controlPr>
            </control>
          </mc:Choice>
        </mc:AlternateContent>
        <mc:AlternateContent xmlns:mc="http://schemas.openxmlformats.org/markup-compatibility/2006">
          <mc:Choice Requires="x14">
            <control shapeId="5162" r:id="rId47" name="Check Box 42">
              <controlPr defaultSize="0" autoFill="0" autoLine="0" autoPict="0">
                <anchor moveWithCells="1">
                  <from>
                    <xdr:col>8</xdr:col>
                    <xdr:colOff>198120</xdr:colOff>
                    <xdr:row>45</xdr:row>
                    <xdr:rowOff>175260</xdr:rowOff>
                  </from>
                  <to>
                    <xdr:col>8</xdr:col>
                    <xdr:colOff>518160</xdr:colOff>
                    <xdr:row>47</xdr:row>
                    <xdr:rowOff>30480</xdr:rowOff>
                  </to>
                </anchor>
              </controlPr>
            </control>
          </mc:Choice>
        </mc:AlternateContent>
        <mc:AlternateContent xmlns:mc="http://schemas.openxmlformats.org/markup-compatibility/2006">
          <mc:Choice Requires="x14">
            <control shapeId="5163" r:id="rId48" name="Check Box 43">
              <controlPr defaultSize="0" autoFill="0" autoLine="0" autoPict="0">
                <anchor moveWithCells="1">
                  <from>
                    <xdr:col>8</xdr:col>
                    <xdr:colOff>198120</xdr:colOff>
                    <xdr:row>46</xdr:row>
                    <xdr:rowOff>175260</xdr:rowOff>
                  </from>
                  <to>
                    <xdr:col>8</xdr:col>
                    <xdr:colOff>518160</xdr:colOff>
                    <xdr:row>48</xdr:row>
                    <xdr:rowOff>30480</xdr:rowOff>
                  </to>
                </anchor>
              </controlPr>
            </control>
          </mc:Choice>
        </mc:AlternateContent>
        <mc:AlternateContent xmlns:mc="http://schemas.openxmlformats.org/markup-compatibility/2006">
          <mc:Choice Requires="x14">
            <control shapeId="5164" r:id="rId49" name="Check Box 44">
              <controlPr defaultSize="0" autoFill="0" autoLine="0" autoPict="0">
                <anchor moveWithCells="1">
                  <from>
                    <xdr:col>8</xdr:col>
                    <xdr:colOff>198120</xdr:colOff>
                    <xdr:row>47</xdr:row>
                    <xdr:rowOff>175260</xdr:rowOff>
                  </from>
                  <to>
                    <xdr:col>8</xdr:col>
                    <xdr:colOff>518160</xdr:colOff>
                    <xdr:row>49</xdr:row>
                    <xdr:rowOff>30480</xdr:rowOff>
                  </to>
                </anchor>
              </controlPr>
            </control>
          </mc:Choice>
        </mc:AlternateContent>
        <mc:AlternateContent xmlns:mc="http://schemas.openxmlformats.org/markup-compatibility/2006">
          <mc:Choice Requires="x14">
            <control shapeId="5165" r:id="rId50" name="Check Box 45">
              <controlPr defaultSize="0" autoFill="0" autoLine="0" autoPict="0">
                <anchor moveWithCells="1">
                  <from>
                    <xdr:col>8</xdr:col>
                    <xdr:colOff>198120</xdr:colOff>
                    <xdr:row>48</xdr:row>
                    <xdr:rowOff>175260</xdr:rowOff>
                  </from>
                  <to>
                    <xdr:col>8</xdr:col>
                    <xdr:colOff>518160</xdr:colOff>
                    <xdr:row>50</xdr:row>
                    <xdr:rowOff>30480</xdr:rowOff>
                  </to>
                </anchor>
              </controlPr>
            </control>
          </mc:Choice>
        </mc:AlternateContent>
        <mc:AlternateContent xmlns:mc="http://schemas.openxmlformats.org/markup-compatibility/2006">
          <mc:Choice Requires="x14">
            <control shapeId="5166" r:id="rId51" name="Check Box 46">
              <controlPr defaultSize="0" autoFill="0" autoLine="0" autoPict="0">
                <anchor moveWithCells="1">
                  <from>
                    <xdr:col>8</xdr:col>
                    <xdr:colOff>198120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5167" r:id="rId52" name="Check Box 47">
              <controlPr defaultSize="0" autoFill="0" autoLine="0" autoPict="0">
                <anchor moveWithCells="1">
                  <from>
                    <xdr:col>8</xdr:col>
                    <xdr:colOff>198120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5168" r:id="rId53" name="Check Box 48">
              <controlPr defaultSize="0" autoFill="0" autoLine="0" autoPict="0">
                <anchor moveWithCells="1">
                  <from>
                    <xdr:col>8</xdr:col>
                    <xdr:colOff>198120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5169" r:id="rId54" name="Check Box 49">
              <controlPr defaultSize="0" autoFill="0" autoLine="0" autoPict="0">
                <anchor moveWithCells="1">
                  <from>
                    <xdr:col>2</xdr:col>
                    <xdr:colOff>228600</xdr:colOff>
                    <xdr:row>54</xdr:row>
                    <xdr:rowOff>175260</xdr:rowOff>
                  </from>
                  <to>
                    <xdr:col>2</xdr:col>
                    <xdr:colOff>541020</xdr:colOff>
                    <xdr:row>56</xdr:row>
                    <xdr:rowOff>7620</xdr:rowOff>
                  </to>
                </anchor>
              </controlPr>
            </control>
          </mc:Choice>
        </mc:AlternateContent>
        <mc:AlternateContent xmlns:mc="http://schemas.openxmlformats.org/markup-compatibility/2006">
          <mc:Choice Requires="x14">
            <control shapeId="5170" r:id="rId55" name="Check Box 50">
              <controlPr defaultSize="0" autoFill="0" autoLine="0" autoPict="0">
                <anchor moveWithCells="1">
                  <from>
                    <xdr:col>2</xdr:col>
                    <xdr:colOff>228600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171" r:id="rId56" name="Check Box 51">
              <controlPr defaultSize="0" autoFill="0" autoLine="0" autoPict="0">
                <anchor moveWithCells="1">
                  <from>
                    <xdr:col>2</xdr:col>
                    <xdr:colOff>228600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172" r:id="rId57" name="Check Box 52">
              <controlPr defaultSize="0" autoFill="0" autoLine="0" autoPict="0">
                <anchor moveWithCells="1">
                  <from>
                    <xdr:col>8</xdr:col>
                    <xdr:colOff>198120</xdr:colOff>
                    <xdr:row>55</xdr:row>
                    <xdr:rowOff>0</xdr:rowOff>
                  </from>
                  <to>
                    <xdr:col>8</xdr:col>
                    <xdr:colOff>495300</xdr:colOff>
                    <xdr:row>56</xdr:row>
                    <xdr:rowOff>30480</xdr:rowOff>
                  </to>
                </anchor>
              </controlPr>
            </control>
          </mc:Choice>
        </mc:AlternateContent>
        <mc:AlternateContent xmlns:mc="http://schemas.openxmlformats.org/markup-compatibility/2006">
          <mc:Choice Requires="x14">
            <control shapeId="5173" r:id="rId58" name="Check Box 53">
              <controlPr defaultSize="0" autoFill="0" autoLine="0" autoPict="0">
                <anchor moveWithCells="1">
                  <from>
                    <xdr:col>8</xdr:col>
                    <xdr:colOff>198120</xdr:colOff>
                    <xdr:row>56</xdr:row>
                    <xdr:rowOff>0</xdr:rowOff>
                  </from>
                  <to>
                    <xdr:col>8</xdr:col>
                    <xdr:colOff>495300</xdr:colOff>
                    <xdr:row>57</xdr:row>
                    <xdr:rowOff>30480</xdr:rowOff>
                  </to>
                </anchor>
              </controlPr>
            </control>
          </mc:Choice>
        </mc:AlternateContent>
        <mc:AlternateContent xmlns:mc="http://schemas.openxmlformats.org/markup-compatibility/2006">
          <mc:Choice Requires="x14">
            <control shapeId="5174" r:id="rId59" name="Check Box 54">
              <controlPr defaultSize="0" autoFill="0" autoLine="0" autoPict="0">
                <anchor moveWithCells="1">
                  <from>
                    <xdr:col>8</xdr:col>
                    <xdr:colOff>198120</xdr:colOff>
                    <xdr:row>58</xdr:row>
                    <xdr:rowOff>0</xdr:rowOff>
                  </from>
                  <to>
                    <xdr:col>8</xdr:col>
                    <xdr:colOff>495300</xdr:colOff>
                    <xdr:row>59</xdr:row>
                    <xdr:rowOff>30480</xdr:rowOff>
                  </to>
                </anchor>
              </controlPr>
            </control>
          </mc:Choice>
        </mc:AlternateContent>
        <mc:AlternateContent xmlns:mc="http://schemas.openxmlformats.org/markup-compatibility/2006">
          <mc:Choice Requires="x14">
            <control shapeId="5175" r:id="rId60" name="Check Box 55">
              <controlPr defaultSize="0" autoFill="0" autoLine="0" autoPict="0">
                <anchor moveWithCells="1">
                  <from>
                    <xdr:col>8</xdr:col>
                    <xdr:colOff>198120</xdr:colOff>
                    <xdr:row>59</xdr:row>
                    <xdr:rowOff>0</xdr:rowOff>
                  </from>
                  <to>
                    <xdr:col>8</xdr:col>
                    <xdr:colOff>495300</xdr:colOff>
                    <xdr:row>60</xdr:row>
                    <xdr:rowOff>30480</xdr:rowOff>
                  </to>
                </anchor>
              </controlPr>
            </control>
          </mc:Choice>
        </mc:AlternateContent>
        <mc:AlternateContent xmlns:mc="http://schemas.openxmlformats.org/markup-compatibility/2006">
          <mc:Choice Requires="x14">
            <control shapeId="5176" r:id="rId61" name="Check Box 56">
              <controlPr defaultSize="0" autoFill="0" autoLine="0" autoPict="0">
                <anchor moveWithCells="1">
                  <from>
                    <xdr:col>2</xdr:col>
                    <xdr:colOff>228600</xdr:colOff>
                    <xdr:row>61</xdr:row>
                    <xdr:rowOff>175260</xdr:rowOff>
                  </from>
                  <to>
                    <xdr:col>2</xdr:col>
                    <xdr:colOff>541020</xdr:colOff>
                    <xdr:row>63</xdr:row>
                    <xdr:rowOff>30480</xdr:rowOff>
                  </to>
                </anchor>
              </controlPr>
            </control>
          </mc:Choice>
        </mc:AlternateContent>
        <mc:AlternateContent xmlns:mc="http://schemas.openxmlformats.org/markup-compatibility/2006">
          <mc:Choice Requires="x14">
            <control shapeId="5177" r:id="rId62" name="Check Box 57">
              <controlPr defaultSize="0" autoFill="0" autoLine="0" autoPict="0">
                <anchor moveWithCells="1">
                  <from>
                    <xdr:col>2</xdr:col>
                    <xdr:colOff>228600</xdr:colOff>
                    <xdr:row>62</xdr:row>
                    <xdr:rowOff>175260</xdr:rowOff>
                  </from>
                  <to>
                    <xdr:col>2</xdr:col>
                    <xdr:colOff>541020</xdr:colOff>
                    <xdr:row>64</xdr:row>
                    <xdr:rowOff>30480</xdr:rowOff>
                  </to>
                </anchor>
              </controlPr>
            </control>
          </mc:Choice>
        </mc:AlternateContent>
        <mc:AlternateContent xmlns:mc="http://schemas.openxmlformats.org/markup-compatibility/2006">
          <mc:Choice Requires="x14">
            <control shapeId="5178" r:id="rId63" name="Check Box 58">
              <controlPr defaultSize="0" autoFill="0" autoLine="0" autoPict="0">
                <anchor moveWithCells="1">
                  <from>
                    <xdr:col>2</xdr:col>
                    <xdr:colOff>228600</xdr:colOff>
                    <xdr:row>63</xdr:row>
                    <xdr:rowOff>175260</xdr:rowOff>
                  </from>
                  <to>
                    <xdr:col>2</xdr:col>
                    <xdr:colOff>541020</xdr:colOff>
                    <xdr:row>65</xdr:row>
                    <xdr:rowOff>30480</xdr:rowOff>
                  </to>
                </anchor>
              </controlPr>
            </control>
          </mc:Choice>
        </mc:AlternateContent>
        <mc:AlternateContent xmlns:mc="http://schemas.openxmlformats.org/markup-compatibility/2006">
          <mc:Choice Requires="x14">
            <control shapeId="5179" r:id="rId64" name="Check Box 59">
              <controlPr defaultSize="0" autoFill="0" autoLine="0" autoPict="0">
                <anchor moveWithCells="1">
                  <from>
                    <xdr:col>3</xdr:col>
                    <xdr:colOff>213360</xdr:colOff>
                    <xdr:row>66</xdr:row>
                    <xdr:rowOff>160020</xdr:rowOff>
                  </from>
                  <to>
                    <xdr:col>3</xdr:col>
                    <xdr:colOff>502920</xdr:colOff>
                    <xdr:row>68</xdr:row>
                    <xdr:rowOff>0</xdr:rowOff>
                  </to>
                </anchor>
              </controlPr>
            </control>
          </mc:Choice>
        </mc:AlternateContent>
        <mc:AlternateContent xmlns:mc="http://schemas.openxmlformats.org/markup-compatibility/2006">
          <mc:Choice Requires="x14">
            <control shapeId="5180" r:id="rId65" name="Check Box 60">
              <controlPr defaultSize="0" autoFill="0" autoLine="0" autoPict="0">
                <anchor moveWithCells="1">
                  <from>
                    <xdr:col>3</xdr:col>
                    <xdr:colOff>213360</xdr:colOff>
                    <xdr:row>67</xdr:row>
                    <xdr:rowOff>160020</xdr:rowOff>
                  </from>
                  <to>
                    <xdr:col>3</xdr:col>
                    <xdr:colOff>502920</xdr:colOff>
                    <xdr:row>69</xdr:row>
                    <xdr:rowOff>0</xdr:rowOff>
                  </to>
                </anchor>
              </controlPr>
            </control>
          </mc:Choice>
        </mc:AlternateContent>
        <mc:AlternateContent xmlns:mc="http://schemas.openxmlformats.org/markup-compatibility/2006">
          <mc:Choice Requires="x14">
            <control shapeId="5181" r:id="rId66" name="Check Box 61">
              <controlPr defaultSize="0" autoFill="0" autoLine="0" autoPict="0">
                <anchor moveWithCells="1">
                  <from>
                    <xdr:col>3</xdr:col>
                    <xdr:colOff>213360</xdr:colOff>
                    <xdr:row>68</xdr:row>
                    <xdr:rowOff>160020</xdr:rowOff>
                  </from>
                  <to>
                    <xdr:col>3</xdr:col>
                    <xdr:colOff>502920</xdr:colOff>
                    <xdr:row>70</xdr:row>
                    <xdr:rowOff>0</xdr:rowOff>
                  </to>
                </anchor>
              </controlPr>
            </control>
          </mc:Choice>
        </mc:AlternateContent>
        <mc:AlternateContent xmlns:mc="http://schemas.openxmlformats.org/markup-compatibility/2006">
          <mc:Choice Requires="x14">
            <control shapeId="5182" r:id="rId67" name="Check Box 62">
              <controlPr defaultSize="0" autoFill="0" autoLine="0" autoPict="0">
                <anchor moveWithCells="1">
                  <from>
                    <xdr:col>3</xdr:col>
                    <xdr:colOff>213360</xdr:colOff>
                    <xdr:row>69</xdr:row>
                    <xdr:rowOff>160020</xdr:rowOff>
                  </from>
                  <to>
                    <xdr:col>3</xdr:col>
                    <xdr:colOff>502920</xdr:colOff>
                    <xdr:row>71</xdr:row>
                    <xdr:rowOff>0</xdr:rowOff>
                  </to>
                </anchor>
              </controlPr>
            </control>
          </mc:Choice>
        </mc:AlternateContent>
        <mc:AlternateContent xmlns:mc="http://schemas.openxmlformats.org/markup-compatibility/2006">
          <mc:Choice Requires="x14">
            <control shapeId="5183" r:id="rId68" name="Check Box 63">
              <controlPr defaultSize="0" autoFill="0" autoLine="0" autoPict="0">
                <anchor moveWithCells="1">
                  <from>
                    <xdr:col>3</xdr:col>
                    <xdr:colOff>213360</xdr:colOff>
                    <xdr:row>70</xdr:row>
                    <xdr:rowOff>160020</xdr:rowOff>
                  </from>
                  <to>
                    <xdr:col>3</xdr:col>
                    <xdr:colOff>502920</xdr:colOff>
                    <xdr:row>72</xdr:row>
                    <xdr:rowOff>0</xdr:rowOff>
                  </to>
                </anchor>
              </controlPr>
            </control>
          </mc:Choice>
        </mc:AlternateContent>
        <mc:AlternateContent xmlns:mc="http://schemas.openxmlformats.org/markup-compatibility/2006">
          <mc:Choice Requires="x14">
            <control shapeId="5184" r:id="rId69" name="Check Box 64">
              <controlPr defaultSize="0" autoFill="0" autoLine="0" autoPict="0">
                <anchor moveWithCells="1">
                  <from>
                    <xdr:col>3</xdr:col>
                    <xdr:colOff>213360</xdr:colOff>
                    <xdr:row>71</xdr:row>
                    <xdr:rowOff>160020</xdr:rowOff>
                  </from>
                  <to>
                    <xdr:col>3</xdr:col>
                    <xdr:colOff>502920</xdr:colOff>
                    <xdr:row>73</xdr:row>
                    <xdr:rowOff>0</xdr:rowOff>
                  </to>
                </anchor>
              </controlPr>
            </control>
          </mc:Choice>
        </mc:AlternateContent>
        <mc:AlternateContent xmlns:mc="http://schemas.openxmlformats.org/markup-compatibility/2006">
          <mc:Choice Requires="x14">
            <control shapeId="5185" r:id="rId70" name="Check Box 65">
              <controlPr defaultSize="0" autoFill="0" autoLine="0" autoPict="0">
                <anchor moveWithCells="1">
                  <from>
                    <xdr:col>3</xdr:col>
                    <xdr:colOff>213360</xdr:colOff>
                    <xdr:row>72</xdr:row>
                    <xdr:rowOff>160020</xdr:rowOff>
                  </from>
                  <to>
                    <xdr:col>3</xdr:col>
                    <xdr:colOff>502920</xdr:colOff>
                    <xdr:row>74</xdr:row>
                    <xdr:rowOff>0</xdr:rowOff>
                  </to>
                </anchor>
              </controlPr>
            </control>
          </mc:Choice>
        </mc:AlternateContent>
        <mc:AlternateContent xmlns:mc="http://schemas.openxmlformats.org/markup-compatibility/2006">
          <mc:Choice Requires="x14">
            <control shapeId="5186" r:id="rId71" name="Check Box 66">
              <controlPr defaultSize="0" autoFill="0" autoLine="0" autoPict="0">
                <anchor moveWithCells="1">
                  <from>
                    <xdr:col>3</xdr:col>
                    <xdr:colOff>213360</xdr:colOff>
                    <xdr:row>73</xdr:row>
                    <xdr:rowOff>160020</xdr:rowOff>
                  </from>
                  <to>
                    <xdr:col>3</xdr:col>
                    <xdr:colOff>502920</xdr:colOff>
                    <xdr:row>75</xdr:row>
                    <xdr:rowOff>0</xdr:rowOff>
                  </to>
                </anchor>
              </controlPr>
            </control>
          </mc:Choice>
        </mc:AlternateContent>
        <mc:AlternateContent xmlns:mc="http://schemas.openxmlformats.org/markup-compatibility/2006">
          <mc:Choice Requires="x14">
            <control shapeId="5187" r:id="rId72" name="Check Box 67">
              <controlPr defaultSize="0" autoFill="0" autoLine="0" autoPict="0">
                <anchor moveWithCells="1">
                  <from>
                    <xdr:col>3</xdr:col>
                    <xdr:colOff>213360</xdr:colOff>
                    <xdr:row>74</xdr:row>
                    <xdr:rowOff>160020</xdr:rowOff>
                  </from>
                  <to>
                    <xdr:col>3</xdr:col>
                    <xdr:colOff>502920</xdr:colOff>
                    <xdr:row>76</xdr:row>
                    <xdr:rowOff>0</xdr:rowOff>
                  </to>
                </anchor>
              </controlPr>
            </control>
          </mc:Choice>
        </mc:AlternateContent>
        <mc:AlternateContent xmlns:mc="http://schemas.openxmlformats.org/markup-compatibility/2006">
          <mc:Choice Requires="x14">
            <control shapeId="5188" r:id="rId73" name="Check Box 68">
              <controlPr defaultSize="0" autoFill="0" autoLine="0" autoPict="0">
                <anchor moveWithCells="1">
                  <from>
                    <xdr:col>3</xdr:col>
                    <xdr:colOff>213360</xdr:colOff>
                    <xdr:row>75</xdr:row>
                    <xdr:rowOff>160020</xdr:rowOff>
                  </from>
                  <to>
                    <xdr:col>3</xdr:col>
                    <xdr:colOff>502920</xdr:colOff>
                    <xdr:row>77</xdr:row>
                    <xdr:rowOff>0</xdr:rowOff>
                  </to>
                </anchor>
              </controlPr>
            </control>
          </mc:Choice>
        </mc:AlternateContent>
        <mc:AlternateContent xmlns:mc="http://schemas.openxmlformats.org/markup-compatibility/2006">
          <mc:Choice Requires="x14">
            <control shapeId="5189" r:id="rId74" name="Check Box 69">
              <controlPr defaultSize="0" autoFill="0" autoLine="0" autoPict="0">
                <anchor moveWithCells="1">
                  <from>
                    <xdr:col>3</xdr:col>
                    <xdr:colOff>213360</xdr:colOff>
                    <xdr:row>76</xdr:row>
                    <xdr:rowOff>160020</xdr:rowOff>
                  </from>
                  <to>
                    <xdr:col>3</xdr:col>
                    <xdr:colOff>502920</xdr:colOff>
                    <xdr:row>78</xdr:row>
                    <xdr:rowOff>0</xdr:rowOff>
                  </to>
                </anchor>
              </controlPr>
            </control>
          </mc:Choice>
        </mc:AlternateContent>
        <mc:AlternateContent xmlns:mc="http://schemas.openxmlformats.org/markup-compatibility/2006">
          <mc:Choice Requires="x14">
            <control shapeId="5190" r:id="rId75" name="Check Box 70">
              <controlPr defaultSize="0" autoFill="0" autoLine="0" autoPict="0">
                <anchor moveWithCells="1">
                  <from>
                    <xdr:col>3</xdr:col>
                    <xdr:colOff>213360</xdr:colOff>
                    <xdr:row>77</xdr:row>
                    <xdr:rowOff>160020</xdr:rowOff>
                  </from>
                  <to>
                    <xdr:col>3</xdr:col>
                    <xdr:colOff>502920</xdr:colOff>
                    <xdr:row>79</xdr:row>
                    <xdr:rowOff>0</xdr:rowOff>
                  </to>
                </anchor>
              </controlPr>
            </control>
          </mc:Choice>
        </mc:AlternateContent>
        <mc:AlternateContent xmlns:mc="http://schemas.openxmlformats.org/markup-compatibility/2006">
          <mc:Choice Requires="x14">
            <control shapeId="5191" r:id="rId76" name="Check Box 71">
              <controlPr defaultSize="0" autoFill="0" autoLine="0" autoPict="0">
                <anchor moveWithCells="1">
                  <from>
                    <xdr:col>3</xdr:col>
                    <xdr:colOff>228600</xdr:colOff>
                    <xdr:row>78</xdr:row>
                    <xdr:rowOff>175260</xdr:rowOff>
                  </from>
                  <to>
                    <xdr:col>3</xdr:col>
                    <xdr:colOff>533400</xdr:colOff>
                    <xdr:row>80</xdr:row>
                    <xdr:rowOff>30480</xdr:rowOff>
                  </to>
                </anchor>
              </controlPr>
            </control>
          </mc:Choice>
        </mc:AlternateContent>
        <mc:AlternateContent xmlns:mc="http://schemas.openxmlformats.org/markup-compatibility/2006">
          <mc:Choice Requires="x14">
            <control shapeId="5192" r:id="rId77" name="Check Box 72">
              <controlPr defaultSize="0" autoFill="0" autoLine="0" autoPict="0">
                <anchor moveWithCells="1">
                  <from>
                    <xdr:col>8</xdr:col>
                    <xdr:colOff>220980</xdr:colOff>
                    <xdr:row>66</xdr:row>
                    <xdr:rowOff>175260</xdr:rowOff>
                  </from>
                  <to>
                    <xdr:col>8</xdr:col>
                    <xdr:colOff>525780</xdr:colOff>
                    <xdr:row>68</xdr:row>
                    <xdr:rowOff>30480</xdr:rowOff>
                  </to>
                </anchor>
              </controlPr>
            </control>
          </mc:Choice>
        </mc:AlternateContent>
        <mc:AlternateContent xmlns:mc="http://schemas.openxmlformats.org/markup-compatibility/2006">
          <mc:Choice Requires="x14">
            <control shapeId="5193" r:id="rId78" name="Check Box 73">
              <controlPr defaultSize="0" autoFill="0" autoLine="0" autoPict="0">
                <anchor moveWithCells="1">
                  <from>
                    <xdr:col>8</xdr:col>
                    <xdr:colOff>220980</xdr:colOff>
                    <xdr:row>67</xdr:row>
                    <xdr:rowOff>175260</xdr:rowOff>
                  </from>
                  <to>
                    <xdr:col>8</xdr:col>
                    <xdr:colOff>525780</xdr:colOff>
                    <xdr:row>69</xdr:row>
                    <xdr:rowOff>30480</xdr:rowOff>
                  </to>
                </anchor>
              </controlPr>
            </control>
          </mc:Choice>
        </mc:AlternateContent>
        <mc:AlternateContent xmlns:mc="http://schemas.openxmlformats.org/markup-compatibility/2006">
          <mc:Choice Requires="x14">
            <control shapeId="5194" r:id="rId79" name="Check Box 74">
              <controlPr defaultSize="0" autoFill="0" autoLine="0" autoPict="0">
                <anchor moveWithCells="1">
                  <from>
                    <xdr:col>8</xdr:col>
                    <xdr:colOff>220980</xdr:colOff>
                    <xdr:row>68</xdr:row>
                    <xdr:rowOff>175260</xdr:rowOff>
                  </from>
                  <to>
                    <xdr:col>8</xdr:col>
                    <xdr:colOff>525780</xdr:colOff>
                    <xdr:row>70</xdr:row>
                    <xdr:rowOff>30480</xdr:rowOff>
                  </to>
                </anchor>
              </controlPr>
            </control>
          </mc:Choice>
        </mc:AlternateContent>
        <mc:AlternateContent xmlns:mc="http://schemas.openxmlformats.org/markup-compatibility/2006">
          <mc:Choice Requires="x14">
            <control shapeId="5195" r:id="rId80" name="Check Box 75">
              <controlPr defaultSize="0" autoFill="0" autoLine="0" autoPict="0">
                <anchor moveWithCells="1">
                  <from>
                    <xdr:col>8</xdr:col>
                    <xdr:colOff>220980</xdr:colOff>
                    <xdr:row>69</xdr:row>
                    <xdr:rowOff>175260</xdr:rowOff>
                  </from>
                  <to>
                    <xdr:col>8</xdr:col>
                    <xdr:colOff>525780</xdr:colOff>
                    <xdr:row>71</xdr:row>
                    <xdr:rowOff>30480</xdr:rowOff>
                  </to>
                </anchor>
              </controlPr>
            </control>
          </mc:Choice>
        </mc:AlternateContent>
        <mc:AlternateContent xmlns:mc="http://schemas.openxmlformats.org/markup-compatibility/2006">
          <mc:Choice Requires="x14">
            <control shapeId="5196" r:id="rId81" name="Check Box 76">
              <controlPr defaultSize="0" autoFill="0" autoLine="0" autoPict="0">
                <anchor moveWithCells="1">
                  <from>
                    <xdr:col>8</xdr:col>
                    <xdr:colOff>220980</xdr:colOff>
                    <xdr:row>70</xdr:row>
                    <xdr:rowOff>175260</xdr:rowOff>
                  </from>
                  <to>
                    <xdr:col>8</xdr:col>
                    <xdr:colOff>525780</xdr:colOff>
                    <xdr:row>72</xdr:row>
                    <xdr:rowOff>30480</xdr:rowOff>
                  </to>
                </anchor>
              </controlPr>
            </control>
          </mc:Choice>
        </mc:AlternateContent>
        <mc:AlternateContent xmlns:mc="http://schemas.openxmlformats.org/markup-compatibility/2006">
          <mc:Choice Requires="x14">
            <control shapeId="5197" r:id="rId82" name="Check Box 77">
              <controlPr defaultSize="0" autoFill="0" autoLine="0" autoPict="0">
                <anchor moveWithCells="1">
                  <from>
                    <xdr:col>8</xdr:col>
                    <xdr:colOff>220980</xdr:colOff>
                    <xdr:row>71</xdr:row>
                    <xdr:rowOff>175260</xdr:rowOff>
                  </from>
                  <to>
                    <xdr:col>8</xdr:col>
                    <xdr:colOff>525780</xdr:colOff>
                    <xdr:row>73</xdr:row>
                    <xdr:rowOff>30480</xdr:rowOff>
                  </to>
                </anchor>
              </controlPr>
            </control>
          </mc:Choice>
        </mc:AlternateContent>
        <mc:AlternateContent xmlns:mc="http://schemas.openxmlformats.org/markup-compatibility/2006">
          <mc:Choice Requires="x14">
            <control shapeId="5198" r:id="rId83" name="Check Box 78">
              <controlPr defaultSize="0" autoFill="0" autoLine="0" autoPict="0">
                <anchor moveWithCells="1">
                  <from>
                    <xdr:col>8</xdr:col>
                    <xdr:colOff>220980</xdr:colOff>
                    <xdr:row>72</xdr:row>
                    <xdr:rowOff>175260</xdr:rowOff>
                  </from>
                  <to>
                    <xdr:col>8</xdr:col>
                    <xdr:colOff>525780</xdr:colOff>
                    <xdr:row>74</xdr:row>
                    <xdr:rowOff>30480</xdr:rowOff>
                  </to>
                </anchor>
              </controlPr>
            </control>
          </mc:Choice>
        </mc:AlternateContent>
        <mc:AlternateContent xmlns:mc="http://schemas.openxmlformats.org/markup-compatibility/2006">
          <mc:Choice Requires="x14">
            <control shapeId="5199" r:id="rId84" name="Check Box 79">
              <controlPr defaultSize="0" autoFill="0" autoLine="0" autoPict="0">
                <anchor moveWithCells="1">
                  <from>
                    <xdr:col>8</xdr:col>
                    <xdr:colOff>220980</xdr:colOff>
                    <xdr:row>73</xdr:row>
                    <xdr:rowOff>175260</xdr:rowOff>
                  </from>
                  <to>
                    <xdr:col>8</xdr:col>
                    <xdr:colOff>525780</xdr:colOff>
                    <xdr:row>75</xdr:row>
                    <xdr:rowOff>30480</xdr:rowOff>
                  </to>
                </anchor>
              </controlPr>
            </control>
          </mc:Choice>
        </mc:AlternateContent>
        <mc:AlternateContent xmlns:mc="http://schemas.openxmlformats.org/markup-compatibility/2006">
          <mc:Choice Requires="x14">
            <control shapeId="5200" r:id="rId85" name="Check Box 80">
              <controlPr defaultSize="0" autoFill="0" autoLine="0" autoPict="0">
                <anchor moveWithCells="1">
                  <from>
                    <xdr:col>8</xdr:col>
                    <xdr:colOff>220980</xdr:colOff>
                    <xdr:row>74</xdr:row>
                    <xdr:rowOff>175260</xdr:rowOff>
                  </from>
                  <to>
                    <xdr:col>8</xdr:col>
                    <xdr:colOff>525780</xdr:colOff>
                    <xdr:row>76</xdr:row>
                    <xdr:rowOff>30480</xdr:rowOff>
                  </to>
                </anchor>
              </controlPr>
            </control>
          </mc:Choice>
        </mc:AlternateContent>
        <mc:AlternateContent xmlns:mc="http://schemas.openxmlformats.org/markup-compatibility/2006">
          <mc:Choice Requires="x14">
            <control shapeId="5201" r:id="rId86" name="Check Box 81">
              <controlPr defaultSize="0" autoFill="0" autoLine="0" autoPict="0">
                <anchor moveWithCells="1">
                  <from>
                    <xdr:col>8</xdr:col>
                    <xdr:colOff>220980</xdr:colOff>
                    <xdr:row>75</xdr:row>
                    <xdr:rowOff>175260</xdr:rowOff>
                  </from>
                  <to>
                    <xdr:col>8</xdr:col>
                    <xdr:colOff>525780</xdr:colOff>
                    <xdr:row>77</xdr:row>
                    <xdr:rowOff>30480</xdr:rowOff>
                  </to>
                </anchor>
              </controlPr>
            </control>
          </mc:Choice>
        </mc:AlternateContent>
        <mc:AlternateContent xmlns:mc="http://schemas.openxmlformats.org/markup-compatibility/2006">
          <mc:Choice Requires="x14">
            <control shapeId="5202" r:id="rId87" name="Check Box 82">
              <controlPr defaultSize="0" autoFill="0" autoLine="0" autoPict="0">
                <anchor moveWithCells="1">
                  <from>
                    <xdr:col>8</xdr:col>
                    <xdr:colOff>220980</xdr:colOff>
                    <xdr:row>76</xdr:row>
                    <xdr:rowOff>175260</xdr:rowOff>
                  </from>
                  <to>
                    <xdr:col>8</xdr:col>
                    <xdr:colOff>525780</xdr:colOff>
                    <xdr:row>78</xdr:row>
                    <xdr:rowOff>30480</xdr:rowOff>
                  </to>
                </anchor>
              </controlPr>
            </control>
          </mc:Choice>
        </mc:AlternateContent>
        <mc:AlternateContent xmlns:mc="http://schemas.openxmlformats.org/markup-compatibility/2006">
          <mc:Choice Requires="x14">
            <control shapeId="5203" r:id="rId88" name="Check Box 83">
              <controlPr defaultSize="0" autoFill="0" autoLine="0" autoPict="0">
                <anchor moveWithCells="1">
                  <from>
                    <xdr:col>8</xdr:col>
                    <xdr:colOff>220980</xdr:colOff>
                    <xdr:row>77</xdr:row>
                    <xdr:rowOff>175260</xdr:rowOff>
                  </from>
                  <to>
                    <xdr:col>8</xdr:col>
                    <xdr:colOff>525780</xdr:colOff>
                    <xdr:row>79</xdr:row>
                    <xdr:rowOff>30480</xdr:rowOff>
                  </to>
                </anchor>
              </controlPr>
            </control>
          </mc:Choice>
        </mc:AlternateContent>
        <mc:AlternateContent xmlns:mc="http://schemas.openxmlformats.org/markup-compatibility/2006">
          <mc:Choice Requires="x14">
            <control shapeId="5204" r:id="rId89" name="Check Box 84">
              <controlPr defaultSize="0" autoFill="0" autoLine="0" autoPict="0">
                <anchor moveWithCells="1">
                  <from>
                    <xdr:col>8</xdr:col>
                    <xdr:colOff>198120</xdr:colOff>
                    <xdr:row>39</xdr:row>
                    <xdr:rowOff>175260</xdr:rowOff>
                  </from>
                  <to>
                    <xdr:col>8</xdr:col>
                    <xdr:colOff>518160</xdr:colOff>
                    <xdr:row>41</xdr:row>
                    <xdr:rowOff>30480</xdr:rowOff>
                  </to>
                </anchor>
              </controlPr>
            </control>
          </mc:Choice>
        </mc:AlternateContent>
        <mc:AlternateContent xmlns:mc="http://schemas.openxmlformats.org/markup-compatibility/2006">
          <mc:Choice Requires="x14">
            <control shapeId="5206" r:id="rId90" name="Check Box 86">
              <controlPr defaultSize="0" autoFill="0" autoLine="0" autoPict="0">
                <anchor moveWithCells="1">
                  <from>
                    <xdr:col>10</xdr:col>
                    <xdr:colOff>213360</xdr:colOff>
                    <xdr:row>41</xdr:row>
                    <xdr:rowOff>160020</xdr:rowOff>
                  </from>
                  <to>
                    <xdr:col>10</xdr:col>
                    <xdr:colOff>502920</xdr:colOff>
                    <xdr:row>43</xdr:row>
                    <xdr:rowOff>0</xdr:rowOff>
                  </to>
                </anchor>
              </controlPr>
            </control>
          </mc:Choice>
        </mc:AlternateContent>
        <mc:AlternateContent xmlns:mc="http://schemas.openxmlformats.org/markup-compatibility/2006">
          <mc:Choice Requires="x14">
            <control shapeId="5207" r:id="rId91" name="Check Box 87">
              <controlPr defaultSize="0" autoFill="0" autoLine="0" autoPict="0">
                <anchor moveWithCells="1">
                  <from>
                    <xdr:col>10</xdr:col>
                    <xdr:colOff>213360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208" r:id="rId92" name="Check Box 88">
              <controlPr defaultSize="0" autoFill="0" autoLine="0" autoPict="0">
                <anchor moveWithCells="1">
                  <from>
                    <xdr:col>10</xdr:col>
                    <xdr:colOff>213360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209" r:id="rId93" name="Check Box 89">
              <controlPr defaultSize="0" autoFill="0" autoLine="0" autoPict="0">
                <anchor moveWithCells="1">
                  <from>
                    <xdr:col>10</xdr:col>
                    <xdr:colOff>213360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210" r:id="rId94" name="Check Box 90">
              <controlPr defaultSize="0" autoFill="0" autoLine="0" autoPict="0">
                <anchor moveWithCells="1">
                  <from>
                    <xdr:col>11</xdr:col>
                    <xdr:colOff>213360</xdr:colOff>
                    <xdr:row>41</xdr:row>
                    <xdr:rowOff>160020</xdr:rowOff>
                  </from>
                  <to>
                    <xdr:col>11</xdr:col>
                    <xdr:colOff>502920</xdr:colOff>
                    <xdr:row>43</xdr:row>
                    <xdr:rowOff>0</xdr:rowOff>
                  </to>
                </anchor>
              </controlPr>
            </control>
          </mc:Choice>
        </mc:AlternateContent>
        <mc:AlternateContent xmlns:mc="http://schemas.openxmlformats.org/markup-compatibility/2006">
          <mc:Choice Requires="x14">
            <control shapeId="5211" r:id="rId95" name="Check Box 91">
              <controlPr defaultSize="0" autoFill="0" autoLine="0" autoPict="0">
                <anchor moveWithCells="1">
                  <from>
                    <xdr:col>11</xdr:col>
                    <xdr:colOff>213360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212" r:id="rId96" name="Check Box 92">
              <controlPr defaultSize="0" autoFill="0" autoLine="0" autoPict="0">
                <anchor moveWithCells="1">
                  <from>
                    <xdr:col>11</xdr:col>
                    <xdr:colOff>213360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213" r:id="rId97" name="Check Box 93">
              <controlPr defaultSize="0" autoFill="0" autoLine="0" autoPict="0">
                <anchor moveWithCells="1">
                  <from>
                    <xdr:col>11</xdr:col>
                    <xdr:colOff>213360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214" r:id="rId98" name="Check Box 94">
              <controlPr defaultSize="0" autoFill="0" autoLine="0" autoPict="0">
                <anchor moveWithCells="1">
                  <from>
                    <xdr:col>12</xdr:col>
                    <xdr:colOff>213360</xdr:colOff>
                    <xdr:row>41</xdr:row>
                    <xdr:rowOff>160020</xdr:rowOff>
                  </from>
                  <to>
                    <xdr:col>12</xdr:col>
                    <xdr:colOff>502920</xdr:colOff>
                    <xdr:row>43</xdr:row>
                    <xdr:rowOff>0</xdr:rowOff>
                  </to>
                </anchor>
              </controlPr>
            </control>
          </mc:Choice>
        </mc:AlternateContent>
        <mc:AlternateContent xmlns:mc="http://schemas.openxmlformats.org/markup-compatibility/2006">
          <mc:Choice Requires="x14">
            <control shapeId="5215" r:id="rId99" name="Check Box 95">
              <controlPr defaultSize="0" autoFill="0" autoLine="0" autoPict="0">
                <anchor moveWithCells="1">
                  <from>
                    <xdr:col>12</xdr:col>
                    <xdr:colOff>213360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216" r:id="rId100" name="Check Box 96">
              <controlPr defaultSize="0" autoFill="0" autoLine="0" autoPict="0">
                <anchor moveWithCells="1">
                  <from>
                    <xdr:col>13</xdr:col>
                    <xdr:colOff>213360</xdr:colOff>
                    <xdr:row>41</xdr:row>
                    <xdr:rowOff>160020</xdr:rowOff>
                  </from>
                  <to>
                    <xdr:col>13</xdr:col>
                    <xdr:colOff>502920</xdr:colOff>
                    <xdr:row>43</xdr:row>
                    <xdr:rowOff>0</xdr:rowOff>
                  </to>
                </anchor>
              </controlPr>
            </control>
          </mc:Choice>
        </mc:AlternateContent>
        <mc:AlternateContent xmlns:mc="http://schemas.openxmlformats.org/markup-compatibility/2006">
          <mc:Choice Requires="x14">
            <control shapeId="5217" r:id="rId101" name="Check Box 97">
              <controlPr defaultSize="0" autoFill="0" autoLine="0" autoPict="0">
                <anchor moveWithCells="1">
                  <from>
                    <xdr:col>13</xdr:col>
                    <xdr:colOff>213360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218" r:id="rId102" name="Check Box 98">
              <controlPr defaultSize="0" autoFill="0" autoLine="0" autoPict="0">
                <anchor moveWithCells="1">
                  <from>
                    <xdr:col>12</xdr:col>
                    <xdr:colOff>213360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219" r:id="rId103" name="Check Box 99">
              <controlPr defaultSize="0" autoFill="0" autoLine="0" autoPict="0">
                <anchor moveWithCells="1">
                  <from>
                    <xdr:col>13</xdr:col>
                    <xdr:colOff>213360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220" r:id="rId104" name="Check Box 100">
              <controlPr defaultSize="0" autoFill="0" autoLine="0" autoPict="0">
                <anchor moveWithCells="1">
                  <from>
                    <xdr:col>12</xdr:col>
                    <xdr:colOff>213360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221" r:id="rId105" name="Check Box 101">
              <controlPr defaultSize="0" autoFill="0" autoLine="0" autoPict="0">
                <anchor moveWithCells="1">
                  <from>
                    <xdr:col>13</xdr:col>
                    <xdr:colOff>213360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222" r:id="rId106" name="Check Box 102">
              <controlPr defaultSize="0" autoFill="0" autoLine="0" autoPict="0">
                <anchor moveWithCells="1">
                  <from>
                    <xdr:col>12</xdr:col>
                    <xdr:colOff>213360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5223" r:id="rId107" name="Check Box 103">
              <controlPr defaultSize="0" autoFill="0" autoLine="0" autoPict="0">
                <anchor moveWithCells="1">
                  <from>
                    <xdr:col>12</xdr:col>
                    <xdr:colOff>213360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224" r:id="rId108" name="Check Box 104">
              <controlPr defaultSize="0" autoFill="0" autoLine="0" autoPict="0">
                <anchor moveWithCells="1">
                  <from>
                    <xdr:col>12</xdr:col>
                    <xdr:colOff>213360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225" r:id="rId109" name="Check Box 105">
              <controlPr defaultSize="0" autoFill="0" autoLine="0" autoPict="0">
                <anchor moveWithCells="1">
                  <from>
                    <xdr:col>13</xdr:col>
                    <xdr:colOff>213360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5226" r:id="rId110" name="Check Box 106">
              <controlPr defaultSize="0" autoFill="0" autoLine="0" autoPict="0">
                <anchor moveWithCells="1">
                  <from>
                    <xdr:col>13</xdr:col>
                    <xdr:colOff>213360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227" r:id="rId111" name="Check Box 107">
              <controlPr defaultSize="0" autoFill="0" autoLine="0" autoPict="0">
                <anchor moveWithCells="1">
                  <from>
                    <xdr:col>13</xdr:col>
                    <xdr:colOff>213360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228" r:id="rId112" name="Check Box 108">
              <controlPr defaultSize="0" autoFill="0" autoLine="0" autoPict="0">
                <anchor moveWithCells="1">
                  <from>
                    <xdr:col>2</xdr:col>
                    <xdr:colOff>228600</xdr:colOff>
                    <xdr:row>39</xdr:row>
                    <xdr:rowOff>175260</xdr:rowOff>
                  </from>
                  <to>
                    <xdr:col>2</xdr:col>
                    <xdr:colOff>571500</xdr:colOff>
                    <xdr:row>41</xdr:row>
                    <xdr:rowOff>30480</xdr:rowOff>
                  </to>
                </anchor>
              </controlPr>
            </control>
          </mc:Choice>
        </mc:AlternateContent>
        <mc:AlternateContent xmlns:mc="http://schemas.openxmlformats.org/markup-compatibility/2006">
          <mc:Choice Requires="x14">
            <control shapeId="5229" r:id="rId113" name="Check Box 109">
              <controlPr defaultSize="0" autoFill="0" autoLine="0" autoPict="0">
                <anchor moveWithCells="1">
                  <from>
                    <xdr:col>2</xdr:col>
                    <xdr:colOff>228600</xdr:colOff>
                    <xdr:row>40</xdr:row>
                    <xdr:rowOff>175260</xdr:rowOff>
                  </from>
                  <to>
                    <xdr:col>2</xdr:col>
                    <xdr:colOff>571500</xdr:colOff>
                    <xdr:row>42</xdr:row>
                    <xdr:rowOff>30480</xdr:rowOff>
                  </to>
                </anchor>
              </controlPr>
            </control>
          </mc:Choice>
        </mc:AlternateContent>
        <mc:AlternateContent xmlns:mc="http://schemas.openxmlformats.org/markup-compatibility/2006">
          <mc:Choice Requires="x14">
            <control shapeId="5230" r:id="rId114" name="Check Box 110">
              <controlPr defaultSize="0" autoFill="0" autoLine="0" autoPict="0">
                <anchor moveWithCells="1">
                  <from>
                    <xdr:col>2</xdr:col>
                    <xdr:colOff>228600</xdr:colOff>
                    <xdr:row>41</xdr:row>
                    <xdr:rowOff>175260</xdr:rowOff>
                  </from>
                  <to>
                    <xdr:col>2</xdr:col>
                    <xdr:colOff>571500</xdr:colOff>
                    <xdr:row>43</xdr:row>
                    <xdr:rowOff>30480</xdr:rowOff>
                  </to>
                </anchor>
              </controlPr>
            </control>
          </mc:Choice>
        </mc:AlternateContent>
        <mc:AlternateContent xmlns:mc="http://schemas.openxmlformats.org/markup-compatibility/2006">
          <mc:Choice Requires="x14">
            <control shapeId="5231" r:id="rId115" name="Check Box 111">
              <controlPr defaultSize="0" autoFill="0" autoLine="0" autoPict="0">
                <anchor moveWithCells="1">
                  <from>
                    <xdr:col>2</xdr:col>
                    <xdr:colOff>228600</xdr:colOff>
                    <xdr:row>42</xdr:row>
                    <xdr:rowOff>175260</xdr:rowOff>
                  </from>
                  <to>
                    <xdr:col>2</xdr:col>
                    <xdr:colOff>571500</xdr:colOff>
                    <xdr:row>44</xdr:row>
                    <xdr:rowOff>30480</xdr:rowOff>
                  </to>
                </anchor>
              </controlPr>
            </control>
          </mc:Choice>
        </mc:AlternateContent>
        <mc:AlternateContent xmlns:mc="http://schemas.openxmlformats.org/markup-compatibility/2006">
          <mc:Choice Requires="x14">
            <control shapeId="5232" r:id="rId116" name="Check Box 112">
              <controlPr defaultSize="0" autoFill="0" autoLine="0" autoPict="0">
                <anchor moveWithCells="1">
                  <from>
                    <xdr:col>2</xdr:col>
                    <xdr:colOff>228600</xdr:colOff>
                    <xdr:row>43</xdr:row>
                    <xdr:rowOff>175260</xdr:rowOff>
                  </from>
                  <to>
                    <xdr:col>2</xdr:col>
                    <xdr:colOff>571500</xdr:colOff>
                    <xdr:row>45</xdr:row>
                    <xdr:rowOff>30480</xdr:rowOff>
                  </to>
                </anchor>
              </controlPr>
            </control>
          </mc:Choice>
        </mc:AlternateContent>
        <mc:AlternateContent xmlns:mc="http://schemas.openxmlformats.org/markup-compatibility/2006">
          <mc:Choice Requires="x14">
            <control shapeId="5233" r:id="rId117" name="Check Box 113">
              <controlPr defaultSize="0" autoFill="0" autoLine="0" autoPict="0">
                <anchor moveWithCells="1">
                  <from>
                    <xdr:col>2</xdr:col>
                    <xdr:colOff>228600</xdr:colOff>
                    <xdr:row>44</xdr:row>
                    <xdr:rowOff>175260</xdr:rowOff>
                  </from>
                  <to>
                    <xdr:col>2</xdr:col>
                    <xdr:colOff>571500</xdr:colOff>
                    <xdr:row>46</xdr:row>
                    <xdr:rowOff>30480</xdr:rowOff>
                  </to>
                </anchor>
              </controlPr>
            </control>
          </mc:Choice>
        </mc:AlternateContent>
        <mc:AlternateContent xmlns:mc="http://schemas.openxmlformats.org/markup-compatibility/2006">
          <mc:Choice Requires="x14">
            <control shapeId="5234" r:id="rId118" name="Check Box 114">
              <controlPr defaultSize="0" autoFill="0" autoLine="0" autoPict="0">
                <anchor moveWithCells="1">
                  <from>
                    <xdr:col>2</xdr:col>
                    <xdr:colOff>228600</xdr:colOff>
                    <xdr:row>45</xdr:row>
                    <xdr:rowOff>175260</xdr:rowOff>
                  </from>
                  <to>
                    <xdr:col>2</xdr:col>
                    <xdr:colOff>571500</xdr:colOff>
                    <xdr:row>47</xdr:row>
                    <xdr:rowOff>30480</xdr:rowOff>
                  </to>
                </anchor>
              </controlPr>
            </control>
          </mc:Choice>
        </mc:AlternateContent>
        <mc:AlternateContent xmlns:mc="http://schemas.openxmlformats.org/markup-compatibility/2006">
          <mc:Choice Requires="x14">
            <control shapeId="5235" r:id="rId119" name="Check Box 115">
              <controlPr defaultSize="0" autoFill="0" autoLine="0" autoPict="0">
                <anchor moveWithCells="1">
                  <from>
                    <xdr:col>2</xdr:col>
                    <xdr:colOff>228600</xdr:colOff>
                    <xdr:row>46</xdr:row>
                    <xdr:rowOff>175260</xdr:rowOff>
                  </from>
                  <to>
                    <xdr:col>2</xdr:col>
                    <xdr:colOff>571500</xdr:colOff>
                    <xdr:row>48</xdr:row>
                    <xdr:rowOff>30480</xdr:rowOff>
                  </to>
                </anchor>
              </controlPr>
            </control>
          </mc:Choice>
        </mc:AlternateContent>
        <mc:AlternateContent xmlns:mc="http://schemas.openxmlformats.org/markup-compatibility/2006">
          <mc:Choice Requires="x14">
            <control shapeId="5236" r:id="rId120" name="Check Box 116">
              <controlPr defaultSize="0" autoFill="0" autoLine="0" autoPict="0">
                <anchor moveWithCells="1">
                  <from>
                    <xdr:col>2</xdr:col>
                    <xdr:colOff>228600</xdr:colOff>
                    <xdr:row>47</xdr:row>
                    <xdr:rowOff>175260</xdr:rowOff>
                  </from>
                  <to>
                    <xdr:col>2</xdr:col>
                    <xdr:colOff>571500</xdr:colOff>
                    <xdr:row>49</xdr:row>
                    <xdr:rowOff>30480</xdr:rowOff>
                  </to>
                </anchor>
              </controlPr>
            </control>
          </mc:Choice>
        </mc:AlternateContent>
        <mc:AlternateContent xmlns:mc="http://schemas.openxmlformats.org/markup-compatibility/2006">
          <mc:Choice Requires="x14">
            <control shapeId="5237" r:id="rId121" name="Check Box 117">
              <controlPr defaultSize="0" autoFill="0" autoLine="0" autoPict="0">
                <anchor moveWithCells="1">
                  <from>
                    <xdr:col>2</xdr:col>
                    <xdr:colOff>228600</xdr:colOff>
                    <xdr:row>48</xdr:row>
                    <xdr:rowOff>175260</xdr:rowOff>
                  </from>
                  <to>
                    <xdr:col>2</xdr:col>
                    <xdr:colOff>571500</xdr:colOff>
                    <xdr:row>50</xdr:row>
                    <xdr:rowOff>30480</xdr:rowOff>
                  </to>
                </anchor>
              </controlPr>
            </control>
          </mc:Choice>
        </mc:AlternateContent>
        <mc:AlternateContent xmlns:mc="http://schemas.openxmlformats.org/markup-compatibility/2006">
          <mc:Choice Requires="x14">
            <control shapeId="5238" r:id="rId122" name="Check Box 118">
              <controlPr defaultSize="0" autoFill="0" autoLine="0" autoPict="0">
                <anchor moveWithCells="1">
                  <from>
                    <xdr:col>2</xdr:col>
                    <xdr:colOff>228600</xdr:colOff>
                    <xdr:row>49</xdr:row>
                    <xdr:rowOff>175260</xdr:rowOff>
                  </from>
                  <to>
                    <xdr:col>2</xdr:col>
                    <xdr:colOff>571500</xdr:colOff>
                    <xdr:row>51</xdr:row>
                    <xdr:rowOff>30480</xdr:rowOff>
                  </to>
                </anchor>
              </controlPr>
            </control>
          </mc:Choice>
        </mc:AlternateContent>
        <mc:AlternateContent xmlns:mc="http://schemas.openxmlformats.org/markup-compatibility/2006">
          <mc:Choice Requires="x14">
            <control shapeId="5239" r:id="rId123" name="Check Box 119">
              <controlPr defaultSize="0" autoFill="0" autoLine="0" autoPict="0">
                <anchor moveWithCells="1">
                  <from>
                    <xdr:col>2</xdr:col>
                    <xdr:colOff>228600</xdr:colOff>
                    <xdr:row>50</xdr:row>
                    <xdr:rowOff>175260</xdr:rowOff>
                  </from>
                  <to>
                    <xdr:col>2</xdr:col>
                    <xdr:colOff>571500</xdr:colOff>
                    <xdr:row>52</xdr:row>
                    <xdr:rowOff>30480</xdr:rowOff>
                  </to>
                </anchor>
              </controlPr>
            </control>
          </mc:Choice>
        </mc:AlternateContent>
        <mc:AlternateContent xmlns:mc="http://schemas.openxmlformats.org/markup-compatibility/2006">
          <mc:Choice Requires="x14">
            <control shapeId="5240" r:id="rId124" name="Check Box 120">
              <controlPr defaultSize="0" autoFill="0" autoLine="0" autoPict="0">
                <anchor moveWithCells="1">
                  <from>
                    <xdr:col>2</xdr:col>
                    <xdr:colOff>228600</xdr:colOff>
                    <xdr:row>51</xdr:row>
                    <xdr:rowOff>175260</xdr:rowOff>
                  </from>
                  <to>
                    <xdr:col>2</xdr:col>
                    <xdr:colOff>571500</xdr:colOff>
                    <xdr:row>53</xdr:row>
                    <xdr:rowOff>30480</xdr:rowOff>
                  </to>
                </anchor>
              </controlPr>
            </control>
          </mc:Choice>
        </mc:AlternateContent>
        <mc:AlternateContent xmlns:mc="http://schemas.openxmlformats.org/markup-compatibility/2006">
          <mc:Choice Requires="x14">
            <control shapeId="5241" r:id="rId125" name="Check Box 121">
              <controlPr defaultSize="0" autoFill="0" autoLine="0" autoPict="0">
                <anchor moveWithCells="1">
                  <from>
                    <xdr:col>8</xdr:col>
                    <xdr:colOff>198120</xdr:colOff>
                    <xdr:row>39</xdr:row>
                    <xdr:rowOff>175260</xdr:rowOff>
                  </from>
                  <to>
                    <xdr:col>8</xdr:col>
                    <xdr:colOff>518160</xdr:colOff>
                    <xdr:row>41</xdr:row>
                    <xdr:rowOff>30480</xdr:rowOff>
                  </to>
                </anchor>
              </controlPr>
            </control>
          </mc:Choice>
        </mc:AlternateContent>
        <mc:AlternateContent xmlns:mc="http://schemas.openxmlformats.org/markup-compatibility/2006">
          <mc:Choice Requires="x14">
            <control shapeId="5242" r:id="rId126" name="Check Box 122">
              <controlPr defaultSize="0" autoFill="0" autoLine="0" autoPict="0">
                <anchor moveWithCells="1">
                  <from>
                    <xdr:col>8</xdr:col>
                    <xdr:colOff>198120</xdr:colOff>
                    <xdr:row>40</xdr:row>
                    <xdr:rowOff>175260</xdr:rowOff>
                  </from>
                  <to>
                    <xdr:col>8</xdr:col>
                    <xdr:colOff>518160</xdr:colOff>
                    <xdr:row>42</xdr:row>
                    <xdr:rowOff>30480</xdr:rowOff>
                  </to>
                </anchor>
              </controlPr>
            </control>
          </mc:Choice>
        </mc:AlternateContent>
        <mc:AlternateContent xmlns:mc="http://schemas.openxmlformats.org/markup-compatibility/2006">
          <mc:Choice Requires="x14">
            <control shapeId="5243" r:id="rId127" name="Check Box 123">
              <controlPr defaultSize="0" autoFill="0" autoLine="0" autoPict="0">
                <anchor moveWithCells="1">
                  <from>
                    <xdr:col>8</xdr:col>
                    <xdr:colOff>198120</xdr:colOff>
                    <xdr:row>41</xdr:row>
                    <xdr:rowOff>175260</xdr:rowOff>
                  </from>
                  <to>
                    <xdr:col>8</xdr:col>
                    <xdr:colOff>518160</xdr:colOff>
                    <xdr:row>43</xdr:row>
                    <xdr:rowOff>30480</xdr:rowOff>
                  </to>
                </anchor>
              </controlPr>
            </control>
          </mc:Choice>
        </mc:AlternateContent>
        <mc:AlternateContent xmlns:mc="http://schemas.openxmlformats.org/markup-compatibility/2006">
          <mc:Choice Requires="x14">
            <control shapeId="5244" r:id="rId128" name="Check Box 124">
              <controlPr defaultSize="0" autoFill="0" autoLine="0" autoPict="0">
                <anchor moveWithCells="1">
                  <from>
                    <xdr:col>8</xdr:col>
                    <xdr:colOff>198120</xdr:colOff>
                    <xdr:row>42</xdr:row>
                    <xdr:rowOff>175260</xdr:rowOff>
                  </from>
                  <to>
                    <xdr:col>8</xdr:col>
                    <xdr:colOff>518160</xdr:colOff>
                    <xdr:row>44</xdr:row>
                    <xdr:rowOff>30480</xdr:rowOff>
                  </to>
                </anchor>
              </controlPr>
            </control>
          </mc:Choice>
        </mc:AlternateContent>
        <mc:AlternateContent xmlns:mc="http://schemas.openxmlformats.org/markup-compatibility/2006">
          <mc:Choice Requires="x14">
            <control shapeId="5245" r:id="rId129" name="Check Box 125">
              <controlPr defaultSize="0" autoFill="0" autoLine="0" autoPict="0">
                <anchor moveWithCells="1">
                  <from>
                    <xdr:col>8</xdr:col>
                    <xdr:colOff>198120</xdr:colOff>
                    <xdr:row>43</xdr:row>
                    <xdr:rowOff>175260</xdr:rowOff>
                  </from>
                  <to>
                    <xdr:col>8</xdr:col>
                    <xdr:colOff>518160</xdr:colOff>
                    <xdr:row>45</xdr:row>
                    <xdr:rowOff>30480</xdr:rowOff>
                  </to>
                </anchor>
              </controlPr>
            </control>
          </mc:Choice>
        </mc:AlternateContent>
        <mc:AlternateContent xmlns:mc="http://schemas.openxmlformats.org/markup-compatibility/2006">
          <mc:Choice Requires="x14">
            <control shapeId="5246" r:id="rId130" name="Check Box 126">
              <controlPr defaultSize="0" autoFill="0" autoLine="0" autoPict="0">
                <anchor moveWithCells="1">
                  <from>
                    <xdr:col>8</xdr:col>
                    <xdr:colOff>198120</xdr:colOff>
                    <xdr:row>44</xdr:row>
                    <xdr:rowOff>175260</xdr:rowOff>
                  </from>
                  <to>
                    <xdr:col>8</xdr:col>
                    <xdr:colOff>518160</xdr:colOff>
                    <xdr:row>46</xdr:row>
                    <xdr:rowOff>30480</xdr:rowOff>
                  </to>
                </anchor>
              </controlPr>
            </control>
          </mc:Choice>
        </mc:AlternateContent>
        <mc:AlternateContent xmlns:mc="http://schemas.openxmlformats.org/markup-compatibility/2006">
          <mc:Choice Requires="x14">
            <control shapeId="5247" r:id="rId131" name="Check Box 127">
              <controlPr defaultSize="0" autoFill="0" autoLine="0" autoPict="0">
                <anchor moveWithCells="1">
                  <from>
                    <xdr:col>8</xdr:col>
                    <xdr:colOff>198120</xdr:colOff>
                    <xdr:row>45</xdr:row>
                    <xdr:rowOff>175260</xdr:rowOff>
                  </from>
                  <to>
                    <xdr:col>8</xdr:col>
                    <xdr:colOff>518160</xdr:colOff>
                    <xdr:row>47</xdr:row>
                    <xdr:rowOff>30480</xdr:rowOff>
                  </to>
                </anchor>
              </controlPr>
            </control>
          </mc:Choice>
        </mc:AlternateContent>
        <mc:AlternateContent xmlns:mc="http://schemas.openxmlformats.org/markup-compatibility/2006">
          <mc:Choice Requires="x14">
            <control shapeId="5248" r:id="rId132" name="Check Box 128">
              <controlPr defaultSize="0" autoFill="0" autoLine="0" autoPict="0">
                <anchor moveWithCells="1">
                  <from>
                    <xdr:col>8</xdr:col>
                    <xdr:colOff>198120</xdr:colOff>
                    <xdr:row>46</xdr:row>
                    <xdr:rowOff>175260</xdr:rowOff>
                  </from>
                  <to>
                    <xdr:col>8</xdr:col>
                    <xdr:colOff>518160</xdr:colOff>
                    <xdr:row>48</xdr:row>
                    <xdr:rowOff>30480</xdr:rowOff>
                  </to>
                </anchor>
              </controlPr>
            </control>
          </mc:Choice>
        </mc:AlternateContent>
        <mc:AlternateContent xmlns:mc="http://schemas.openxmlformats.org/markup-compatibility/2006">
          <mc:Choice Requires="x14">
            <control shapeId="5249" r:id="rId133" name="Check Box 129">
              <controlPr defaultSize="0" autoFill="0" autoLine="0" autoPict="0">
                <anchor moveWithCells="1">
                  <from>
                    <xdr:col>8</xdr:col>
                    <xdr:colOff>198120</xdr:colOff>
                    <xdr:row>47</xdr:row>
                    <xdr:rowOff>175260</xdr:rowOff>
                  </from>
                  <to>
                    <xdr:col>8</xdr:col>
                    <xdr:colOff>518160</xdr:colOff>
                    <xdr:row>49</xdr:row>
                    <xdr:rowOff>30480</xdr:rowOff>
                  </to>
                </anchor>
              </controlPr>
            </control>
          </mc:Choice>
        </mc:AlternateContent>
        <mc:AlternateContent xmlns:mc="http://schemas.openxmlformats.org/markup-compatibility/2006">
          <mc:Choice Requires="x14">
            <control shapeId="5250" r:id="rId134" name="Check Box 130">
              <controlPr defaultSize="0" autoFill="0" autoLine="0" autoPict="0">
                <anchor moveWithCells="1">
                  <from>
                    <xdr:col>8</xdr:col>
                    <xdr:colOff>198120</xdr:colOff>
                    <xdr:row>48</xdr:row>
                    <xdr:rowOff>175260</xdr:rowOff>
                  </from>
                  <to>
                    <xdr:col>8</xdr:col>
                    <xdr:colOff>518160</xdr:colOff>
                    <xdr:row>50</xdr:row>
                    <xdr:rowOff>30480</xdr:rowOff>
                  </to>
                </anchor>
              </controlPr>
            </control>
          </mc:Choice>
        </mc:AlternateContent>
        <mc:AlternateContent xmlns:mc="http://schemas.openxmlformats.org/markup-compatibility/2006">
          <mc:Choice Requires="x14">
            <control shapeId="5251" r:id="rId135" name="Check Box 131">
              <controlPr defaultSize="0" autoFill="0" autoLine="0" autoPict="0">
                <anchor moveWithCells="1">
                  <from>
                    <xdr:col>8</xdr:col>
                    <xdr:colOff>198120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5252" r:id="rId136" name="Check Box 132">
              <controlPr defaultSize="0" autoFill="0" autoLine="0" autoPict="0">
                <anchor moveWithCells="1">
                  <from>
                    <xdr:col>8</xdr:col>
                    <xdr:colOff>198120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5253" r:id="rId137" name="Check Box 133">
              <controlPr defaultSize="0" autoFill="0" autoLine="0" autoPict="0">
                <anchor moveWithCells="1">
                  <from>
                    <xdr:col>8</xdr:col>
                    <xdr:colOff>198120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5254" r:id="rId138" name="Check Box 134">
              <controlPr defaultSize="0" autoFill="0" autoLine="0" autoPict="0">
                <anchor moveWithCells="1">
                  <from>
                    <xdr:col>2</xdr:col>
                    <xdr:colOff>228600</xdr:colOff>
                    <xdr:row>54</xdr:row>
                    <xdr:rowOff>175260</xdr:rowOff>
                  </from>
                  <to>
                    <xdr:col>2</xdr:col>
                    <xdr:colOff>541020</xdr:colOff>
                    <xdr:row>56</xdr:row>
                    <xdr:rowOff>7620</xdr:rowOff>
                  </to>
                </anchor>
              </controlPr>
            </control>
          </mc:Choice>
        </mc:AlternateContent>
        <mc:AlternateContent xmlns:mc="http://schemas.openxmlformats.org/markup-compatibility/2006">
          <mc:Choice Requires="x14">
            <control shapeId="5255" r:id="rId139" name="Check Box 135">
              <controlPr defaultSize="0" autoFill="0" autoLine="0" autoPict="0">
                <anchor moveWithCells="1">
                  <from>
                    <xdr:col>2</xdr:col>
                    <xdr:colOff>228600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256" r:id="rId140" name="Check Box 136">
              <controlPr defaultSize="0" autoFill="0" autoLine="0" autoPict="0">
                <anchor moveWithCells="1">
                  <from>
                    <xdr:col>2</xdr:col>
                    <xdr:colOff>228600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257" r:id="rId141" name="Check Box 137">
              <controlPr defaultSize="0" autoFill="0" autoLine="0" autoPict="0">
                <anchor moveWithCells="1">
                  <from>
                    <xdr:col>8</xdr:col>
                    <xdr:colOff>198120</xdr:colOff>
                    <xdr:row>55</xdr:row>
                    <xdr:rowOff>0</xdr:rowOff>
                  </from>
                  <to>
                    <xdr:col>8</xdr:col>
                    <xdr:colOff>495300</xdr:colOff>
                    <xdr:row>56</xdr:row>
                    <xdr:rowOff>30480</xdr:rowOff>
                  </to>
                </anchor>
              </controlPr>
            </control>
          </mc:Choice>
        </mc:AlternateContent>
        <mc:AlternateContent xmlns:mc="http://schemas.openxmlformats.org/markup-compatibility/2006">
          <mc:Choice Requires="x14">
            <control shapeId="5258" r:id="rId142" name="Check Box 138">
              <controlPr defaultSize="0" autoFill="0" autoLine="0" autoPict="0">
                <anchor moveWithCells="1">
                  <from>
                    <xdr:col>8</xdr:col>
                    <xdr:colOff>198120</xdr:colOff>
                    <xdr:row>56</xdr:row>
                    <xdr:rowOff>0</xdr:rowOff>
                  </from>
                  <to>
                    <xdr:col>8</xdr:col>
                    <xdr:colOff>495300</xdr:colOff>
                    <xdr:row>57</xdr:row>
                    <xdr:rowOff>30480</xdr:rowOff>
                  </to>
                </anchor>
              </controlPr>
            </control>
          </mc:Choice>
        </mc:AlternateContent>
        <mc:AlternateContent xmlns:mc="http://schemas.openxmlformats.org/markup-compatibility/2006">
          <mc:Choice Requires="x14">
            <control shapeId="5259" r:id="rId143" name="Check Box 139">
              <controlPr defaultSize="0" autoFill="0" autoLine="0" autoPict="0">
                <anchor moveWithCells="1">
                  <from>
                    <xdr:col>8</xdr:col>
                    <xdr:colOff>198120</xdr:colOff>
                    <xdr:row>58</xdr:row>
                    <xdr:rowOff>0</xdr:rowOff>
                  </from>
                  <to>
                    <xdr:col>8</xdr:col>
                    <xdr:colOff>495300</xdr:colOff>
                    <xdr:row>59</xdr:row>
                    <xdr:rowOff>30480</xdr:rowOff>
                  </to>
                </anchor>
              </controlPr>
            </control>
          </mc:Choice>
        </mc:AlternateContent>
        <mc:AlternateContent xmlns:mc="http://schemas.openxmlformats.org/markup-compatibility/2006">
          <mc:Choice Requires="x14">
            <control shapeId="5260" r:id="rId144" name="Check Box 140">
              <controlPr defaultSize="0" autoFill="0" autoLine="0" autoPict="0">
                <anchor moveWithCells="1">
                  <from>
                    <xdr:col>8</xdr:col>
                    <xdr:colOff>198120</xdr:colOff>
                    <xdr:row>59</xdr:row>
                    <xdr:rowOff>0</xdr:rowOff>
                  </from>
                  <to>
                    <xdr:col>8</xdr:col>
                    <xdr:colOff>495300</xdr:colOff>
                    <xdr:row>60</xdr:row>
                    <xdr:rowOff>30480</xdr:rowOff>
                  </to>
                </anchor>
              </controlPr>
            </control>
          </mc:Choice>
        </mc:AlternateContent>
        <mc:AlternateContent xmlns:mc="http://schemas.openxmlformats.org/markup-compatibility/2006">
          <mc:Choice Requires="x14">
            <control shapeId="5261" r:id="rId145" name="Check Box 141">
              <controlPr defaultSize="0" autoFill="0" autoLine="0" autoPict="0">
                <anchor moveWithCells="1">
                  <from>
                    <xdr:col>2</xdr:col>
                    <xdr:colOff>228600</xdr:colOff>
                    <xdr:row>61</xdr:row>
                    <xdr:rowOff>175260</xdr:rowOff>
                  </from>
                  <to>
                    <xdr:col>2</xdr:col>
                    <xdr:colOff>541020</xdr:colOff>
                    <xdr:row>63</xdr:row>
                    <xdr:rowOff>30480</xdr:rowOff>
                  </to>
                </anchor>
              </controlPr>
            </control>
          </mc:Choice>
        </mc:AlternateContent>
        <mc:AlternateContent xmlns:mc="http://schemas.openxmlformats.org/markup-compatibility/2006">
          <mc:Choice Requires="x14">
            <control shapeId="5262" r:id="rId146" name="Check Box 142">
              <controlPr defaultSize="0" autoFill="0" autoLine="0" autoPict="0">
                <anchor moveWithCells="1">
                  <from>
                    <xdr:col>2</xdr:col>
                    <xdr:colOff>228600</xdr:colOff>
                    <xdr:row>62</xdr:row>
                    <xdr:rowOff>175260</xdr:rowOff>
                  </from>
                  <to>
                    <xdr:col>2</xdr:col>
                    <xdr:colOff>541020</xdr:colOff>
                    <xdr:row>64</xdr:row>
                    <xdr:rowOff>30480</xdr:rowOff>
                  </to>
                </anchor>
              </controlPr>
            </control>
          </mc:Choice>
        </mc:AlternateContent>
        <mc:AlternateContent xmlns:mc="http://schemas.openxmlformats.org/markup-compatibility/2006">
          <mc:Choice Requires="x14">
            <control shapeId="5263" r:id="rId147" name="Check Box 143">
              <controlPr defaultSize="0" autoFill="0" autoLine="0" autoPict="0">
                <anchor moveWithCells="1">
                  <from>
                    <xdr:col>2</xdr:col>
                    <xdr:colOff>228600</xdr:colOff>
                    <xdr:row>63</xdr:row>
                    <xdr:rowOff>175260</xdr:rowOff>
                  </from>
                  <to>
                    <xdr:col>2</xdr:col>
                    <xdr:colOff>541020</xdr:colOff>
                    <xdr:row>65</xdr:row>
                    <xdr:rowOff>30480</xdr:rowOff>
                  </to>
                </anchor>
              </controlPr>
            </control>
          </mc:Choice>
        </mc:AlternateContent>
        <mc:AlternateContent xmlns:mc="http://schemas.openxmlformats.org/markup-compatibility/2006">
          <mc:Choice Requires="x14">
            <control shapeId="5264" r:id="rId148" name="Check Box 144">
              <controlPr defaultSize="0" autoFill="0" autoLine="0" autoPict="0">
                <anchor moveWithCells="1">
                  <from>
                    <xdr:col>3</xdr:col>
                    <xdr:colOff>213360</xdr:colOff>
                    <xdr:row>66</xdr:row>
                    <xdr:rowOff>160020</xdr:rowOff>
                  </from>
                  <to>
                    <xdr:col>3</xdr:col>
                    <xdr:colOff>502920</xdr:colOff>
                    <xdr:row>68</xdr:row>
                    <xdr:rowOff>0</xdr:rowOff>
                  </to>
                </anchor>
              </controlPr>
            </control>
          </mc:Choice>
        </mc:AlternateContent>
        <mc:AlternateContent xmlns:mc="http://schemas.openxmlformats.org/markup-compatibility/2006">
          <mc:Choice Requires="x14">
            <control shapeId="5265" r:id="rId149" name="Check Box 145">
              <controlPr defaultSize="0" autoFill="0" autoLine="0" autoPict="0">
                <anchor moveWithCells="1">
                  <from>
                    <xdr:col>3</xdr:col>
                    <xdr:colOff>213360</xdr:colOff>
                    <xdr:row>67</xdr:row>
                    <xdr:rowOff>160020</xdr:rowOff>
                  </from>
                  <to>
                    <xdr:col>3</xdr:col>
                    <xdr:colOff>502920</xdr:colOff>
                    <xdr:row>69</xdr:row>
                    <xdr:rowOff>0</xdr:rowOff>
                  </to>
                </anchor>
              </controlPr>
            </control>
          </mc:Choice>
        </mc:AlternateContent>
        <mc:AlternateContent xmlns:mc="http://schemas.openxmlformats.org/markup-compatibility/2006">
          <mc:Choice Requires="x14">
            <control shapeId="5266" r:id="rId150" name="Check Box 146">
              <controlPr defaultSize="0" autoFill="0" autoLine="0" autoPict="0">
                <anchor moveWithCells="1">
                  <from>
                    <xdr:col>3</xdr:col>
                    <xdr:colOff>213360</xdr:colOff>
                    <xdr:row>68</xdr:row>
                    <xdr:rowOff>160020</xdr:rowOff>
                  </from>
                  <to>
                    <xdr:col>3</xdr:col>
                    <xdr:colOff>502920</xdr:colOff>
                    <xdr:row>70</xdr:row>
                    <xdr:rowOff>0</xdr:rowOff>
                  </to>
                </anchor>
              </controlPr>
            </control>
          </mc:Choice>
        </mc:AlternateContent>
        <mc:AlternateContent xmlns:mc="http://schemas.openxmlformats.org/markup-compatibility/2006">
          <mc:Choice Requires="x14">
            <control shapeId="5267" r:id="rId151" name="Check Box 147">
              <controlPr defaultSize="0" autoFill="0" autoLine="0" autoPict="0">
                <anchor moveWithCells="1">
                  <from>
                    <xdr:col>3</xdr:col>
                    <xdr:colOff>213360</xdr:colOff>
                    <xdr:row>69</xdr:row>
                    <xdr:rowOff>160020</xdr:rowOff>
                  </from>
                  <to>
                    <xdr:col>3</xdr:col>
                    <xdr:colOff>502920</xdr:colOff>
                    <xdr:row>71</xdr:row>
                    <xdr:rowOff>0</xdr:rowOff>
                  </to>
                </anchor>
              </controlPr>
            </control>
          </mc:Choice>
        </mc:AlternateContent>
        <mc:AlternateContent xmlns:mc="http://schemas.openxmlformats.org/markup-compatibility/2006">
          <mc:Choice Requires="x14">
            <control shapeId="5268" r:id="rId152" name="Check Box 148">
              <controlPr defaultSize="0" autoFill="0" autoLine="0" autoPict="0">
                <anchor moveWithCells="1">
                  <from>
                    <xdr:col>3</xdr:col>
                    <xdr:colOff>213360</xdr:colOff>
                    <xdr:row>70</xdr:row>
                    <xdr:rowOff>160020</xdr:rowOff>
                  </from>
                  <to>
                    <xdr:col>3</xdr:col>
                    <xdr:colOff>502920</xdr:colOff>
                    <xdr:row>72</xdr:row>
                    <xdr:rowOff>0</xdr:rowOff>
                  </to>
                </anchor>
              </controlPr>
            </control>
          </mc:Choice>
        </mc:AlternateContent>
        <mc:AlternateContent xmlns:mc="http://schemas.openxmlformats.org/markup-compatibility/2006">
          <mc:Choice Requires="x14">
            <control shapeId="5269" r:id="rId153" name="Check Box 149">
              <controlPr defaultSize="0" autoFill="0" autoLine="0" autoPict="0">
                <anchor moveWithCells="1">
                  <from>
                    <xdr:col>3</xdr:col>
                    <xdr:colOff>213360</xdr:colOff>
                    <xdr:row>71</xdr:row>
                    <xdr:rowOff>160020</xdr:rowOff>
                  </from>
                  <to>
                    <xdr:col>3</xdr:col>
                    <xdr:colOff>502920</xdr:colOff>
                    <xdr:row>73</xdr:row>
                    <xdr:rowOff>0</xdr:rowOff>
                  </to>
                </anchor>
              </controlPr>
            </control>
          </mc:Choice>
        </mc:AlternateContent>
        <mc:AlternateContent xmlns:mc="http://schemas.openxmlformats.org/markup-compatibility/2006">
          <mc:Choice Requires="x14">
            <control shapeId="5270" r:id="rId154" name="Check Box 150">
              <controlPr defaultSize="0" autoFill="0" autoLine="0" autoPict="0">
                <anchor moveWithCells="1">
                  <from>
                    <xdr:col>3</xdr:col>
                    <xdr:colOff>213360</xdr:colOff>
                    <xdr:row>72</xdr:row>
                    <xdr:rowOff>160020</xdr:rowOff>
                  </from>
                  <to>
                    <xdr:col>3</xdr:col>
                    <xdr:colOff>502920</xdr:colOff>
                    <xdr:row>74</xdr:row>
                    <xdr:rowOff>0</xdr:rowOff>
                  </to>
                </anchor>
              </controlPr>
            </control>
          </mc:Choice>
        </mc:AlternateContent>
        <mc:AlternateContent xmlns:mc="http://schemas.openxmlformats.org/markup-compatibility/2006">
          <mc:Choice Requires="x14">
            <control shapeId="5271" r:id="rId155" name="Check Box 151">
              <controlPr defaultSize="0" autoFill="0" autoLine="0" autoPict="0">
                <anchor moveWithCells="1">
                  <from>
                    <xdr:col>3</xdr:col>
                    <xdr:colOff>213360</xdr:colOff>
                    <xdr:row>73</xdr:row>
                    <xdr:rowOff>160020</xdr:rowOff>
                  </from>
                  <to>
                    <xdr:col>3</xdr:col>
                    <xdr:colOff>502920</xdr:colOff>
                    <xdr:row>75</xdr:row>
                    <xdr:rowOff>0</xdr:rowOff>
                  </to>
                </anchor>
              </controlPr>
            </control>
          </mc:Choice>
        </mc:AlternateContent>
        <mc:AlternateContent xmlns:mc="http://schemas.openxmlformats.org/markup-compatibility/2006">
          <mc:Choice Requires="x14">
            <control shapeId="5272" r:id="rId156" name="Check Box 152">
              <controlPr defaultSize="0" autoFill="0" autoLine="0" autoPict="0">
                <anchor moveWithCells="1">
                  <from>
                    <xdr:col>3</xdr:col>
                    <xdr:colOff>213360</xdr:colOff>
                    <xdr:row>74</xdr:row>
                    <xdr:rowOff>160020</xdr:rowOff>
                  </from>
                  <to>
                    <xdr:col>3</xdr:col>
                    <xdr:colOff>502920</xdr:colOff>
                    <xdr:row>76</xdr:row>
                    <xdr:rowOff>0</xdr:rowOff>
                  </to>
                </anchor>
              </controlPr>
            </control>
          </mc:Choice>
        </mc:AlternateContent>
        <mc:AlternateContent xmlns:mc="http://schemas.openxmlformats.org/markup-compatibility/2006">
          <mc:Choice Requires="x14">
            <control shapeId="5273" r:id="rId157" name="Check Box 153">
              <controlPr defaultSize="0" autoFill="0" autoLine="0" autoPict="0">
                <anchor moveWithCells="1">
                  <from>
                    <xdr:col>3</xdr:col>
                    <xdr:colOff>213360</xdr:colOff>
                    <xdr:row>75</xdr:row>
                    <xdr:rowOff>160020</xdr:rowOff>
                  </from>
                  <to>
                    <xdr:col>3</xdr:col>
                    <xdr:colOff>502920</xdr:colOff>
                    <xdr:row>77</xdr:row>
                    <xdr:rowOff>0</xdr:rowOff>
                  </to>
                </anchor>
              </controlPr>
            </control>
          </mc:Choice>
        </mc:AlternateContent>
        <mc:AlternateContent xmlns:mc="http://schemas.openxmlformats.org/markup-compatibility/2006">
          <mc:Choice Requires="x14">
            <control shapeId="5274" r:id="rId158" name="Check Box 154">
              <controlPr defaultSize="0" autoFill="0" autoLine="0" autoPict="0">
                <anchor moveWithCells="1">
                  <from>
                    <xdr:col>3</xdr:col>
                    <xdr:colOff>213360</xdr:colOff>
                    <xdr:row>76</xdr:row>
                    <xdr:rowOff>160020</xdr:rowOff>
                  </from>
                  <to>
                    <xdr:col>3</xdr:col>
                    <xdr:colOff>502920</xdr:colOff>
                    <xdr:row>78</xdr:row>
                    <xdr:rowOff>0</xdr:rowOff>
                  </to>
                </anchor>
              </controlPr>
            </control>
          </mc:Choice>
        </mc:AlternateContent>
        <mc:AlternateContent xmlns:mc="http://schemas.openxmlformats.org/markup-compatibility/2006">
          <mc:Choice Requires="x14">
            <control shapeId="5275" r:id="rId159" name="Check Box 155">
              <controlPr defaultSize="0" autoFill="0" autoLine="0" autoPict="0">
                <anchor moveWithCells="1">
                  <from>
                    <xdr:col>3</xdr:col>
                    <xdr:colOff>213360</xdr:colOff>
                    <xdr:row>77</xdr:row>
                    <xdr:rowOff>160020</xdr:rowOff>
                  </from>
                  <to>
                    <xdr:col>3</xdr:col>
                    <xdr:colOff>502920</xdr:colOff>
                    <xdr:row>79</xdr:row>
                    <xdr:rowOff>0</xdr:rowOff>
                  </to>
                </anchor>
              </controlPr>
            </control>
          </mc:Choice>
        </mc:AlternateContent>
        <mc:AlternateContent xmlns:mc="http://schemas.openxmlformats.org/markup-compatibility/2006">
          <mc:Choice Requires="x14">
            <control shapeId="5276" r:id="rId160" name="Check Box 156">
              <controlPr defaultSize="0" autoFill="0" autoLine="0" autoPict="0">
                <anchor moveWithCells="1">
                  <from>
                    <xdr:col>3</xdr:col>
                    <xdr:colOff>228600</xdr:colOff>
                    <xdr:row>78</xdr:row>
                    <xdr:rowOff>175260</xdr:rowOff>
                  </from>
                  <to>
                    <xdr:col>3</xdr:col>
                    <xdr:colOff>533400</xdr:colOff>
                    <xdr:row>80</xdr:row>
                    <xdr:rowOff>30480</xdr:rowOff>
                  </to>
                </anchor>
              </controlPr>
            </control>
          </mc:Choice>
        </mc:AlternateContent>
        <mc:AlternateContent xmlns:mc="http://schemas.openxmlformats.org/markup-compatibility/2006">
          <mc:Choice Requires="x14">
            <control shapeId="5277" r:id="rId161" name="Check Box 157">
              <controlPr defaultSize="0" autoFill="0" autoLine="0" autoPict="0">
                <anchor moveWithCells="1">
                  <from>
                    <xdr:col>8</xdr:col>
                    <xdr:colOff>220980</xdr:colOff>
                    <xdr:row>66</xdr:row>
                    <xdr:rowOff>175260</xdr:rowOff>
                  </from>
                  <to>
                    <xdr:col>8</xdr:col>
                    <xdr:colOff>525780</xdr:colOff>
                    <xdr:row>68</xdr:row>
                    <xdr:rowOff>30480</xdr:rowOff>
                  </to>
                </anchor>
              </controlPr>
            </control>
          </mc:Choice>
        </mc:AlternateContent>
        <mc:AlternateContent xmlns:mc="http://schemas.openxmlformats.org/markup-compatibility/2006">
          <mc:Choice Requires="x14">
            <control shapeId="5278" r:id="rId162" name="Check Box 158">
              <controlPr defaultSize="0" autoFill="0" autoLine="0" autoPict="0">
                <anchor moveWithCells="1">
                  <from>
                    <xdr:col>8</xdr:col>
                    <xdr:colOff>220980</xdr:colOff>
                    <xdr:row>67</xdr:row>
                    <xdr:rowOff>175260</xdr:rowOff>
                  </from>
                  <to>
                    <xdr:col>8</xdr:col>
                    <xdr:colOff>525780</xdr:colOff>
                    <xdr:row>69</xdr:row>
                    <xdr:rowOff>30480</xdr:rowOff>
                  </to>
                </anchor>
              </controlPr>
            </control>
          </mc:Choice>
        </mc:AlternateContent>
        <mc:AlternateContent xmlns:mc="http://schemas.openxmlformats.org/markup-compatibility/2006">
          <mc:Choice Requires="x14">
            <control shapeId="5279" r:id="rId163" name="Check Box 159">
              <controlPr defaultSize="0" autoFill="0" autoLine="0" autoPict="0">
                <anchor moveWithCells="1">
                  <from>
                    <xdr:col>8</xdr:col>
                    <xdr:colOff>220980</xdr:colOff>
                    <xdr:row>68</xdr:row>
                    <xdr:rowOff>175260</xdr:rowOff>
                  </from>
                  <to>
                    <xdr:col>8</xdr:col>
                    <xdr:colOff>525780</xdr:colOff>
                    <xdr:row>70</xdr:row>
                    <xdr:rowOff>30480</xdr:rowOff>
                  </to>
                </anchor>
              </controlPr>
            </control>
          </mc:Choice>
        </mc:AlternateContent>
        <mc:AlternateContent xmlns:mc="http://schemas.openxmlformats.org/markup-compatibility/2006">
          <mc:Choice Requires="x14">
            <control shapeId="5280" r:id="rId164" name="Check Box 160">
              <controlPr defaultSize="0" autoFill="0" autoLine="0" autoPict="0">
                <anchor moveWithCells="1">
                  <from>
                    <xdr:col>8</xdr:col>
                    <xdr:colOff>220980</xdr:colOff>
                    <xdr:row>69</xdr:row>
                    <xdr:rowOff>175260</xdr:rowOff>
                  </from>
                  <to>
                    <xdr:col>8</xdr:col>
                    <xdr:colOff>525780</xdr:colOff>
                    <xdr:row>71</xdr:row>
                    <xdr:rowOff>30480</xdr:rowOff>
                  </to>
                </anchor>
              </controlPr>
            </control>
          </mc:Choice>
        </mc:AlternateContent>
        <mc:AlternateContent xmlns:mc="http://schemas.openxmlformats.org/markup-compatibility/2006">
          <mc:Choice Requires="x14">
            <control shapeId="5281" r:id="rId165" name="Check Box 161">
              <controlPr defaultSize="0" autoFill="0" autoLine="0" autoPict="0">
                <anchor moveWithCells="1">
                  <from>
                    <xdr:col>8</xdr:col>
                    <xdr:colOff>220980</xdr:colOff>
                    <xdr:row>70</xdr:row>
                    <xdr:rowOff>175260</xdr:rowOff>
                  </from>
                  <to>
                    <xdr:col>8</xdr:col>
                    <xdr:colOff>525780</xdr:colOff>
                    <xdr:row>72</xdr:row>
                    <xdr:rowOff>30480</xdr:rowOff>
                  </to>
                </anchor>
              </controlPr>
            </control>
          </mc:Choice>
        </mc:AlternateContent>
        <mc:AlternateContent xmlns:mc="http://schemas.openxmlformats.org/markup-compatibility/2006">
          <mc:Choice Requires="x14">
            <control shapeId="5282" r:id="rId166" name="Check Box 162">
              <controlPr defaultSize="0" autoFill="0" autoLine="0" autoPict="0">
                <anchor moveWithCells="1">
                  <from>
                    <xdr:col>8</xdr:col>
                    <xdr:colOff>220980</xdr:colOff>
                    <xdr:row>71</xdr:row>
                    <xdr:rowOff>175260</xdr:rowOff>
                  </from>
                  <to>
                    <xdr:col>8</xdr:col>
                    <xdr:colOff>525780</xdr:colOff>
                    <xdr:row>73</xdr:row>
                    <xdr:rowOff>30480</xdr:rowOff>
                  </to>
                </anchor>
              </controlPr>
            </control>
          </mc:Choice>
        </mc:AlternateContent>
        <mc:AlternateContent xmlns:mc="http://schemas.openxmlformats.org/markup-compatibility/2006">
          <mc:Choice Requires="x14">
            <control shapeId="5283" r:id="rId167" name="Check Box 163">
              <controlPr defaultSize="0" autoFill="0" autoLine="0" autoPict="0">
                <anchor moveWithCells="1">
                  <from>
                    <xdr:col>8</xdr:col>
                    <xdr:colOff>220980</xdr:colOff>
                    <xdr:row>72</xdr:row>
                    <xdr:rowOff>175260</xdr:rowOff>
                  </from>
                  <to>
                    <xdr:col>8</xdr:col>
                    <xdr:colOff>525780</xdr:colOff>
                    <xdr:row>74</xdr:row>
                    <xdr:rowOff>30480</xdr:rowOff>
                  </to>
                </anchor>
              </controlPr>
            </control>
          </mc:Choice>
        </mc:AlternateContent>
        <mc:AlternateContent xmlns:mc="http://schemas.openxmlformats.org/markup-compatibility/2006">
          <mc:Choice Requires="x14">
            <control shapeId="5284" r:id="rId168" name="Check Box 164">
              <controlPr defaultSize="0" autoFill="0" autoLine="0" autoPict="0">
                <anchor moveWithCells="1">
                  <from>
                    <xdr:col>8</xdr:col>
                    <xdr:colOff>220980</xdr:colOff>
                    <xdr:row>73</xdr:row>
                    <xdr:rowOff>175260</xdr:rowOff>
                  </from>
                  <to>
                    <xdr:col>8</xdr:col>
                    <xdr:colOff>525780</xdr:colOff>
                    <xdr:row>75</xdr:row>
                    <xdr:rowOff>30480</xdr:rowOff>
                  </to>
                </anchor>
              </controlPr>
            </control>
          </mc:Choice>
        </mc:AlternateContent>
        <mc:AlternateContent xmlns:mc="http://schemas.openxmlformats.org/markup-compatibility/2006">
          <mc:Choice Requires="x14">
            <control shapeId="5285" r:id="rId169" name="Check Box 165">
              <controlPr defaultSize="0" autoFill="0" autoLine="0" autoPict="0">
                <anchor moveWithCells="1">
                  <from>
                    <xdr:col>8</xdr:col>
                    <xdr:colOff>220980</xdr:colOff>
                    <xdr:row>74</xdr:row>
                    <xdr:rowOff>175260</xdr:rowOff>
                  </from>
                  <to>
                    <xdr:col>8</xdr:col>
                    <xdr:colOff>525780</xdr:colOff>
                    <xdr:row>76</xdr:row>
                    <xdr:rowOff>30480</xdr:rowOff>
                  </to>
                </anchor>
              </controlPr>
            </control>
          </mc:Choice>
        </mc:AlternateContent>
        <mc:AlternateContent xmlns:mc="http://schemas.openxmlformats.org/markup-compatibility/2006">
          <mc:Choice Requires="x14">
            <control shapeId="5286" r:id="rId170" name="Check Box 166">
              <controlPr defaultSize="0" autoFill="0" autoLine="0" autoPict="0">
                <anchor moveWithCells="1">
                  <from>
                    <xdr:col>8</xdr:col>
                    <xdr:colOff>220980</xdr:colOff>
                    <xdr:row>75</xdr:row>
                    <xdr:rowOff>175260</xdr:rowOff>
                  </from>
                  <to>
                    <xdr:col>8</xdr:col>
                    <xdr:colOff>525780</xdr:colOff>
                    <xdr:row>77</xdr:row>
                    <xdr:rowOff>30480</xdr:rowOff>
                  </to>
                </anchor>
              </controlPr>
            </control>
          </mc:Choice>
        </mc:AlternateContent>
        <mc:AlternateContent xmlns:mc="http://schemas.openxmlformats.org/markup-compatibility/2006">
          <mc:Choice Requires="x14">
            <control shapeId="5287" r:id="rId171" name="Check Box 167">
              <controlPr defaultSize="0" autoFill="0" autoLine="0" autoPict="0">
                <anchor moveWithCells="1">
                  <from>
                    <xdr:col>8</xdr:col>
                    <xdr:colOff>220980</xdr:colOff>
                    <xdr:row>76</xdr:row>
                    <xdr:rowOff>175260</xdr:rowOff>
                  </from>
                  <to>
                    <xdr:col>8</xdr:col>
                    <xdr:colOff>525780</xdr:colOff>
                    <xdr:row>78</xdr:row>
                    <xdr:rowOff>30480</xdr:rowOff>
                  </to>
                </anchor>
              </controlPr>
            </control>
          </mc:Choice>
        </mc:AlternateContent>
        <mc:AlternateContent xmlns:mc="http://schemas.openxmlformats.org/markup-compatibility/2006">
          <mc:Choice Requires="x14">
            <control shapeId="5288" r:id="rId172" name="Check Box 168">
              <controlPr defaultSize="0" autoFill="0" autoLine="0" autoPict="0">
                <anchor moveWithCells="1">
                  <from>
                    <xdr:col>8</xdr:col>
                    <xdr:colOff>220980</xdr:colOff>
                    <xdr:row>77</xdr:row>
                    <xdr:rowOff>175260</xdr:rowOff>
                  </from>
                  <to>
                    <xdr:col>8</xdr:col>
                    <xdr:colOff>525780</xdr:colOff>
                    <xdr:row>79</xdr:row>
                    <xdr:rowOff>30480</xdr:rowOff>
                  </to>
                </anchor>
              </controlPr>
            </control>
          </mc:Choice>
        </mc:AlternateContent>
        <mc:AlternateContent xmlns:mc="http://schemas.openxmlformats.org/markup-compatibility/2006">
          <mc:Choice Requires="x14">
            <control shapeId="5289" r:id="rId173" name="Check Box 169">
              <controlPr defaultSize="0" autoFill="0" autoLine="0" autoPict="0">
                <anchor moveWithCells="1">
                  <from>
                    <xdr:col>8</xdr:col>
                    <xdr:colOff>198120</xdr:colOff>
                    <xdr:row>39</xdr:row>
                    <xdr:rowOff>175260</xdr:rowOff>
                  </from>
                  <to>
                    <xdr:col>8</xdr:col>
                    <xdr:colOff>518160</xdr:colOff>
                    <xdr:row>41</xdr:row>
                    <xdr:rowOff>30480</xdr:rowOff>
                  </to>
                </anchor>
              </controlPr>
            </control>
          </mc:Choice>
        </mc:AlternateContent>
        <mc:AlternateContent xmlns:mc="http://schemas.openxmlformats.org/markup-compatibility/2006">
          <mc:Choice Requires="x14">
            <control shapeId="5291" r:id="rId174" name="Check Box 171">
              <controlPr defaultSize="0" autoFill="0" autoLine="0" autoPict="0">
                <anchor moveWithCells="1">
                  <from>
                    <xdr:col>8</xdr:col>
                    <xdr:colOff>220980</xdr:colOff>
                    <xdr:row>78</xdr:row>
                    <xdr:rowOff>175260</xdr:rowOff>
                  </from>
                  <to>
                    <xdr:col>8</xdr:col>
                    <xdr:colOff>525780</xdr:colOff>
                    <xdr:row>80</xdr:row>
                    <xdr:rowOff>30480</xdr:rowOff>
                  </to>
                </anchor>
              </controlPr>
            </control>
          </mc:Choice>
        </mc:AlternateContent>
        <mc:AlternateContent xmlns:mc="http://schemas.openxmlformats.org/markup-compatibility/2006">
          <mc:Choice Requires="x14">
            <control shapeId="5292" r:id="rId175" name="Check Box 172">
              <controlPr defaultSize="0" autoFill="0" autoLine="0" autoPict="0">
                <anchor moveWithCells="1">
                  <from>
                    <xdr:col>8</xdr:col>
                    <xdr:colOff>220980</xdr:colOff>
                    <xdr:row>78</xdr:row>
                    <xdr:rowOff>175260</xdr:rowOff>
                  </from>
                  <to>
                    <xdr:col>8</xdr:col>
                    <xdr:colOff>525780</xdr:colOff>
                    <xdr:row>80</xdr:row>
                    <xdr:rowOff>30480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1CF9-C8CD-4F56-9560-CD281C1E829B}">
  <sheetPr codeName="Sheet61">
    <tabColor theme="8" tint="0.59999389629810485"/>
    <pageSetUpPr fitToPage="1"/>
  </sheetPr>
  <dimension ref="A1:P82"/>
  <sheetViews>
    <sheetView showGridLines="0" zoomScaleNormal="100" workbookViewId="0">
      <selection activeCell="R18" sqref="R18"/>
    </sheetView>
  </sheetViews>
  <sheetFormatPr defaultColWidth="12" defaultRowHeight="14.4" x14ac:dyDescent="0.3"/>
  <cols>
    <col min="1" max="5" width="12.6640625" customWidth="1"/>
    <col min="6" max="6" width="3.6640625" customWidth="1"/>
    <col min="7" max="7" width="17.6640625" customWidth="1"/>
    <col min="8" max="14" width="12.6640625" customWidth="1"/>
    <col min="15" max="15" width="12" customWidth="1"/>
  </cols>
  <sheetData>
    <row r="1" spans="1:16" ht="18" x14ac:dyDescent="0.35">
      <c r="A1" s="80" t="s">
        <v>0</v>
      </c>
      <c r="B1" s="322" t="s">
        <v>212</v>
      </c>
      <c r="C1" s="323"/>
      <c r="D1" s="323"/>
      <c r="E1" s="323"/>
      <c r="F1" s="81"/>
      <c r="H1" s="80" t="s">
        <v>1</v>
      </c>
      <c r="I1" s="82"/>
      <c r="J1" s="83"/>
      <c r="K1" s="84">
        <v>0.93</v>
      </c>
      <c r="L1" s="156"/>
    </row>
    <row r="2" spans="1:16" x14ac:dyDescent="0.3">
      <c r="A2" s="80" t="s">
        <v>2</v>
      </c>
      <c r="B2" s="320" t="s">
        <v>213</v>
      </c>
      <c r="C2" s="321"/>
      <c r="D2" s="321"/>
      <c r="E2" s="313"/>
      <c r="F2" s="81"/>
      <c r="H2" s="80" t="s">
        <v>3</v>
      </c>
      <c r="I2" s="86"/>
      <c r="J2" s="83"/>
      <c r="K2" s="84">
        <v>0.91169999999999995</v>
      </c>
      <c r="L2" s="83"/>
    </row>
    <row r="3" spans="1:16" x14ac:dyDescent="0.3">
      <c r="A3" s="87" t="s">
        <v>163</v>
      </c>
      <c r="B3" s="320" t="s">
        <v>184</v>
      </c>
      <c r="C3" s="321"/>
      <c r="D3" s="321"/>
      <c r="E3" s="313"/>
      <c r="F3" s="81"/>
      <c r="H3" s="87" t="s">
        <v>4</v>
      </c>
      <c r="I3" s="86"/>
      <c r="J3" s="83"/>
      <c r="K3" s="88">
        <v>0.91169999999999995</v>
      </c>
      <c r="L3" s="83"/>
      <c r="P3" s="228" t="s">
        <v>212</v>
      </c>
    </row>
    <row r="4" spans="1:16" x14ac:dyDescent="0.3">
      <c r="A4" s="87" t="s">
        <v>5</v>
      </c>
      <c r="B4" s="337" t="s">
        <v>226</v>
      </c>
      <c r="C4" s="325"/>
      <c r="D4" s="325"/>
      <c r="E4" s="326"/>
      <c r="F4" s="89"/>
      <c r="H4" s="87" t="s">
        <v>6</v>
      </c>
      <c r="I4" s="86"/>
      <c r="J4" s="329">
        <v>1</v>
      </c>
      <c r="K4" s="330"/>
      <c r="L4" s="331"/>
    </row>
    <row r="5" spans="1:16" x14ac:dyDescent="0.3">
      <c r="A5" s="90" t="s">
        <v>7</v>
      </c>
      <c r="B5" s="327" t="s">
        <v>214</v>
      </c>
      <c r="C5" s="328"/>
      <c r="D5" s="83"/>
      <c r="E5" s="91"/>
      <c r="F5" s="92"/>
      <c r="H5" s="87" t="s">
        <v>8</v>
      </c>
      <c r="I5" s="86"/>
      <c r="J5" s="83"/>
      <c r="K5" s="93" t="s">
        <v>177</v>
      </c>
      <c r="L5" s="83"/>
    </row>
    <row r="6" spans="1:16" x14ac:dyDescent="0.3">
      <c r="A6" s="90" t="s">
        <v>9</v>
      </c>
      <c r="B6" s="303"/>
      <c r="C6" s="313"/>
      <c r="D6" s="83"/>
      <c r="E6" s="94"/>
      <c r="F6" s="90"/>
      <c r="H6" s="87" t="s">
        <v>10</v>
      </c>
      <c r="I6" s="86"/>
      <c r="J6" s="83"/>
      <c r="K6" s="95" t="s">
        <v>177</v>
      </c>
      <c r="L6" s="83"/>
    </row>
    <row r="7" spans="1:16" x14ac:dyDescent="0.3">
      <c r="B7" s="96"/>
      <c r="C7" s="96"/>
      <c r="D7" s="96"/>
      <c r="E7" s="96"/>
    </row>
    <row r="8" spans="1:16" x14ac:dyDescent="0.3">
      <c r="A8" s="90" t="s">
        <v>11</v>
      </c>
      <c r="B8" s="90"/>
      <c r="C8" s="303" t="s">
        <v>202</v>
      </c>
      <c r="D8" s="304"/>
      <c r="E8" s="96"/>
    </row>
    <row r="9" spans="1:16" x14ac:dyDescent="0.3">
      <c r="A9" s="90" t="s">
        <v>12</v>
      </c>
      <c r="B9" s="90"/>
      <c r="C9" s="303" t="s">
        <v>202</v>
      </c>
      <c r="D9" s="304"/>
      <c r="E9" s="96"/>
    </row>
    <row r="10" spans="1:16" x14ac:dyDescent="0.3">
      <c r="A10" s="90" t="s">
        <v>13</v>
      </c>
      <c r="B10" s="86"/>
      <c r="C10" s="303">
        <v>1999</v>
      </c>
      <c r="D10" s="304"/>
      <c r="E10" s="96"/>
    </row>
    <row r="11" spans="1:16" x14ac:dyDescent="0.3">
      <c r="A11" s="90" t="s">
        <v>14</v>
      </c>
      <c r="B11" s="86"/>
      <c r="C11" s="303" t="s">
        <v>181</v>
      </c>
      <c r="D11" s="304"/>
      <c r="E11" s="96"/>
    </row>
    <row r="12" spans="1:16" x14ac:dyDescent="0.3">
      <c r="A12" s="90" t="s">
        <v>15</v>
      </c>
      <c r="B12" s="86"/>
      <c r="C12" s="303" t="s">
        <v>188</v>
      </c>
      <c r="D12" s="304"/>
      <c r="E12" s="96"/>
    </row>
    <row r="13" spans="1:16" x14ac:dyDescent="0.3">
      <c r="A13" s="90" t="s">
        <v>16</v>
      </c>
      <c r="B13" s="86"/>
      <c r="C13" s="303" t="s">
        <v>175</v>
      </c>
      <c r="D13" s="304"/>
      <c r="E13" s="96"/>
    </row>
    <row r="14" spans="1:16" x14ac:dyDescent="0.3">
      <c r="A14" s="87" t="s">
        <v>17</v>
      </c>
      <c r="B14" s="86"/>
      <c r="C14" s="305" t="s">
        <v>287</v>
      </c>
      <c r="D14" s="306"/>
      <c r="E14" s="96"/>
    </row>
    <row r="15" spans="1:16" x14ac:dyDescent="0.3">
      <c r="A15" s="87" t="s">
        <v>18</v>
      </c>
      <c r="B15" s="86"/>
      <c r="C15" s="311">
        <v>60</v>
      </c>
      <c r="D15" s="312"/>
      <c r="E15" s="96"/>
    </row>
    <row r="16" spans="1:16" x14ac:dyDescent="0.3">
      <c r="A16" s="87" t="s">
        <v>19</v>
      </c>
      <c r="B16" s="86"/>
      <c r="C16" s="175">
        <v>300</v>
      </c>
      <c r="D16" s="83" t="s">
        <v>20</v>
      </c>
      <c r="E16" s="96"/>
    </row>
    <row r="17" spans="1:15" x14ac:dyDescent="0.3">
      <c r="A17" s="87" t="s">
        <v>19</v>
      </c>
      <c r="B17" s="86"/>
      <c r="C17" s="176"/>
      <c r="D17" s="83" t="s">
        <v>21</v>
      </c>
      <c r="E17" s="96"/>
    </row>
    <row r="18" spans="1:15" x14ac:dyDescent="0.3">
      <c r="A18" s="87" t="s">
        <v>22</v>
      </c>
      <c r="B18" s="86"/>
      <c r="C18" s="175">
        <v>200</v>
      </c>
      <c r="D18" s="83"/>
      <c r="E18" s="96"/>
    </row>
    <row r="19" spans="1:15" x14ac:dyDescent="0.3">
      <c r="A19" s="87" t="s">
        <v>23</v>
      </c>
      <c r="B19" s="86"/>
      <c r="C19" s="175">
        <v>200</v>
      </c>
      <c r="D19" s="83" t="s">
        <v>20</v>
      </c>
      <c r="E19" s="96"/>
    </row>
    <row r="20" spans="1:15" x14ac:dyDescent="0.3">
      <c r="A20" s="98"/>
      <c r="B20" s="86"/>
      <c r="C20" s="175">
        <v>300</v>
      </c>
      <c r="D20" s="83" t="s">
        <v>21</v>
      </c>
      <c r="E20" s="96"/>
    </row>
    <row r="21" spans="1:15" x14ac:dyDescent="0.3">
      <c r="A21" s="87" t="s">
        <v>24</v>
      </c>
      <c r="B21" s="86"/>
      <c r="C21" s="176">
        <v>20</v>
      </c>
      <c r="D21" s="83"/>
      <c r="E21" s="96"/>
    </row>
    <row r="22" spans="1:15" x14ac:dyDescent="0.3">
      <c r="B22" s="96"/>
      <c r="C22" s="96"/>
      <c r="D22" s="96"/>
      <c r="E22" s="96"/>
    </row>
    <row r="23" spans="1:15" ht="15" customHeight="1" x14ac:dyDescent="0.3">
      <c r="A23" s="98" t="s">
        <v>25</v>
      </c>
      <c r="B23" s="314" t="s">
        <v>303</v>
      </c>
      <c r="C23" s="315"/>
      <c r="D23" s="315"/>
      <c r="E23" s="261"/>
      <c r="F23" s="262" t="s">
        <v>294</v>
      </c>
      <c r="G23" s="261" t="s">
        <v>290</v>
      </c>
    </row>
    <row r="24" spans="1:15" x14ac:dyDescent="0.3">
      <c r="A24" s="86"/>
      <c r="B24" s="316"/>
      <c r="C24" s="317"/>
      <c r="D24" s="317"/>
      <c r="E24" s="263"/>
      <c r="F24" s="262"/>
      <c r="G24" s="261" t="s">
        <v>291</v>
      </c>
    </row>
    <row r="25" spans="1:15" x14ac:dyDescent="0.3">
      <c r="A25" s="86"/>
      <c r="B25" s="316"/>
      <c r="C25" s="317"/>
      <c r="D25" s="317"/>
      <c r="E25" s="264">
        <v>0</v>
      </c>
      <c r="F25" s="262"/>
      <c r="G25" s="261" t="s">
        <v>292</v>
      </c>
    </row>
    <row r="26" spans="1:15" x14ac:dyDescent="0.3">
      <c r="A26" s="86"/>
      <c r="B26" s="318"/>
      <c r="C26" s="319"/>
      <c r="D26" s="319"/>
      <c r="E26" s="265">
        <v>0</v>
      </c>
      <c r="F26" s="262"/>
      <c r="G26" s="261" t="s">
        <v>293</v>
      </c>
    </row>
    <row r="28" spans="1:15" x14ac:dyDescent="0.3">
      <c r="A28" s="302" t="s">
        <v>113</v>
      </c>
      <c r="B28" s="302"/>
      <c r="C28" s="302"/>
      <c r="D28" s="302"/>
      <c r="E28" s="302"/>
      <c r="F28" s="302"/>
      <c r="G28" s="302"/>
      <c r="H28" s="302"/>
      <c r="I28" s="302"/>
      <c r="J28" s="302"/>
      <c r="K28" s="302"/>
      <c r="L28" s="302"/>
      <c r="M28" s="302"/>
      <c r="N28" s="302"/>
      <c r="O28" s="99"/>
    </row>
    <row r="29" spans="1:15" ht="26.25" customHeight="1" x14ac:dyDescent="0.3">
      <c r="A29" s="172" t="s">
        <v>115</v>
      </c>
      <c r="B29" s="173" t="s">
        <v>114</v>
      </c>
      <c r="C29" s="172" t="s">
        <v>102</v>
      </c>
      <c r="D29" s="172" t="s">
        <v>105</v>
      </c>
      <c r="E29" s="172" t="s">
        <v>106</v>
      </c>
      <c r="G29" s="172" t="s">
        <v>103</v>
      </c>
      <c r="H29" s="172" t="s">
        <v>104</v>
      </c>
      <c r="I29" s="172" t="s">
        <v>107</v>
      </c>
      <c r="J29" s="172" t="s">
        <v>108</v>
      </c>
      <c r="K29" s="172" t="s">
        <v>109</v>
      </c>
      <c r="L29" s="172" t="s">
        <v>110</v>
      </c>
      <c r="M29" s="172" t="s">
        <v>111</v>
      </c>
    </row>
    <row r="30" spans="1:15" x14ac:dyDescent="0.3">
      <c r="A30" s="104">
        <v>1</v>
      </c>
      <c r="B30" s="174">
        <v>1</v>
      </c>
      <c r="C30" s="105">
        <v>16</v>
      </c>
      <c r="D30" s="105">
        <v>620</v>
      </c>
      <c r="E30" s="106">
        <f>D30*C30</f>
        <v>9920</v>
      </c>
      <c r="G30" s="114">
        <v>1075</v>
      </c>
      <c r="H30" s="107">
        <f>SUM(G30*C30)</f>
        <v>17200</v>
      </c>
      <c r="I30" s="108">
        <f>IF(ISERROR(G30/D30),"",G30/D30)</f>
        <v>1.7338709677419355</v>
      </c>
      <c r="J30" s="115">
        <f t="shared" ref="J30:J34" si="0">IF(COUNTIF($F$23:$F$26,"&lt;&gt;")&gt;1,"Select 1 Special",
 IF(K30="","",
  IF($F$26&lt;&gt;"",((K30/4)*$E$26)/12,
  IF($F$25&lt;&gt;"",$E$25/12,
  IF($F$23&lt;&gt;"",K30/12,
  IF($F$24&lt;&gt;"",(K30/2)/12,""))))))</f>
        <v>82.916666666666671</v>
      </c>
      <c r="K30" s="266">
        <v>995</v>
      </c>
      <c r="L30" s="107">
        <f>K30*C30</f>
        <v>15920</v>
      </c>
      <c r="M30" s="108">
        <f>IF(ISERROR(K30/D30),"",K30/D30)</f>
        <v>1.6048387096774193</v>
      </c>
    </row>
    <row r="31" spans="1:15" ht="15.6" customHeight="1" x14ac:dyDescent="0.3">
      <c r="A31" s="104">
        <v>1</v>
      </c>
      <c r="B31" s="174">
        <v>1</v>
      </c>
      <c r="C31" s="105">
        <v>24</v>
      </c>
      <c r="D31" s="105">
        <v>696</v>
      </c>
      <c r="E31" s="106">
        <f>D31*C31</f>
        <v>16704</v>
      </c>
      <c r="G31" s="114">
        <v>1066</v>
      </c>
      <c r="H31" s="107">
        <f>SUM(G31*C31)</f>
        <v>25584</v>
      </c>
      <c r="I31" s="108">
        <f>IF(ISERROR(G31/D31),"",G31/D31)</f>
        <v>1.5316091954022988</v>
      </c>
      <c r="J31" s="115">
        <f t="shared" si="0"/>
        <v>94.166666666666671</v>
      </c>
      <c r="K31" s="266">
        <v>1130</v>
      </c>
      <c r="L31" s="107">
        <f>K31*C31</f>
        <v>27120</v>
      </c>
      <c r="M31" s="108">
        <f>IF(ISERROR(K31/D31),"",K31/D31)</f>
        <v>1.6235632183908046</v>
      </c>
    </row>
    <row r="32" spans="1:15" ht="15.6" customHeight="1" x14ac:dyDescent="0.3">
      <c r="A32" s="104">
        <v>1</v>
      </c>
      <c r="B32" s="174">
        <v>1</v>
      </c>
      <c r="C32" s="105">
        <v>24</v>
      </c>
      <c r="D32" s="105">
        <v>702</v>
      </c>
      <c r="E32" s="106">
        <f>D32*C32</f>
        <v>16848</v>
      </c>
      <c r="G32" s="114">
        <v>1070</v>
      </c>
      <c r="H32" s="107">
        <f>SUM(G32*C32)</f>
        <v>25680</v>
      </c>
      <c r="I32" s="108">
        <f>IF(ISERROR(G32/D32),"",G32/D32)</f>
        <v>1.5242165242165242</v>
      </c>
      <c r="J32" s="115">
        <f t="shared" si="0"/>
        <v>93.75</v>
      </c>
      <c r="K32" s="266">
        <v>1125</v>
      </c>
      <c r="L32" s="107">
        <f>K32*C32</f>
        <v>27000</v>
      </c>
      <c r="M32" s="108">
        <f>IF(ISERROR(K32/D32),"",K32/D32)</f>
        <v>1.6025641025641026</v>
      </c>
    </row>
    <row r="33" spans="1:15" ht="15.6" customHeight="1" x14ac:dyDescent="0.3">
      <c r="A33" s="104">
        <v>1</v>
      </c>
      <c r="B33" s="174">
        <v>1</v>
      </c>
      <c r="C33" s="105">
        <v>18</v>
      </c>
      <c r="D33" s="105">
        <v>816</v>
      </c>
      <c r="E33" s="106">
        <f>D33*C33</f>
        <v>14688</v>
      </c>
      <c r="G33" s="114">
        <v>1370</v>
      </c>
      <c r="H33" s="107">
        <f>SUM(G33*C33)</f>
        <v>24660</v>
      </c>
      <c r="I33" s="108">
        <f>IF(ISERROR(G33/D33),"",G33/D33)</f>
        <v>1.678921568627451</v>
      </c>
      <c r="J33" s="115">
        <f t="shared" si="0"/>
        <v>111.25</v>
      </c>
      <c r="K33" s="266">
        <v>1335</v>
      </c>
      <c r="L33" s="107">
        <f>K33*C33</f>
        <v>24030</v>
      </c>
      <c r="M33" s="108">
        <f>IF(ISERROR(K33/D33),"",K33/D33)</f>
        <v>1.6360294117647058</v>
      </c>
    </row>
    <row r="34" spans="1:15" ht="15.6" customHeight="1" x14ac:dyDescent="0.3">
      <c r="A34" s="104">
        <v>2</v>
      </c>
      <c r="B34" s="174">
        <v>2</v>
      </c>
      <c r="C34" s="105">
        <v>20</v>
      </c>
      <c r="D34" s="105">
        <v>1018</v>
      </c>
      <c r="E34" s="106">
        <f>D34*C34</f>
        <v>20360</v>
      </c>
      <c r="G34" s="114">
        <v>1509</v>
      </c>
      <c r="H34" s="107">
        <f>SUM(G34*C34)</f>
        <v>30180</v>
      </c>
      <c r="I34" s="108">
        <f>IF(ISERROR(G34/D34),"",G34/D34)</f>
        <v>1.4823182711198428</v>
      </c>
      <c r="J34" s="115">
        <f t="shared" si="0"/>
        <v>126.66666666666667</v>
      </c>
      <c r="K34" s="266">
        <v>1520</v>
      </c>
      <c r="L34" s="107">
        <f>K34*C34</f>
        <v>30400</v>
      </c>
      <c r="M34" s="108">
        <f>IF(ISERROR(K34/D34),"",K34/D34)</f>
        <v>1.4931237721021611</v>
      </c>
    </row>
    <row r="35" spans="1:15" ht="15.6" customHeight="1" x14ac:dyDescent="0.3">
      <c r="A35" s="308"/>
      <c r="B35" s="309"/>
      <c r="C35" s="109"/>
      <c r="D35" s="109"/>
      <c r="E35" s="109"/>
      <c r="G35" s="109"/>
      <c r="H35" s="109"/>
      <c r="I35" s="109"/>
      <c r="J35" s="110"/>
      <c r="K35" s="111"/>
      <c r="L35" s="112"/>
      <c r="M35" s="112"/>
    </row>
    <row r="36" spans="1:15" x14ac:dyDescent="0.3">
      <c r="A36" s="310" t="s">
        <v>112</v>
      </c>
      <c r="B36" s="310"/>
      <c r="C36" s="113">
        <f>SUM(C30:C34)</f>
        <v>102</v>
      </c>
      <c r="D36" s="113">
        <f>IF(ISERROR(E36/C36),"",E36/C36)</f>
        <v>769.8039215686274</v>
      </c>
      <c r="E36" s="106">
        <f>SUM(E30:E34)</f>
        <v>78520</v>
      </c>
      <c r="G36" s="114">
        <f>IF(ISERROR(H36/C36),"",H36/C36)</f>
        <v>1208.8627450980391</v>
      </c>
      <c r="H36" s="107">
        <f>SUM(H30:H34)</f>
        <v>123304</v>
      </c>
      <c r="I36" s="108">
        <f>IF(ISERROR(H36/E36),"",H36/E36)</f>
        <v>1.570351502801834</v>
      </c>
      <c r="J36" s="115">
        <f>IF(ISERROR(AVERAGE(J30:J34)),"",AVERAGE(J30:J34))</f>
        <v>101.75000000000001</v>
      </c>
      <c r="K36" s="107">
        <f>L36/C36</f>
        <v>1220.2941176470588</v>
      </c>
      <c r="L36" s="107">
        <f>SUM(L30:L34)</f>
        <v>124470</v>
      </c>
      <c r="M36" s="108">
        <f>IF(ISERROR(L36/E36),"",L36/E36)</f>
        <v>1.5852012226184411</v>
      </c>
    </row>
    <row r="37" spans="1:15" x14ac:dyDescent="0.3">
      <c r="A37" s="112"/>
      <c r="B37" s="112"/>
      <c r="C37" s="112"/>
      <c r="D37" s="112"/>
      <c r="E37" s="112"/>
      <c r="F37" s="116"/>
      <c r="G37" s="117"/>
      <c r="H37" s="112"/>
      <c r="I37" s="112"/>
      <c r="J37" s="112"/>
      <c r="K37" s="112"/>
    </row>
    <row r="38" spans="1:15" x14ac:dyDescent="0.3">
      <c r="A38" s="302" t="s">
        <v>117</v>
      </c>
      <c r="B38" s="302"/>
      <c r="C38" s="302"/>
      <c r="D38" s="302"/>
      <c r="E38" s="302"/>
      <c r="F38" s="302"/>
      <c r="G38" s="302"/>
      <c r="H38" s="302"/>
      <c r="I38" s="302"/>
      <c r="J38" s="302"/>
      <c r="K38" s="302"/>
      <c r="L38" s="302"/>
      <c r="M38" s="302"/>
      <c r="N38" s="302"/>
    </row>
    <row r="39" spans="1:15" x14ac:dyDescent="0.3">
      <c r="A39" s="307" t="s">
        <v>295</v>
      </c>
      <c r="B39" s="307"/>
      <c r="C39" s="307"/>
      <c r="D39" s="307"/>
      <c r="E39" s="307"/>
      <c r="F39" s="307"/>
      <c r="G39" s="307"/>
      <c r="H39" s="307"/>
      <c r="I39" s="307"/>
      <c r="J39" s="307"/>
      <c r="K39" s="307"/>
      <c r="L39" s="307"/>
      <c r="M39" s="307"/>
      <c r="N39" s="307"/>
    </row>
    <row r="40" spans="1:15" x14ac:dyDescent="0.3">
      <c r="A40" s="307"/>
      <c r="B40" s="307"/>
      <c r="C40" s="307"/>
      <c r="D40" s="307"/>
      <c r="E40" s="307"/>
      <c r="F40" s="307"/>
      <c r="G40" s="307"/>
      <c r="H40" s="307"/>
      <c r="I40" s="307"/>
      <c r="J40" s="307"/>
      <c r="K40" s="307"/>
      <c r="L40" s="307"/>
      <c r="M40" s="307"/>
      <c r="N40" s="307"/>
    </row>
    <row r="41" spans="1:15" x14ac:dyDescent="0.3">
      <c r="A41" s="118"/>
      <c r="B41" s="118"/>
      <c r="C41" s="118"/>
      <c r="D41" s="118"/>
      <c r="E41" s="118"/>
      <c r="F41" s="118"/>
      <c r="G41" s="118"/>
      <c r="H41" s="118"/>
      <c r="I41" s="118"/>
      <c r="J41" s="118"/>
      <c r="K41" s="118"/>
      <c r="L41" s="118"/>
      <c r="M41" s="118"/>
      <c r="N41" s="118"/>
    </row>
    <row r="42" spans="1:15" x14ac:dyDescent="0.3">
      <c r="A42" s="302" t="s">
        <v>39</v>
      </c>
      <c r="B42" s="302"/>
      <c r="C42" s="302"/>
      <c r="D42" s="302"/>
      <c r="E42" s="302"/>
      <c r="F42" s="302"/>
      <c r="G42" s="302"/>
      <c r="H42" s="302"/>
      <c r="I42" s="302"/>
      <c r="J42" s="302"/>
      <c r="K42" s="302"/>
      <c r="L42" s="302"/>
      <c r="M42" s="302"/>
      <c r="N42" s="302"/>
      <c r="O42" s="119"/>
    </row>
    <row r="43" spans="1:15" x14ac:dyDescent="0.3">
      <c r="A43" t="s">
        <v>40</v>
      </c>
      <c r="C43" s="120" t="b">
        <v>1</v>
      </c>
      <c r="G43" t="s">
        <v>52</v>
      </c>
      <c r="I43" s="120" t="b">
        <v>1</v>
      </c>
    </row>
    <row r="44" spans="1:15" x14ac:dyDescent="0.3">
      <c r="A44" t="s">
        <v>41</v>
      </c>
      <c r="C44" s="120" t="b">
        <v>1</v>
      </c>
      <c r="G44" t="s">
        <v>60</v>
      </c>
      <c r="I44" s="120" t="b">
        <v>0</v>
      </c>
      <c r="J44" s="98" t="s">
        <v>26</v>
      </c>
      <c r="K44" s="121"/>
      <c r="L44" s="121" t="s">
        <v>28</v>
      </c>
      <c r="M44" s="121" t="s">
        <v>29</v>
      </c>
      <c r="N44" s="121" t="s">
        <v>30</v>
      </c>
    </row>
    <row r="45" spans="1:15" x14ac:dyDescent="0.3">
      <c r="A45" t="s">
        <v>42</v>
      </c>
      <c r="C45" s="120" t="b">
        <v>1</v>
      </c>
      <c r="G45" t="s">
        <v>53</v>
      </c>
      <c r="I45" s="120" t="b">
        <v>0</v>
      </c>
      <c r="J45" s="86" t="s">
        <v>31</v>
      </c>
      <c r="K45" s="122"/>
      <c r="L45" s="122"/>
      <c r="M45" s="122"/>
      <c r="N45" s="122"/>
    </row>
    <row r="46" spans="1:15" x14ac:dyDescent="0.3">
      <c r="A46" t="s">
        <v>90</v>
      </c>
      <c r="C46" s="120" t="b">
        <v>0</v>
      </c>
      <c r="G46" t="s">
        <v>54</v>
      </c>
      <c r="I46" s="120" t="b">
        <v>0</v>
      </c>
      <c r="J46" s="86" t="s">
        <v>32</v>
      </c>
      <c r="K46" s="122"/>
      <c r="L46" s="122"/>
      <c r="M46" s="122"/>
      <c r="N46" s="122"/>
    </row>
    <row r="47" spans="1:15" x14ac:dyDescent="0.3">
      <c r="A47" t="s">
        <v>43</v>
      </c>
      <c r="C47" s="120" t="b">
        <v>1</v>
      </c>
      <c r="G47" t="s">
        <v>55</v>
      </c>
      <c r="I47" s="120" t="b">
        <v>1</v>
      </c>
      <c r="J47" s="86" t="s">
        <v>33</v>
      </c>
      <c r="K47" s="122"/>
      <c r="L47" s="122"/>
      <c r="M47" s="122"/>
      <c r="N47" s="122"/>
    </row>
    <row r="48" spans="1:15" x14ac:dyDescent="0.3">
      <c r="A48" t="s">
        <v>44</v>
      </c>
      <c r="C48" s="120" t="b">
        <v>0</v>
      </c>
      <c r="G48" t="s">
        <v>56</v>
      </c>
      <c r="I48" s="120"/>
      <c r="J48" s="86" t="s">
        <v>34</v>
      </c>
      <c r="K48" s="122"/>
      <c r="L48" s="122"/>
      <c r="M48" s="122"/>
      <c r="N48" s="122"/>
    </row>
    <row r="49" spans="1:15" x14ac:dyDescent="0.3">
      <c r="A49" t="s">
        <v>45</v>
      </c>
      <c r="C49" s="120" t="b">
        <v>1</v>
      </c>
      <c r="G49" t="s">
        <v>92</v>
      </c>
      <c r="I49" s="120"/>
      <c r="J49" s="86" t="s">
        <v>35</v>
      </c>
      <c r="K49" s="123"/>
      <c r="L49" s="123"/>
      <c r="M49" s="122"/>
      <c r="N49" s="123"/>
    </row>
    <row r="50" spans="1:15" x14ac:dyDescent="0.3">
      <c r="A50" t="s">
        <v>46</v>
      </c>
      <c r="C50" s="120" t="b">
        <v>0</v>
      </c>
      <c r="G50" t="s">
        <v>57</v>
      </c>
      <c r="I50" s="120" t="b">
        <v>0</v>
      </c>
      <c r="J50" s="124" t="s">
        <v>36</v>
      </c>
      <c r="K50" s="123"/>
      <c r="L50" s="123"/>
      <c r="M50" s="122"/>
      <c r="N50" s="122"/>
    </row>
    <row r="51" spans="1:15" x14ac:dyDescent="0.3">
      <c r="A51" t="s">
        <v>47</v>
      </c>
      <c r="C51" s="120" t="b">
        <v>1</v>
      </c>
      <c r="G51" t="s">
        <v>58</v>
      </c>
      <c r="I51" s="120"/>
      <c r="J51" s="124" t="s">
        <v>37</v>
      </c>
      <c r="K51" s="123"/>
      <c r="L51" s="123"/>
      <c r="M51" s="122"/>
      <c r="N51" s="122"/>
    </row>
    <row r="52" spans="1:15" x14ac:dyDescent="0.3">
      <c r="A52" t="s">
        <v>48</v>
      </c>
      <c r="C52" s="120" t="b">
        <v>0</v>
      </c>
      <c r="G52" t="s">
        <v>93</v>
      </c>
      <c r="I52" s="120"/>
      <c r="J52" s="124" t="s">
        <v>38</v>
      </c>
      <c r="K52" s="125"/>
      <c r="L52" s="125"/>
      <c r="M52" s="126"/>
      <c r="N52" s="126"/>
    </row>
    <row r="53" spans="1:15" x14ac:dyDescent="0.3">
      <c r="A53" t="s">
        <v>49</v>
      </c>
      <c r="C53" s="120" t="b">
        <v>1</v>
      </c>
      <c r="G53" t="s">
        <v>59</v>
      </c>
      <c r="I53" s="120"/>
    </row>
    <row r="54" spans="1:15" x14ac:dyDescent="0.3">
      <c r="A54" t="s">
        <v>50</v>
      </c>
      <c r="C54" s="120" t="b">
        <v>0</v>
      </c>
      <c r="G54" t="s">
        <v>61</v>
      </c>
      <c r="I54" s="120"/>
    </row>
    <row r="55" spans="1:15" x14ac:dyDescent="0.3">
      <c r="A55" t="s">
        <v>51</v>
      </c>
      <c r="C55" s="120" t="b">
        <v>0</v>
      </c>
      <c r="G55" t="s">
        <v>91</v>
      </c>
      <c r="I55" s="120" t="b">
        <v>0</v>
      </c>
    </row>
    <row r="57" spans="1:15" x14ac:dyDescent="0.3">
      <c r="A57" s="302" t="s">
        <v>94</v>
      </c>
      <c r="B57" s="302"/>
      <c r="C57" s="302"/>
      <c r="D57" s="302"/>
      <c r="E57" s="302"/>
      <c r="F57" s="302"/>
      <c r="G57" s="302"/>
      <c r="H57" s="302"/>
      <c r="I57" s="302"/>
      <c r="J57" s="302"/>
      <c r="K57" s="302"/>
      <c r="L57" s="302"/>
      <c r="M57" s="302"/>
      <c r="N57" s="302"/>
      <c r="O57" s="119"/>
    </row>
    <row r="58" spans="1:15" x14ac:dyDescent="0.3">
      <c r="A58" t="s">
        <v>95</v>
      </c>
      <c r="C58" s="120" t="b">
        <v>0</v>
      </c>
      <c r="G58" t="s">
        <v>173</v>
      </c>
      <c r="I58" s="120" t="b">
        <v>1</v>
      </c>
    </row>
    <row r="59" spans="1:15" x14ac:dyDescent="0.3">
      <c r="A59" t="s">
        <v>96</v>
      </c>
      <c r="C59" s="120" t="b">
        <v>1</v>
      </c>
      <c r="G59" t="s">
        <v>99</v>
      </c>
      <c r="I59" s="120" t="b">
        <v>0</v>
      </c>
    </row>
    <row r="60" spans="1:15" x14ac:dyDescent="0.3">
      <c r="A60" t="s">
        <v>97</v>
      </c>
      <c r="C60" s="120"/>
      <c r="I60" s="120"/>
    </row>
    <row r="61" spans="1:15" x14ac:dyDescent="0.3">
      <c r="C61" s="157"/>
      <c r="G61" t="s">
        <v>100</v>
      </c>
      <c r="I61" s="120" t="b">
        <v>0</v>
      </c>
    </row>
    <row r="62" spans="1:15" x14ac:dyDescent="0.3">
      <c r="G62" t="s">
        <v>101</v>
      </c>
      <c r="I62" s="120"/>
    </row>
    <row r="63" spans="1:15" x14ac:dyDescent="0.3">
      <c r="I63" s="127"/>
    </row>
    <row r="64" spans="1:15" x14ac:dyDescent="0.3">
      <c r="A64" s="302" t="s">
        <v>62</v>
      </c>
      <c r="B64" s="302"/>
      <c r="C64" s="302"/>
      <c r="D64" s="302"/>
      <c r="E64" s="302"/>
      <c r="F64" s="302"/>
      <c r="G64" s="302"/>
      <c r="H64" s="302"/>
      <c r="I64" s="302"/>
      <c r="J64" s="302"/>
      <c r="K64" s="302"/>
      <c r="L64" s="302"/>
      <c r="M64" s="302"/>
      <c r="N64" s="302"/>
      <c r="O64" s="119"/>
    </row>
    <row r="65" spans="1:15" x14ac:dyDescent="0.3">
      <c r="A65" t="s">
        <v>63</v>
      </c>
      <c r="C65" s="120" t="b">
        <v>1</v>
      </c>
    </row>
    <row r="66" spans="1:15" x14ac:dyDescent="0.3">
      <c r="A66" t="s">
        <v>64</v>
      </c>
      <c r="C66" s="120" t="b">
        <v>1</v>
      </c>
    </row>
    <row r="67" spans="1:15" x14ac:dyDescent="0.3">
      <c r="A67" t="s">
        <v>65</v>
      </c>
      <c r="C67" s="120"/>
    </row>
    <row r="68" spans="1:15" x14ac:dyDescent="0.3">
      <c r="C68" s="157"/>
    </row>
    <row r="69" spans="1:15" x14ac:dyDescent="0.3">
      <c r="A69" s="302" t="s">
        <v>161</v>
      </c>
      <c r="B69" s="302"/>
      <c r="C69" s="302"/>
      <c r="D69" s="302"/>
      <c r="E69" s="302"/>
      <c r="F69" s="302"/>
      <c r="G69" s="302"/>
      <c r="H69" s="302"/>
      <c r="I69" s="302"/>
      <c r="J69" s="302"/>
      <c r="K69" s="302"/>
      <c r="L69" s="302"/>
      <c r="M69" s="302"/>
      <c r="N69" s="302"/>
      <c r="O69" s="119"/>
    </row>
    <row r="70" spans="1:15" x14ac:dyDescent="0.3">
      <c r="A70" t="s">
        <v>67</v>
      </c>
      <c r="C70" s="120" t="b">
        <v>1</v>
      </c>
      <c r="D70" s="120"/>
      <c r="G70" t="s">
        <v>79</v>
      </c>
      <c r="I70" s="120" t="b">
        <v>1</v>
      </c>
      <c r="J70" s="157"/>
    </row>
    <row r="71" spans="1:15" x14ac:dyDescent="0.3">
      <c r="A71" t="s">
        <v>68</v>
      </c>
      <c r="C71" s="120" t="b">
        <v>1</v>
      </c>
      <c r="D71" s="120"/>
      <c r="G71" t="s">
        <v>80</v>
      </c>
      <c r="I71" s="120" t="b">
        <v>1</v>
      </c>
      <c r="J71" s="157"/>
    </row>
    <row r="72" spans="1:15" x14ac:dyDescent="0.3">
      <c r="A72" t="s">
        <v>69</v>
      </c>
      <c r="C72" s="120" t="b">
        <v>1</v>
      </c>
      <c r="D72" s="120"/>
      <c r="G72" t="s">
        <v>81</v>
      </c>
      <c r="I72" s="120" t="b">
        <v>1</v>
      </c>
      <c r="J72" s="157"/>
    </row>
    <row r="73" spans="1:15" x14ac:dyDescent="0.3">
      <c r="A73" t="s">
        <v>70</v>
      </c>
      <c r="C73" s="120" t="b">
        <v>1</v>
      </c>
      <c r="D73" s="120"/>
      <c r="G73" t="s">
        <v>82</v>
      </c>
      <c r="I73" s="120" t="b">
        <v>0</v>
      </c>
      <c r="J73" s="157"/>
    </row>
    <row r="74" spans="1:15" x14ac:dyDescent="0.3">
      <c r="A74" t="s">
        <v>71</v>
      </c>
      <c r="C74" s="120" t="b">
        <v>1</v>
      </c>
      <c r="D74" s="120"/>
      <c r="G74" t="s">
        <v>83</v>
      </c>
      <c r="I74" s="120" t="b">
        <v>1</v>
      </c>
      <c r="J74" s="157"/>
    </row>
    <row r="75" spans="1:15" x14ac:dyDescent="0.3">
      <c r="A75" t="s">
        <v>72</v>
      </c>
      <c r="C75" s="120"/>
      <c r="D75" s="120"/>
      <c r="G75" t="s">
        <v>84</v>
      </c>
      <c r="I75" s="120" t="b">
        <v>0</v>
      </c>
      <c r="J75" s="157"/>
    </row>
    <row r="76" spans="1:15" x14ac:dyDescent="0.3">
      <c r="A76" t="s">
        <v>73</v>
      </c>
      <c r="C76" s="120" t="b">
        <v>1</v>
      </c>
      <c r="D76" s="120"/>
      <c r="G76" t="s">
        <v>85</v>
      </c>
      <c r="I76" s="120"/>
      <c r="J76" s="157"/>
    </row>
    <row r="77" spans="1:15" x14ac:dyDescent="0.3">
      <c r="A77" t="s">
        <v>74</v>
      </c>
      <c r="C77" s="120" t="b">
        <v>1</v>
      </c>
      <c r="D77" s="120"/>
      <c r="G77" t="s">
        <v>86</v>
      </c>
      <c r="I77" s="120" t="b">
        <v>0</v>
      </c>
      <c r="J77" s="157"/>
    </row>
    <row r="78" spans="1:15" x14ac:dyDescent="0.3">
      <c r="A78" t="s">
        <v>172</v>
      </c>
      <c r="C78" s="120" t="b">
        <v>1</v>
      </c>
      <c r="D78" s="120"/>
      <c r="G78" t="s">
        <v>87</v>
      </c>
      <c r="I78" s="120" t="b">
        <v>1</v>
      </c>
      <c r="J78" s="157"/>
    </row>
    <row r="79" spans="1:15" x14ac:dyDescent="0.3">
      <c r="A79" t="s">
        <v>75</v>
      </c>
      <c r="C79" s="120" t="b">
        <v>0</v>
      </c>
      <c r="D79" s="120"/>
      <c r="G79" t="s">
        <v>88</v>
      </c>
      <c r="I79" s="120" t="b">
        <v>0</v>
      </c>
      <c r="J79" s="157"/>
    </row>
    <row r="80" spans="1:15" x14ac:dyDescent="0.3">
      <c r="A80" t="s">
        <v>76</v>
      </c>
      <c r="C80" s="120" t="b">
        <v>1</v>
      </c>
      <c r="D80" s="120"/>
      <c r="G80" t="s">
        <v>116</v>
      </c>
      <c r="I80" s="120" t="b">
        <v>0</v>
      </c>
      <c r="J80" s="157"/>
    </row>
    <row r="81" spans="1:10" x14ac:dyDescent="0.3">
      <c r="A81" t="s">
        <v>77</v>
      </c>
      <c r="C81" s="120" t="b">
        <v>0</v>
      </c>
      <c r="D81" s="120"/>
      <c r="G81" t="s">
        <v>89</v>
      </c>
      <c r="I81" s="120" t="b">
        <v>1</v>
      </c>
      <c r="J81" s="157"/>
    </row>
    <row r="82" spans="1:10" x14ac:dyDescent="0.3">
      <c r="A82" t="s">
        <v>78</v>
      </c>
      <c r="D82" s="120" t="b">
        <v>1</v>
      </c>
      <c r="G82" t="s">
        <v>176</v>
      </c>
      <c r="I82" s="120" t="b">
        <v>1</v>
      </c>
      <c r="J82" s="157"/>
    </row>
  </sheetData>
  <sheetProtection sheet="1" objects="1" scenarios="1"/>
  <mergeCells count="25">
    <mergeCell ref="B1:E1"/>
    <mergeCell ref="B2:E2"/>
    <mergeCell ref="B3:E3"/>
    <mergeCell ref="B4:E4"/>
    <mergeCell ref="B5:C5"/>
    <mergeCell ref="J4:L4"/>
    <mergeCell ref="A64:N64"/>
    <mergeCell ref="C13:D13"/>
    <mergeCell ref="B6:C6"/>
    <mergeCell ref="C8:D8"/>
    <mergeCell ref="C9:D9"/>
    <mergeCell ref="C10:D10"/>
    <mergeCell ref="C11:D11"/>
    <mergeCell ref="C12:D12"/>
    <mergeCell ref="A69:N69"/>
    <mergeCell ref="C14:D14"/>
    <mergeCell ref="C15:D15"/>
    <mergeCell ref="A28:N28"/>
    <mergeCell ref="A35:B35"/>
    <mergeCell ref="A36:B36"/>
    <mergeCell ref="A38:N38"/>
    <mergeCell ref="A39:N40"/>
    <mergeCell ref="A57:N57"/>
    <mergeCell ref="A42:N42"/>
    <mergeCell ref="B23:D26"/>
  </mergeCells>
  <conditionalFormatting sqref="E25">
    <cfRule type="expression" dxfId="11" priority="2">
      <formula>$F$25&gt;""</formula>
    </cfRule>
  </conditionalFormatting>
  <conditionalFormatting sqref="E26">
    <cfRule type="expression" dxfId="10" priority="1">
      <formula>$F$26&gt;""</formula>
    </cfRule>
  </conditionalFormatting>
  <conditionalFormatting sqref="G23 G25:G26">
    <cfRule type="expression" dxfId="9" priority="5">
      <formula>$F$24&gt;""</formula>
    </cfRule>
  </conditionalFormatting>
  <conditionalFormatting sqref="G23:G24 G26">
    <cfRule type="expression" dxfId="8" priority="4">
      <formula>$F$25&gt;""</formula>
    </cfRule>
  </conditionalFormatting>
  <conditionalFormatting sqref="G23:G25">
    <cfRule type="expression" dxfId="7" priority="3">
      <formula>$F$26&gt;""</formula>
    </cfRule>
  </conditionalFormatting>
  <conditionalFormatting sqref="G24:G26">
    <cfRule type="expression" dxfId="6" priority="6">
      <formula>$F$23&gt;""</formula>
    </cfRule>
  </conditionalFormatting>
  <dataValidations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34" xr:uid="{4C1DC4E6-E997-4372-9CC6-693BF57F8B05}">
      <formula1>1</formula1>
      <formula2>10000</formula2>
    </dataValidation>
    <dataValidation type="list" allowBlank="1" showInputMessage="1" showErrorMessage="1" promptTitle="Select ONLY 1" sqref="F23:F26" xr:uid="{63E223F9-6BD6-475E-96F7-06090F8F27F2}">
      <formula1>"X"</formula1>
    </dataValidation>
  </dataValidations>
  <hyperlinks>
    <hyperlink ref="P3" r:id="rId1" display="https://matrix.pi-ei.com/PropertyDetail/All?MarketID=63&amp;PropertyID=4774" xr:uid="{14766B76-4CAA-4DFF-A964-8605E6FB1F88}"/>
  </hyperlinks>
  <printOptions horizontalCentered="1"/>
  <pageMargins left="0.25" right="0.25" top="1.25" bottom="0.75" header="0.3" footer="0.3"/>
  <pageSetup scale="60" fitToHeight="0" orientation="portrait" r:id="rId2"/>
  <headerFooter>
    <oddHeader>&amp;L&amp;G</oddHeader>
  </headerFooter>
  <rowBreaks count="1" manualBreakCount="1">
    <brk id="41" max="1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10</xdr:col>
                    <xdr:colOff>213360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6146" r:id="rId7" name="Check Box 2">
              <controlPr defaultSize="0" autoFill="0" autoLine="0" autoPict="0">
                <anchor moveWithCells="1">
                  <from>
                    <xdr:col>10</xdr:col>
                    <xdr:colOff>213360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6147" r:id="rId8" name="Check Box 3">
              <controlPr defaultSize="0" autoFill="0" autoLine="0" autoPict="0">
                <anchor moveWithCells="1">
                  <from>
                    <xdr:col>10</xdr:col>
                    <xdr:colOff>213360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6148" r:id="rId9" name="Check Box 4">
              <controlPr defaultSize="0" autoFill="0" autoLine="0" autoPict="0">
                <anchor moveWithCells="1">
                  <from>
                    <xdr:col>10</xdr:col>
                    <xdr:colOff>213360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6149" r:id="rId10" name="Check Box 5">
              <controlPr defaultSize="0" autoFill="0" autoLine="0" autoPict="0">
                <anchor moveWithCells="1">
                  <from>
                    <xdr:col>11</xdr:col>
                    <xdr:colOff>213360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6150" r:id="rId11" name="Check Box 6">
              <controlPr defaultSize="0" autoFill="0" autoLine="0" autoPict="0">
                <anchor moveWithCells="1">
                  <from>
                    <xdr:col>11</xdr:col>
                    <xdr:colOff>213360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6151" r:id="rId12" name="Check Box 7">
              <controlPr defaultSize="0" autoFill="0" autoLine="0" autoPict="0">
                <anchor moveWithCells="1">
                  <from>
                    <xdr:col>11</xdr:col>
                    <xdr:colOff>213360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6152" r:id="rId13" name="Check Box 8">
              <controlPr defaultSize="0" autoFill="0" autoLine="0" autoPict="0">
                <anchor moveWithCells="1">
                  <from>
                    <xdr:col>11</xdr:col>
                    <xdr:colOff>213360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6153" r:id="rId14" name="Check Box 9">
              <controlPr defaultSize="0" autoFill="0" autoLine="0" autoPict="0">
                <anchor moveWithCells="1">
                  <from>
                    <xdr:col>12</xdr:col>
                    <xdr:colOff>213360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6154" r:id="rId15" name="Check Box 10">
              <controlPr defaultSize="0" autoFill="0" autoLine="0" autoPict="0">
                <anchor moveWithCells="1">
                  <from>
                    <xdr:col>12</xdr:col>
                    <xdr:colOff>213360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6155" r:id="rId16" name="Check Box 11">
              <controlPr defaultSize="0" autoFill="0" autoLine="0" autoPict="0">
                <anchor moveWithCells="1">
                  <from>
                    <xdr:col>13</xdr:col>
                    <xdr:colOff>213360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6156" r:id="rId17" name="Check Box 12">
              <controlPr defaultSize="0" autoFill="0" autoLine="0" autoPict="0">
                <anchor moveWithCells="1">
                  <from>
                    <xdr:col>13</xdr:col>
                    <xdr:colOff>213360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6157" r:id="rId18" name="Check Box 13">
              <controlPr defaultSize="0" autoFill="0" autoLine="0" autoPict="0">
                <anchor moveWithCells="1">
                  <from>
                    <xdr:col>12</xdr:col>
                    <xdr:colOff>213360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6158" r:id="rId19" name="Check Box 14">
              <controlPr defaultSize="0" autoFill="0" autoLine="0" autoPict="0">
                <anchor moveWithCells="1">
                  <from>
                    <xdr:col>13</xdr:col>
                    <xdr:colOff>213360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6159" r:id="rId20" name="Check Box 15">
              <controlPr defaultSize="0" autoFill="0" autoLine="0" autoPict="0">
                <anchor moveWithCells="1">
                  <from>
                    <xdr:col>12</xdr:col>
                    <xdr:colOff>213360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6160" r:id="rId21" name="Check Box 16">
              <controlPr defaultSize="0" autoFill="0" autoLine="0" autoPict="0">
                <anchor moveWithCells="1">
                  <from>
                    <xdr:col>13</xdr:col>
                    <xdr:colOff>213360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6161" r:id="rId22" name="Check Box 17">
              <controlPr defaultSize="0" autoFill="0" autoLine="0" autoPict="0">
                <anchor moveWithCells="1">
                  <from>
                    <xdr:col>12</xdr:col>
                    <xdr:colOff>213360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6162" r:id="rId23" name="Check Box 18">
              <controlPr defaultSize="0" autoFill="0" autoLine="0" autoPict="0">
                <anchor moveWithCells="1">
                  <from>
                    <xdr:col>12</xdr:col>
                    <xdr:colOff>213360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6163" r:id="rId24" name="Check Box 19">
              <controlPr defaultSize="0" autoFill="0" autoLine="0" autoPict="0">
                <anchor moveWithCells="1">
                  <from>
                    <xdr:col>12</xdr:col>
                    <xdr:colOff>213360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6164" r:id="rId25" name="Check Box 20">
              <controlPr defaultSize="0" autoFill="0" autoLine="0" autoPict="0">
                <anchor moveWithCells="1">
                  <from>
                    <xdr:col>13</xdr:col>
                    <xdr:colOff>213360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6165" r:id="rId26" name="Check Box 21">
              <controlPr defaultSize="0" autoFill="0" autoLine="0" autoPict="0">
                <anchor moveWithCells="1">
                  <from>
                    <xdr:col>13</xdr:col>
                    <xdr:colOff>213360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6166" r:id="rId27" name="Check Box 22">
              <controlPr defaultSize="0" autoFill="0" autoLine="0" autoPict="0">
                <anchor moveWithCells="1">
                  <from>
                    <xdr:col>13</xdr:col>
                    <xdr:colOff>213360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6167" r:id="rId28" name="Check Box 23">
              <controlPr defaultSize="0" autoFill="0" autoLine="0" autoPict="0">
                <anchor moveWithCells="1">
                  <from>
                    <xdr:col>2</xdr:col>
                    <xdr:colOff>228600</xdr:colOff>
                    <xdr:row>41</xdr:row>
                    <xdr:rowOff>175260</xdr:rowOff>
                  </from>
                  <to>
                    <xdr:col>2</xdr:col>
                    <xdr:colOff>571500</xdr:colOff>
                    <xdr:row>43</xdr:row>
                    <xdr:rowOff>30480</xdr:rowOff>
                  </to>
                </anchor>
              </controlPr>
            </control>
          </mc:Choice>
        </mc:AlternateContent>
        <mc:AlternateContent xmlns:mc="http://schemas.openxmlformats.org/markup-compatibility/2006">
          <mc:Choice Requires="x14">
            <control shapeId="6168" r:id="rId29" name="Check Box 24">
              <controlPr defaultSize="0" autoFill="0" autoLine="0" autoPict="0">
                <anchor moveWithCells="1">
                  <from>
                    <xdr:col>2</xdr:col>
                    <xdr:colOff>228600</xdr:colOff>
                    <xdr:row>42</xdr:row>
                    <xdr:rowOff>175260</xdr:rowOff>
                  </from>
                  <to>
                    <xdr:col>2</xdr:col>
                    <xdr:colOff>571500</xdr:colOff>
                    <xdr:row>44</xdr:row>
                    <xdr:rowOff>30480</xdr:rowOff>
                  </to>
                </anchor>
              </controlPr>
            </control>
          </mc:Choice>
        </mc:AlternateContent>
        <mc:AlternateContent xmlns:mc="http://schemas.openxmlformats.org/markup-compatibility/2006">
          <mc:Choice Requires="x14">
            <control shapeId="6169" r:id="rId30" name="Check Box 25">
              <controlPr defaultSize="0" autoFill="0" autoLine="0" autoPict="0">
                <anchor moveWithCells="1">
                  <from>
                    <xdr:col>2</xdr:col>
                    <xdr:colOff>228600</xdr:colOff>
                    <xdr:row>43</xdr:row>
                    <xdr:rowOff>175260</xdr:rowOff>
                  </from>
                  <to>
                    <xdr:col>2</xdr:col>
                    <xdr:colOff>571500</xdr:colOff>
                    <xdr:row>45</xdr:row>
                    <xdr:rowOff>30480</xdr:rowOff>
                  </to>
                </anchor>
              </controlPr>
            </control>
          </mc:Choice>
        </mc:AlternateContent>
        <mc:AlternateContent xmlns:mc="http://schemas.openxmlformats.org/markup-compatibility/2006">
          <mc:Choice Requires="x14">
            <control shapeId="6170" r:id="rId31" name="Check Box 26">
              <controlPr defaultSize="0" autoFill="0" autoLine="0" autoPict="0">
                <anchor moveWithCells="1">
                  <from>
                    <xdr:col>2</xdr:col>
                    <xdr:colOff>228600</xdr:colOff>
                    <xdr:row>44</xdr:row>
                    <xdr:rowOff>175260</xdr:rowOff>
                  </from>
                  <to>
                    <xdr:col>2</xdr:col>
                    <xdr:colOff>571500</xdr:colOff>
                    <xdr:row>46</xdr:row>
                    <xdr:rowOff>30480</xdr:rowOff>
                  </to>
                </anchor>
              </controlPr>
            </control>
          </mc:Choice>
        </mc:AlternateContent>
        <mc:AlternateContent xmlns:mc="http://schemas.openxmlformats.org/markup-compatibility/2006">
          <mc:Choice Requires="x14">
            <control shapeId="6171" r:id="rId32" name="Check Box 27">
              <controlPr defaultSize="0" autoFill="0" autoLine="0" autoPict="0">
                <anchor moveWithCells="1">
                  <from>
                    <xdr:col>2</xdr:col>
                    <xdr:colOff>228600</xdr:colOff>
                    <xdr:row>45</xdr:row>
                    <xdr:rowOff>175260</xdr:rowOff>
                  </from>
                  <to>
                    <xdr:col>2</xdr:col>
                    <xdr:colOff>571500</xdr:colOff>
                    <xdr:row>47</xdr:row>
                    <xdr:rowOff>30480</xdr:rowOff>
                  </to>
                </anchor>
              </controlPr>
            </control>
          </mc:Choice>
        </mc:AlternateContent>
        <mc:AlternateContent xmlns:mc="http://schemas.openxmlformats.org/markup-compatibility/2006">
          <mc:Choice Requires="x14">
            <control shapeId="6172" r:id="rId33" name="Check Box 28">
              <controlPr defaultSize="0" autoFill="0" autoLine="0" autoPict="0">
                <anchor moveWithCells="1">
                  <from>
                    <xdr:col>2</xdr:col>
                    <xdr:colOff>228600</xdr:colOff>
                    <xdr:row>46</xdr:row>
                    <xdr:rowOff>175260</xdr:rowOff>
                  </from>
                  <to>
                    <xdr:col>2</xdr:col>
                    <xdr:colOff>571500</xdr:colOff>
                    <xdr:row>48</xdr:row>
                    <xdr:rowOff>30480</xdr:rowOff>
                  </to>
                </anchor>
              </controlPr>
            </control>
          </mc:Choice>
        </mc:AlternateContent>
        <mc:AlternateContent xmlns:mc="http://schemas.openxmlformats.org/markup-compatibility/2006">
          <mc:Choice Requires="x14">
            <control shapeId="6173" r:id="rId34" name="Check Box 29">
              <controlPr defaultSize="0" autoFill="0" autoLine="0" autoPict="0">
                <anchor moveWithCells="1">
                  <from>
                    <xdr:col>2</xdr:col>
                    <xdr:colOff>228600</xdr:colOff>
                    <xdr:row>47</xdr:row>
                    <xdr:rowOff>175260</xdr:rowOff>
                  </from>
                  <to>
                    <xdr:col>2</xdr:col>
                    <xdr:colOff>571500</xdr:colOff>
                    <xdr:row>49</xdr:row>
                    <xdr:rowOff>30480</xdr:rowOff>
                  </to>
                </anchor>
              </controlPr>
            </control>
          </mc:Choice>
        </mc:AlternateContent>
        <mc:AlternateContent xmlns:mc="http://schemas.openxmlformats.org/markup-compatibility/2006">
          <mc:Choice Requires="x14">
            <control shapeId="6174" r:id="rId35" name="Check Box 30">
              <controlPr defaultSize="0" autoFill="0" autoLine="0" autoPict="0">
                <anchor moveWithCells="1">
                  <from>
                    <xdr:col>2</xdr:col>
                    <xdr:colOff>228600</xdr:colOff>
                    <xdr:row>48</xdr:row>
                    <xdr:rowOff>175260</xdr:rowOff>
                  </from>
                  <to>
                    <xdr:col>2</xdr:col>
                    <xdr:colOff>571500</xdr:colOff>
                    <xdr:row>50</xdr:row>
                    <xdr:rowOff>30480</xdr:rowOff>
                  </to>
                </anchor>
              </controlPr>
            </control>
          </mc:Choice>
        </mc:AlternateContent>
        <mc:AlternateContent xmlns:mc="http://schemas.openxmlformats.org/markup-compatibility/2006">
          <mc:Choice Requires="x14">
            <control shapeId="6175" r:id="rId36" name="Check Box 31">
              <controlPr defaultSize="0" autoFill="0" autoLine="0" autoPict="0">
                <anchor moveWithCells="1">
                  <from>
                    <xdr:col>2</xdr:col>
                    <xdr:colOff>228600</xdr:colOff>
                    <xdr:row>49</xdr:row>
                    <xdr:rowOff>175260</xdr:rowOff>
                  </from>
                  <to>
                    <xdr:col>2</xdr:col>
                    <xdr:colOff>571500</xdr:colOff>
                    <xdr:row>51</xdr:row>
                    <xdr:rowOff>30480</xdr:rowOff>
                  </to>
                </anchor>
              </controlPr>
            </control>
          </mc:Choice>
        </mc:AlternateContent>
        <mc:AlternateContent xmlns:mc="http://schemas.openxmlformats.org/markup-compatibility/2006">
          <mc:Choice Requires="x14">
            <control shapeId="6176" r:id="rId37" name="Check Box 32">
              <controlPr defaultSize="0" autoFill="0" autoLine="0" autoPict="0">
                <anchor moveWithCells="1">
                  <from>
                    <xdr:col>2</xdr:col>
                    <xdr:colOff>228600</xdr:colOff>
                    <xdr:row>50</xdr:row>
                    <xdr:rowOff>175260</xdr:rowOff>
                  </from>
                  <to>
                    <xdr:col>2</xdr:col>
                    <xdr:colOff>571500</xdr:colOff>
                    <xdr:row>52</xdr:row>
                    <xdr:rowOff>30480</xdr:rowOff>
                  </to>
                </anchor>
              </controlPr>
            </control>
          </mc:Choice>
        </mc:AlternateContent>
        <mc:AlternateContent xmlns:mc="http://schemas.openxmlformats.org/markup-compatibility/2006">
          <mc:Choice Requires="x14">
            <control shapeId="6177" r:id="rId38" name="Check Box 33">
              <controlPr defaultSize="0" autoFill="0" autoLine="0" autoPict="0">
                <anchor moveWithCells="1">
                  <from>
                    <xdr:col>2</xdr:col>
                    <xdr:colOff>228600</xdr:colOff>
                    <xdr:row>51</xdr:row>
                    <xdr:rowOff>175260</xdr:rowOff>
                  </from>
                  <to>
                    <xdr:col>2</xdr:col>
                    <xdr:colOff>571500</xdr:colOff>
                    <xdr:row>53</xdr:row>
                    <xdr:rowOff>30480</xdr:rowOff>
                  </to>
                </anchor>
              </controlPr>
            </control>
          </mc:Choice>
        </mc:AlternateContent>
        <mc:AlternateContent xmlns:mc="http://schemas.openxmlformats.org/markup-compatibility/2006">
          <mc:Choice Requires="x14">
            <control shapeId="6178" r:id="rId39" name="Check Box 34">
              <controlPr defaultSize="0" autoFill="0" autoLine="0" autoPict="0">
                <anchor moveWithCells="1">
                  <from>
                    <xdr:col>2</xdr:col>
                    <xdr:colOff>228600</xdr:colOff>
                    <xdr:row>52</xdr:row>
                    <xdr:rowOff>175260</xdr:rowOff>
                  </from>
                  <to>
                    <xdr:col>2</xdr:col>
                    <xdr:colOff>571500</xdr:colOff>
                    <xdr:row>54</xdr:row>
                    <xdr:rowOff>30480</xdr:rowOff>
                  </to>
                </anchor>
              </controlPr>
            </control>
          </mc:Choice>
        </mc:AlternateContent>
        <mc:AlternateContent xmlns:mc="http://schemas.openxmlformats.org/markup-compatibility/2006">
          <mc:Choice Requires="x14">
            <control shapeId="6179" r:id="rId40" name="Check Box 35">
              <controlPr defaultSize="0" autoFill="0" autoLine="0" autoPict="0">
                <anchor moveWithCells="1">
                  <from>
                    <xdr:col>2</xdr:col>
                    <xdr:colOff>228600</xdr:colOff>
                    <xdr:row>53</xdr:row>
                    <xdr:rowOff>175260</xdr:rowOff>
                  </from>
                  <to>
                    <xdr:col>2</xdr:col>
                    <xdr:colOff>571500</xdr:colOff>
                    <xdr:row>55</xdr:row>
                    <xdr:rowOff>30480</xdr:rowOff>
                  </to>
                </anchor>
              </controlPr>
            </control>
          </mc:Choice>
        </mc:AlternateContent>
        <mc:AlternateContent xmlns:mc="http://schemas.openxmlformats.org/markup-compatibility/2006">
          <mc:Choice Requires="x14">
            <control shapeId="6180" r:id="rId41" name="Check Box 36">
              <controlPr defaultSize="0" autoFill="0" autoLine="0" autoPict="0">
                <anchor moveWithCells="1">
                  <from>
                    <xdr:col>8</xdr:col>
                    <xdr:colOff>213360</xdr:colOff>
                    <xdr:row>41</xdr:row>
                    <xdr:rowOff>175260</xdr:rowOff>
                  </from>
                  <to>
                    <xdr:col>8</xdr:col>
                    <xdr:colOff>502920</xdr:colOff>
                    <xdr:row>43</xdr:row>
                    <xdr:rowOff>30480</xdr:rowOff>
                  </to>
                </anchor>
              </controlPr>
            </control>
          </mc:Choice>
        </mc:AlternateContent>
        <mc:AlternateContent xmlns:mc="http://schemas.openxmlformats.org/markup-compatibility/2006">
          <mc:Choice Requires="x14">
            <control shapeId="6181" r:id="rId42" name="Check Box 37">
              <controlPr defaultSize="0" autoFill="0" autoLine="0" autoPict="0">
                <anchor moveWithCells="1">
                  <from>
                    <xdr:col>8</xdr:col>
                    <xdr:colOff>213360</xdr:colOff>
                    <xdr:row>42</xdr:row>
                    <xdr:rowOff>175260</xdr:rowOff>
                  </from>
                  <to>
                    <xdr:col>8</xdr:col>
                    <xdr:colOff>502920</xdr:colOff>
                    <xdr:row>44</xdr:row>
                    <xdr:rowOff>30480</xdr:rowOff>
                  </to>
                </anchor>
              </controlPr>
            </control>
          </mc:Choice>
        </mc:AlternateContent>
        <mc:AlternateContent xmlns:mc="http://schemas.openxmlformats.org/markup-compatibility/2006">
          <mc:Choice Requires="x14">
            <control shapeId="6182" r:id="rId43" name="Check Box 38">
              <controlPr defaultSize="0" autoFill="0" autoLine="0" autoPict="0">
                <anchor moveWithCells="1">
                  <from>
                    <xdr:col>8</xdr:col>
                    <xdr:colOff>213360</xdr:colOff>
                    <xdr:row>43</xdr:row>
                    <xdr:rowOff>175260</xdr:rowOff>
                  </from>
                  <to>
                    <xdr:col>8</xdr:col>
                    <xdr:colOff>502920</xdr:colOff>
                    <xdr:row>45</xdr:row>
                    <xdr:rowOff>30480</xdr:rowOff>
                  </to>
                </anchor>
              </controlPr>
            </control>
          </mc:Choice>
        </mc:AlternateContent>
        <mc:AlternateContent xmlns:mc="http://schemas.openxmlformats.org/markup-compatibility/2006">
          <mc:Choice Requires="x14">
            <control shapeId="6183" r:id="rId44" name="Check Box 39">
              <controlPr defaultSize="0" autoFill="0" autoLine="0" autoPict="0">
                <anchor moveWithCells="1">
                  <from>
                    <xdr:col>8</xdr:col>
                    <xdr:colOff>213360</xdr:colOff>
                    <xdr:row>44</xdr:row>
                    <xdr:rowOff>175260</xdr:rowOff>
                  </from>
                  <to>
                    <xdr:col>8</xdr:col>
                    <xdr:colOff>502920</xdr:colOff>
                    <xdr:row>46</xdr:row>
                    <xdr:rowOff>30480</xdr:rowOff>
                  </to>
                </anchor>
              </controlPr>
            </control>
          </mc:Choice>
        </mc:AlternateContent>
        <mc:AlternateContent xmlns:mc="http://schemas.openxmlformats.org/markup-compatibility/2006">
          <mc:Choice Requires="x14">
            <control shapeId="6184" r:id="rId45" name="Check Box 40">
              <controlPr defaultSize="0" autoFill="0" autoLine="0" autoPict="0">
                <anchor moveWithCells="1">
                  <from>
                    <xdr:col>8</xdr:col>
                    <xdr:colOff>213360</xdr:colOff>
                    <xdr:row>45</xdr:row>
                    <xdr:rowOff>175260</xdr:rowOff>
                  </from>
                  <to>
                    <xdr:col>8</xdr:col>
                    <xdr:colOff>502920</xdr:colOff>
                    <xdr:row>47</xdr:row>
                    <xdr:rowOff>30480</xdr:rowOff>
                  </to>
                </anchor>
              </controlPr>
            </control>
          </mc:Choice>
        </mc:AlternateContent>
        <mc:AlternateContent xmlns:mc="http://schemas.openxmlformats.org/markup-compatibility/2006">
          <mc:Choice Requires="x14">
            <control shapeId="6185" r:id="rId46" name="Check Box 41">
              <controlPr defaultSize="0" autoFill="0" autoLine="0" autoPict="0">
                <anchor moveWithCells="1">
                  <from>
                    <xdr:col>8</xdr:col>
                    <xdr:colOff>213360</xdr:colOff>
                    <xdr:row>46</xdr:row>
                    <xdr:rowOff>175260</xdr:rowOff>
                  </from>
                  <to>
                    <xdr:col>8</xdr:col>
                    <xdr:colOff>502920</xdr:colOff>
                    <xdr:row>48</xdr:row>
                    <xdr:rowOff>30480</xdr:rowOff>
                  </to>
                </anchor>
              </controlPr>
            </control>
          </mc:Choice>
        </mc:AlternateContent>
        <mc:AlternateContent xmlns:mc="http://schemas.openxmlformats.org/markup-compatibility/2006">
          <mc:Choice Requires="x14">
            <control shapeId="6186" r:id="rId47" name="Check Box 42">
              <controlPr defaultSize="0" autoFill="0" autoLine="0" autoPict="0">
                <anchor moveWithCells="1">
                  <from>
                    <xdr:col>8</xdr:col>
                    <xdr:colOff>213360</xdr:colOff>
                    <xdr:row>47</xdr:row>
                    <xdr:rowOff>175260</xdr:rowOff>
                  </from>
                  <to>
                    <xdr:col>8</xdr:col>
                    <xdr:colOff>502920</xdr:colOff>
                    <xdr:row>49</xdr:row>
                    <xdr:rowOff>30480</xdr:rowOff>
                  </to>
                </anchor>
              </controlPr>
            </control>
          </mc:Choice>
        </mc:AlternateContent>
        <mc:AlternateContent xmlns:mc="http://schemas.openxmlformats.org/markup-compatibility/2006">
          <mc:Choice Requires="x14">
            <control shapeId="6187" r:id="rId48" name="Check Box 43">
              <controlPr defaultSize="0" autoFill="0" autoLine="0" autoPict="0">
                <anchor moveWithCells="1">
                  <from>
                    <xdr:col>8</xdr:col>
                    <xdr:colOff>213360</xdr:colOff>
                    <xdr:row>48</xdr:row>
                    <xdr:rowOff>175260</xdr:rowOff>
                  </from>
                  <to>
                    <xdr:col>8</xdr:col>
                    <xdr:colOff>502920</xdr:colOff>
                    <xdr:row>50</xdr:row>
                    <xdr:rowOff>30480</xdr:rowOff>
                  </to>
                </anchor>
              </controlPr>
            </control>
          </mc:Choice>
        </mc:AlternateContent>
        <mc:AlternateContent xmlns:mc="http://schemas.openxmlformats.org/markup-compatibility/2006">
          <mc:Choice Requires="x14">
            <control shapeId="6188" r:id="rId49" name="Check Box 44">
              <controlPr defaultSize="0" autoFill="0" autoLine="0" autoPict="0">
                <anchor moveWithCells="1">
                  <from>
                    <xdr:col>8</xdr:col>
                    <xdr:colOff>213360</xdr:colOff>
                    <xdr:row>49</xdr:row>
                    <xdr:rowOff>175260</xdr:rowOff>
                  </from>
                  <to>
                    <xdr:col>8</xdr:col>
                    <xdr:colOff>502920</xdr:colOff>
                    <xdr:row>51</xdr:row>
                    <xdr:rowOff>30480</xdr:rowOff>
                  </to>
                </anchor>
              </controlPr>
            </control>
          </mc:Choice>
        </mc:AlternateContent>
        <mc:AlternateContent xmlns:mc="http://schemas.openxmlformats.org/markup-compatibility/2006">
          <mc:Choice Requires="x14">
            <control shapeId="6189" r:id="rId50" name="Check Box 45">
              <controlPr defaultSize="0" autoFill="0" autoLine="0" autoPict="0">
                <anchor moveWithCells="1">
                  <from>
                    <xdr:col>8</xdr:col>
                    <xdr:colOff>213360</xdr:colOff>
                    <xdr:row>50</xdr:row>
                    <xdr:rowOff>175260</xdr:rowOff>
                  </from>
                  <to>
                    <xdr:col>8</xdr:col>
                    <xdr:colOff>502920</xdr:colOff>
                    <xdr:row>52</xdr:row>
                    <xdr:rowOff>30480</xdr:rowOff>
                  </to>
                </anchor>
              </controlPr>
            </control>
          </mc:Choice>
        </mc:AlternateContent>
        <mc:AlternateContent xmlns:mc="http://schemas.openxmlformats.org/markup-compatibility/2006">
          <mc:Choice Requires="x14">
            <control shapeId="6190" r:id="rId51" name="Check Box 46">
              <controlPr defaultSize="0" autoFill="0" autoLine="0" autoPict="0">
                <anchor moveWithCells="1">
                  <from>
                    <xdr:col>8</xdr:col>
                    <xdr:colOff>213360</xdr:colOff>
                    <xdr:row>51</xdr:row>
                    <xdr:rowOff>175260</xdr:rowOff>
                  </from>
                  <to>
                    <xdr:col>8</xdr:col>
                    <xdr:colOff>502920</xdr:colOff>
                    <xdr:row>53</xdr:row>
                    <xdr:rowOff>30480</xdr:rowOff>
                  </to>
                </anchor>
              </controlPr>
            </control>
          </mc:Choice>
        </mc:AlternateContent>
        <mc:AlternateContent xmlns:mc="http://schemas.openxmlformats.org/markup-compatibility/2006">
          <mc:Choice Requires="x14">
            <control shapeId="6191" r:id="rId52" name="Check Box 47">
              <controlPr defaultSize="0" autoFill="0" autoLine="0" autoPict="0">
                <anchor moveWithCells="1">
                  <from>
                    <xdr:col>8</xdr:col>
                    <xdr:colOff>213360</xdr:colOff>
                    <xdr:row>52</xdr:row>
                    <xdr:rowOff>175260</xdr:rowOff>
                  </from>
                  <to>
                    <xdr:col>8</xdr:col>
                    <xdr:colOff>502920</xdr:colOff>
                    <xdr:row>54</xdr:row>
                    <xdr:rowOff>30480</xdr:rowOff>
                  </to>
                </anchor>
              </controlPr>
            </control>
          </mc:Choice>
        </mc:AlternateContent>
        <mc:AlternateContent xmlns:mc="http://schemas.openxmlformats.org/markup-compatibility/2006">
          <mc:Choice Requires="x14">
            <control shapeId="6192" r:id="rId53" name="Check Box 48">
              <controlPr defaultSize="0" autoFill="0" autoLine="0" autoPict="0">
                <anchor moveWithCells="1">
                  <from>
                    <xdr:col>8</xdr:col>
                    <xdr:colOff>213360</xdr:colOff>
                    <xdr:row>53</xdr:row>
                    <xdr:rowOff>175260</xdr:rowOff>
                  </from>
                  <to>
                    <xdr:col>8</xdr:col>
                    <xdr:colOff>502920</xdr:colOff>
                    <xdr:row>55</xdr:row>
                    <xdr:rowOff>30480</xdr:rowOff>
                  </to>
                </anchor>
              </controlPr>
            </control>
          </mc:Choice>
        </mc:AlternateContent>
        <mc:AlternateContent xmlns:mc="http://schemas.openxmlformats.org/markup-compatibility/2006">
          <mc:Choice Requires="x14">
            <control shapeId="6193" r:id="rId54" name="Check Box 49">
              <controlPr defaultSize="0" autoFill="0" autoLine="0" autoPict="0">
                <anchor moveWithCells="1">
                  <from>
                    <xdr:col>2</xdr:col>
                    <xdr:colOff>228600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6194" r:id="rId55" name="Check Box 50">
              <controlPr defaultSize="0" autoFill="0" autoLine="0" autoPict="0">
                <anchor moveWithCells="1">
                  <from>
                    <xdr:col>2</xdr:col>
                    <xdr:colOff>228600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6195" r:id="rId56" name="Check Box 51">
              <controlPr defaultSize="0" autoFill="0" autoLine="0" autoPict="0">
                <anchor moveWithCells="1">
                  <from>
                    <xdr:col>2</xdr:col>
                    <xdr:colOff>228600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6196" r:id="rId57" name="Check Box 52">
              <controlPr defaultSize="0" autoFill="0" autoLine="0" autoPict="0">
                <anchor moveWithCells="1">
                  <from>
                    <xdr:col>8</xdr:col>
                    <xdr:colOff>213360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6197" r:id="rId58" name="Check Box 53">
              <controlPr defaultSize="0" autoFill="0" autoLine="0" autoPict="0">
                <anchor moveWithCells="1">
                  <from>
                    <xdr:col>8</xdr:col>
                    <xdr:colOff>213360</xdr:colOff>
                    <xdr:row>58</xdr:row>
                    <xdr:rowOff>0</xdr:rowOff>
                  </from>
                  <to>
                    <xdr:col>8</xdr:col>
                    <xdr:colOff>502920</xdr:colOff>
                    <xdr:row>59</xdr:row>
                    <xdr:rowOff>30480</xdr:rowOff>
                  </to>
                </anchor>
              </controlPr>
            </control>
          </mc:Choice>
        </mc:AlternateContent>
        <mc:AlternateContent xmlns:mc="http://schemas.openxmlformats.org/markup-compatibility/2006">
          <mc:Choice Requires="x14">
            <control shapeId="6198" r:id="rId59" name="Check Box 54">
              <controlPr defaultSize="0" autoFill="0" autoLine="0" autoPict="0">
                <anchor moveWithCells="1">
                  <from>
                    <xdr:col>8</xdr:col>
                    <xdr:colOff>213360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6199" r:id="rId60" name="Check Box 55">
              <controlPr defaultSize="0" autoFill="0" autoLine="0" autoPict="0">
                <anchor moveWithCells="1">
                  <from>
                    <xdr:col>8</xdr:col>
                    <xdr:colOff>213360</xdr:colOff>
                    <xdr:row>61</xdr:row>
                    <xdr:rowOff>0</xdr:rowOff>
                  </from>
                  <to>
                    <xdr:col>8</xdr:col>
                    <xdr:colOff>502920</xdr:colOff>
                    <xdr:row>62</xdr:row>
                    <xdr:rowOff>30480</xdr:rowOff>
                  </to>
                </anchor>
              </controlPr>
            </control>
          </mc:Choice>
        </mc:AlternateContent>
        <mc:AlternateContent xmlns:mc="http://schemas.openxmlformats.org/markup-compatibility/2006">
          <mc:Choice Requires="x14">
            <control shapeId="6200" r:id="rId61" name="Check Box 56">
              <controlPr defaultSize="0" autoFill="0" autoLine="0" autoPict="0">
                <anchor moveWithCells="1">
                  <from>
                    <xdr:col>2</xdr:col>
                    <xdr:colOff>228600</xdr:colOff>
                    <xdr:row>63</xdr:row>
                    <xdr:rowOff>175260</xdr:rowOff>
                  </from>
                  <to>
                    <xdr:col>2</xdr:col>
                    <xdr:colOff>541020</xdr:colOff>
                    <xdr:row>65</xdr:row>
                    <xdr:rowOff>30480</xdr:rowOff>
                  </to>
                </anchor>
              </controlPr>
            </control>
          </mc:Choice>
        </mc:AlternateContent>
        <mc:AlternateContent xmlns:mc="http://schemas.openxmlformats.org/markup-compatibility/2006">
          <mc:Choice Requires="x14">
            <control shapeId="6201" r:id="rId62" name="Check Box 57">
              <controlPr defaultSize="0" autoFill="0" autoLine="0" autoPict="0">
                <anchor moveWithCells="1">
                  <from>
                    <xdr:col>2</xdr:col>
                    <xdr:colOff>228600</xdr:colOff>
                    <xdr:row>64</xdr:row>
                    <xdr:rowOff>175260</xdr:rowOff>
                  </from>
                  <to>
                    <xdr:col>2</xdr:col>
                    <xdr:colOff>541020</xdr:colOff>
                    <xdr:row>66</xdr:row>
                    <xdr:rowOff>30480</xdr:rowOff>
                  </to>
                </anchor>
              </controlPr>
            </control>
          </mc:Choice>
        </mc:AlternateContent>
        <mc:AlternateContent xmlns:mc="http://schemas.openxmlformats.org/markup-compatibility/2006">
          <mc:Choice Requires="x14">
            <control shapeId="6202" r:id="rId63" name="Check Box 58">
              <controlPr defaultSize="0" autoFill="0" autoLine="0" autoPict="0">
                <anchor moveWithCells="1">
                  <from>
                    <xdr:col>2</xdr:col>
                    <xdr:colOff>228600</xdr:colOff>
                    <xdr:row>65</xdr:row>
                    <xdr:rowOff>175260</xdr:rowOff>
                  </from>
                  <to>
                    <xdr:col>2</xdr:col>
                    <xdr:colOff>541020</xdr:colOff>
                    <xdr:row>67</xdr:row>
                    <xdr:rowOff>30480</xdr:rowOff>
                  </to>
                </anchor>
              </controlPr>
            </control>
          </mc:Choice>
        </mc:AlternateContent>
        <mc:AlternateContent xmlns:mc="http://schemas.openxmlformats.org/markup-compatibility/2006">
          <mc:Choice Requires="x14">
            <control shapeId="6203" r:id="rId64" name="Check Box 59">
              <controlPr defaultSize="0" autoFill="0" autoLine="0" autoPict="0">
                <anchor moveWithCells="1">
                  <from>
                    <xdr:col>3</xdr:col>
                    <xdr:colOff>213360</xdr:colOff>
                    <xdr:row>68</xdr:row>
                    <xdr:rowOff>160020</xdr:rowOff>
                  </from>
                  <to>
                    <xdr:col>3</xdr:col>
                    <xdr:colOff>502920</xdr:colOff>
                    <xdr:row>70</xdr:row>
                    <xdr:rowOff>0</xdr:rowOff>
                  </to>
                </anchor>
              </controlPr>
            </control>
          </mc:Choice>
        </mc:AlternateContent>
        <mc:AlternateContent xmlns:mc="http://schemas.openxmlformats.org/markup-compatibility/2006">
          <mc:Choice Requires="x14">
            <control shapeId="6204" r:id="rId65" name="Check Box 60">
              <controlPr defaultSize="0" autoFill="0" autoLine="0" autoPict="0">
                <anchor moveWithCells="1">
                  <from>
                    <xdr:col>3</xdr:col>
                    <xdr:colOff>213360</xdr:colOff>
                    <xdr:row>69</xdr:row>
                    <xdr:rowOff>160020</xdr:rowOff>
                  </from>
                  <to>
                    <xdr:col>3</xdr:col>
                    <xdr:colOff>502920</xdr:colOff>
                    <xdr:row>71</xdr:row>
                    <xdr:rowOff>0</xdr:rowOff>
                  </to>
                </anchor>
              </controlPr>
            </control>
          </mc:Choice>
        </mc:AlternateContent>
        <mc:AlternateContent xmlns:mc="http://schemas.openxmlformats.org/markup-compatibility/2006">
          <mc:Choice Requires="x14">
            <control shapeId="6205" r:id="rId66" name="Check Box 61">
              <controlPr defaultSize="0" autoFill="0" autoLine="0" autoPict="0">
                <anchor moveWithCells="1">
                  <from>
                    <xdr:col>3</xdr:col>
                    <xdr:colOff>213360</xdr:colOff>
                    <xdr:row>70</xdr:row>
                    <xdr:rowOff>160020</xdr:rowOff>
                  </from>
                  <to>
                    <xdr:col>3</xdr:col>
                    <xdr:colOff>502920</xdr:colOff>
                    <xdr:row>72</xdr:row>
                    <xdr:rowOff>0</xdr:rowOff>
                  </to>
                </anchor>
              </controlPr>
            </control>
          </mc:Choice>
        </mc:AlternateContent>
        <mc:AlternateContent xmlns:mc="http://schemas.openxmlformats.org/markup-compatibility/2006">
          <mc:Choice Requires="x14">
            <control shapeId="6206" r:id="rId67" name="Check Box 62">
              <controlPr defaultSize="0" autoFill="0" autoLine="0" autoPict="0">
                <anchor moveWithCells="1">
                  <from>
                    <xdr:col>3</xdr:col>
                    <xdr:colOff>213360</xdr:colOff>
                    <xdr:row>71</xdr:row>
                    <xdr:rowOff>160020</xdr:rowOff>
                  </from>
                  <to>
                    <xdr:col>3</xdr:col>
                    <xdr:colOff>502920</xdr:colOff>
                    <xdr:row>73</xdr:row>
                    <xdr:rowOff>0</xdr:rowOff>
                  </to>
                </anchor>
              </controlPr>
            </control>
          </mc:Choice>
        </mc:AlternateContent>
        <mc:AlternateContent xmlns:mc="http://schemas.openxmlformats.org/markup-compatibility/2006">
          <mc:Choice Requires="x14">
            <control shapeId="6207" r:id="rId68" name="Check Box 63">
              <controlPr defaultSize="0" autoFill="0" autoLine="0" autoPict="0">
                <anchor moveWithCells="1">
                  <from>
                    <xdr:col>3</xdr:col>
                    <xdr:colOff>213360</xdr:colOff>
                    <xdr:row>72</xdr:row>
                    <xdr:rowOff>160020</xdr:rowOff>
                  </from>
                  <to>
                    <xdr:col>3</xdr:col>
                    <xdr:colOff>502920</xdr:colOff>
                    <xdr:row>74</xdr:row>
                    <xdr:rowOff>0</xdr:rowOff>
                  </to>
                </anchor>
              </controlPr>
            </control>
          </mc:Choice>
        </mc:AlternateContent>
        <mc:AlternateContent xmlns:mc="http://schemas.openxmlformats.org/markup-compatibility/2006">
          <mc:Choice Requires="x14">
            <control shapeId="6208" r:id="rId69" name="Check Box 64">
              <controlPr defaultSize="0" autoFill="0" autoLine="0" autoPict="0">
                <anchor moveWithCells="1">
                  <from>
                    <xdr:col>3</xdr:col>
                    <xdr:colOff>213360</xdr:colOff>
                    <xdr:row>73</xdr:row>
                    <xdr:rowOff>160020</xdr:rowOff>
                  </from>
                  <to>
                    <xdr:col>3</xdr:col>
                    <xdr:colOff>502920</xdr:colOff>
                    <xdr:row>75</xdr:row>
                    <xdr:rowOff>0</xdr:rowOff>
                  </to>
                </anchor>
              </controlPr>
            </control>
          </mc:Choice>
        </mc:AlternateContent>
        <mc:AlternateContent xmlns:mc="http://schemas.openxmlformats.org/markup-compatibility/2006">
          <mc:Choice Requires="x14">
            <control shapeId="6209" r:id="rId70" name="Check Box 65">
              <controlPr defaultSize="0" autoFill="0" autoLine="0" autoPict="0">
                <anchor moveWithCells="1">
                  <from>
                    <xdr:col>3</xdr:col>
                    <xdr:colOff>213360</xdr:colOff>
                    <xdr:row>74</xdr:row>
                    <xdr:rowOff>160020</xdr:rowOff>
                  </from>
                  <to>
                    <xdr:col>3</xdr:col>
                    <xdr:colOff>502920</xdr:colOff>
                    <xdr:row>76</xdr:row>
                    <xdr:rowOff>0</xdr:rowOff>
                  </to>
                </anchor>
              </controlPr>
            </control>
          </mc:Choice>
        </mc:AlternateContent>
        <mc:AlternateContent xmlns:mc="http://schemas.openxmlformats.org/markup-compatibility/2006">
          <mc:Choice Requires="x14">
            <control shapeId="6210" r:id="rId71" name="Check Box 66">
              <controlPr defaultSize="0" autoFill="0" autoLine="0" autoPict="0">
                <anchor moveWithCells="1">
                  <from>
                    <xdr:col>3</xdr:col>
                    <xdr:colOff>213360</xdr:colOff>
                    <xdr:row>75</xdr:row>
                    <xdr:rowOff>160020</xdr:rowOff>
                  </from>
                  <to>
                    <xdr:col>3</xdr:col>
                    <xdr:colOff>502920</xdr:colOff>
                    <xdr:row>77</xdr:row>
                    <xdr:rowOff>0</xdr:rowOff>
                  </to>
                </anchor>
              </controlPr>
            </control>
          </mc:Choice>
        </mc:AlternateContent>
        <mc:AlternateContent xmlns:mc="http://schemas.openxmlformats.org/markup-compatibility/2006">
          <mc:Choice Requires="x14">
            <control shapeId="6211" r:id="rId72" name="Check Box 67">
              <controlPr defaultSize="0" autoFill="0" autoLine="0" autoPict="0">
                <anchor moveWithCells="1">
                  <from>
                    <xdr:col>3</xdr:col>
                    <xdr:colOff>213360</xdr:colOff>
                    <xdr:row>76</xdr:row>
                    <xdr:rowOff>160020</xdr:rowOff>
                  </from>
                  <to>
                    <xdr:col>3</xdr:col>
                    <xdr:colOff>502920</xdr:colOff>
                    <xdr:row>78</xdr:row>
                    <xdr:rowOff>0</xdr:rowOff>
                  </to>
                </anchor>
              </controlPr>
            </control>
          </mc:Choice>
        </mc:AlternateContent>
        <mc:AlternateContent xmlns:mc="http://schemas.openxmlformats.org/markup-compatibility/2006">
          <mc:Choice Requires="x14">
            <control shapeId="6212" r:id="rId73" name="Check Box 68">
              <controlPr defaultSize="0" autoFill="0" autoLine="0" autoPict="0">
                <anchor moveWithCells="1">
                  <from>
                    <xdr:col>3</xdr:col>
                    <xdr:colOff>213360</xdr:colOff>
                    <xdr:row>77</xdr:row>
                    <xdr:rowOff>160020</xdr:rowOff>
                  </from>
                  <to>
                    <xdr:col>3</xdr:col>
                    <xdr:colOff>502920</xdr:colOff>
                    <xdr:row>79</xdr:row>
                    <xdr:rowOff>0</xdr:rowOff>
                  </to>
                </anchor>
              </controlPr>
            </control>
          </mc:Choice>
        </mc:AlternateContent>
        <mc:AlternateContent xmlns:mc="http://schemas.openxmlformats.org/markup-compatibility/2006">
          <mc:Choice Requires="x14">
            <control shapeId="6213" r:id="rId74" name="Check Box 69">
              <controlPr defaultSize="0" autoFill="0" autoLine="0" autoPict="0">
                <anchor moveWithCells="1">
                  <from>
                    <xdr:col>3</xdr:col>
                    <xdr:colOff>213360</xdr:colOff>
                    <xdr:row>78</xdr:row>
                    <xdr:rowOff>160020</xdr:rowOff>
                  </from>
                  <to>
                    <xdr:col>3</xdr:col>
                    <xdr:colOff>502920</xdr:colOff>
                    <xdr:row>80</xdr:row>
                    <xdr:rowOff>0</xdr:rowOff>
                  </to>
                </anchor>
              </controlPr>
            </control>
          </mc:Choice>
        </mc:AlternateContent>
        <mc:AlternateContent xmlns:mc="http://schemas.openxmlformats.org/markup-compatibility/2006">
          <mc:Choice Requires="x14">
            <control shapeId="6214" r:id="rId75" name="Check Box 70">
              <controlPr defaultSize="0" autoFill="0" autoLine="0" autoPict="0">
                <anchor moveWithCells="1">
                  <from>
                    <xdr:col>3</xdr:col>
                    <xdr:colOff>213360</xdr:colOff>
                    <xdr:row>79</xdr:row>
                    <xdr:rowOff>160020</xdr:rowOff>
                  </from>
                  <to>
                    <xdr:col>3</xdr:col>
                    <xdr:colOff>502920</xdr:colOff>
                    <xdr:row>81</xdr:row>
                    <xdr:rowOff>0</xdr:rowOff>
                  </to>
                </anchor>
              </controlPr>
            </control>
          </mc:Choice>
        </mc:AlternateContent>
        <mc:AlternateContent xmlns:mc="http://schemas.openxmlformats.org/markup-compatibility/2006">
          <mc:Choice Requires="x14">
            <control shapeId="6215" r:id="rId76" name="Check Box 71">
              <controlPr defaultSize="0" autoFill="0" autoLine="0" autoPict="0">
                <anchor moveWithCells="1">
                  <from>
                    <xdr:col>3</xdr:col>
                    <xdr:colOff>228600</xdr:colOff>
                    <xdr:row>80</xdr:row>
                    <xdr:rowOff>175260</xdr:rowOff>
                  </from>
                  <to>
                    <xdr:col>3</xdr:col>
                    <xdr:colOff>533400</xdr:colOff>
                    <xdr:row>82</xdr:row>
                    <xdr:rowOff>30480</xdr:rowOff>
                  </to>
                </anchor>
              </controlPr>
            </control>
          </mc:Choice>
        </mc:AlternateContent>
        <mc:AlternateContent xmlns:mc="http://schemas.openxmlformats.org/markup-compatibility/2006">
          <mc:Choice Requires="x14">
            <control shapeId="6216" r:id="rId77" name="Check Box 72">
              <controlPr defaultSize="0" autoFill="0" autoLine="0" autoPict="0">
                <anchor moveWithCells="1">
                  <from>
                    <xdr:col>8</xdr:col>
                    <xdr:colOff>228600</xdr:colOff>
                    <xdr:row>68</xdr:row>
                    <xdr:rowOff>175260</xdr:rowOff>
                  </from>
                  <to>
                    <xdr:col>8</xdr:col>
                    <xdr:colOff>533400</xdr:colOff>
                    <xdr:row>70</xdr:row>
                    <xdr:rowOff>30480</xdr:rowOff>
                  </to>
                </anchor>
              </controlPr>
            </control>
          </mc:Choice>
        </mc:AlternateContent>
        <mc:AlternateContent xmlns:mc="http://schemas.openxmlformats.org/markup-compatibility/2006">
          <mc:Choice Requires="x14">
            <control shapeId="6217" r:id="rId78" name="Check Box 73">
              <controlPr defaultSize="0" autoFill="0" autoLine="0" autoPict="0">
                <anchor moveWithCells="1">
                  <from>
                    <xdr:col>8</xdr:col>
                    <xdr:colOff>228600</xdr:colOff>
                    <xdr:row>69</xdr:row>
                    <xdr:rowOff>175260</xdr:rowOff>
                  </from>
                  <to>
                    <xdr:col>8</xdr:col>
                    <xdr:colOff>533400</xdr:colOff>
                    <xdr:row>71</xdr:row>
                    <xdr:rowOff>30480</xdr:rowOff>
                  </to>
                </anchor>
              </controlPr>
            </control>
          </mc:Choice>
        </mc:AlternateContent>
        <mc:AlternateContent xmlns:mc="http://schemas.openxmlformats.org/markup-compatibility/2006">
          <mc:Choice Requires="x14">
            <control shapeId="6218" r:id="rId79" name="Check Box 74">
              <controlPr defaultSize="0" autoFill="0" autoLine="0" autoPict="0">
                <anchor moveWithCells="1">
                  <from>
                    <xdr:col>8</xdr:col>
                    <xdr:colOff>228600</xdr:colOff>
                    <xdr:row>70</xdr:row>
                    <xdr:rowOff>175260</xdr:rowOff>
                  </from>
                  <to>
                    <xdr:col>8</xdr:col>
                    <xdr:colOff>533400</xdr:colOff>
                    <xdr:row>72</xdr:row>
                    <xdr:rowOff>30480</xdr:rowOff>
                  </to>
                </anchor>
              </controlPr>
            </control>
          </mc:Choice>
        </mc:AlternateContent>
        <mc:AlternateContent xmlns:mc="http://schemas.openxmlformats.org/markup-compatibility/2006">
          <mc:Choice Requires="x14">
            <control shapeId="6219" r:id="rId80" name="Check Box 75">
              <controlPr defaultSize="0" autoFill="0" autoLine="0" autoPict="0">
                <anchor moveWithCells="1">
                  <from>
                    <xdr:col>8</xdr:col>
                    <xdr:colOff>228600</xdr:colOff>
                    <xdr:row>71</xdr:row>
                    <xdr:rowOff>175260</xdr:rowOff>
                  </from>
                  <to>
                    <xdr:col>8</xdr:col>
                    <xdr:colOff>533400</xdr:colOff>
                    <xdr:row>73</xdr:row>
                    <xdr:rowOff>30480</xdr:rowOff>
                  </to>
                </anchor>
              </controlPr>
            </control>
          </mc:Choice>
        </mc:AlternateContent>
        <mc:AlternateContent xmlns:mc="http://schemas.openxmlformats.org/markup-compatibility/2006">
          <mc:Choice Requires="x14">
            <control shapeId="6220" r:id="rId81" name="Check Box 76">
              <controlPr defaultSize="0" autoFill="0" autoLine="0" autoPict="0">
                <anchor moveWithCells="1">
                  <from>
                    <xdr:col>8</xdr:col>
                    <xdr:colOff>228600</xdr:colOff>
                    <xdr:row>72</xdr:row>
                    <xdr:rowOff>175260</xdr:rowOff>
                  </from>
                  <to>
                    <xdr:col>8</xdr:col>
                    <xdr:colOff>533400</xdr:colOff>
                    <xdr:row>74</xdr:row>
                    <xdr:rowOff>30480</xdr:rowOff>
                  </to>
                </anchor>
              </controlPr>
            </control>
          </mc:Choice>
        </mc:AlternateContent>
        <mc:AlternateContent xmlns:mc="http://schemas.openxmlformats.org/markup-compatibility/2006">
          <mc:Choice Requires="x14">
            <control shapeId="6221" r:id="rId82" name="Check Box 77">
              <controlPr defaultSize="0" autoFill="0" autoLine="0" autoPict="0">
                <anchor moveWithCells="1">
                  <from>
                    <xdr:col>8</xdr:col>
                    <xdr:colOff>228600</xdr:colOff>
                    <xdr:row>73</xdr:row>
                    <xdr:rowOff>175260</xdr:rowOff>
                  </from>
                  <to>
                    <xdr:col>8</xdr:col>
                    <xdr:colOff>533400</xdr:colOff>
                    <xdr:row>75</xdr:row>
                    <xdr:rowOff>30480</xdr:rowOff>
                  </to>
                </anchor>
              </controlPr>
            </control>
          </mc:Choice>
        </mc:AlternateContent>
        <mc:AlternateContent xmlns:mc="http://schemas.openxmlformats.org/markup-compatibility/2006">
          <mc:Choice Requires="x14">
            <control shapeId="6222" r:id="rId83" name="Check Box 78">
              <controlPr defaultSize="0" autoFill="0" autoLine="0" autoPict="0">
                <anchor moveWithCells="1">
                  <from>
                    <xdr:col>8</xdr:col>
                    <xdr:colOff>228600</xdr:colOff>
                    <xdr:row>74</xdr:row>
                    <xdr:rowOff>175260</xdr:rowOff>
                  </from>
                  <to>
                    <xdr:col>8</xdr:col>
                    <xdr:colOff>533400</xdr:colOff>
                    <xdr:row>76</xdr:row>
                    <xdr:rowOff>30480</xdr:rowOff>
                  </to>
                </anchor>
              </controlPr>
            </control>
          </mc:Choice>
        </mc:AlternateContent>
        <mc:AlternateContent xmlns:mc="http://schemas.openxmlformats.org/markup-compatibility/2006">
          <mc:Choice Requires="x14">
            <control shapeId="6223" r:id="rId84" name="Check Box 79">
              <controlPr defaultSize="0" autoFill="0" autoLine="0" autoPict="0">
                <anchor moveWithCells="1">
                  <from>
                    <xdr:col>8</xdr:col>
                    <xdr:colOff>228600</xdr:colOff>
                    <xdr:row>75</xdr:row>
                    <xdr:rowOff>175260</xdr:rowOff>
                  </from>
                  <to>
                    <xdr:col>8</xdr:col>
                    <xdr:colOff>533400</xdr:colOff>
                    <xdr:row>77</xdr:row>
                    <xdr:rowOff>30480</xdr:rowOff>
                  </to>
                </anchor>
              </controlPr>
            </control>
          </mc:Choice>
        </mc:AlternateContent>
        <mc:AlternateContent xmlns:mc="http://schemas.openxmlformats.org/markup-compatibility/2006">
          <mc:Choice Requires="x14">
            <control shapeId="6224" r:id="rId85" name="Check Box 80">
              <controlPr defaultSize="0" autoFill="0" autoLine="0" autoPict="0">
                <anchor moveWithCells="1">
                  <from>
                    <xdr:col>8</xdr:col>
                    <xdr:colOff>228600</xdr:colOff>
                    <xdr:row>76</xdr:row>
                    <xdr:rowOff>175260</xdr:rowOff>
                  </from>
                  <to>
                    <xdr:col>8</xdr:col>
                    <xdr:colOff>533400</xdr:colOff>
                    <xdr:row>78</xdr:row>
                    <xdr:rowOff>30480</xdr:rowOff>
                  </to>
                </anchor>
              </controlPr>
            </control>
          </mc:Choice>
        </mc:AlternateContent>
        <mc:AlternateContent xmlns:mc="http://schemas.openxmlformats.org/markup-compatibility/2006">
          <mc:Choice Requires="x14">
            <control shapeId="6225" r:id="rId86" name="Check Box 81">
              <controlPr defaultSize="0" autoFill="0" autoLine="0" autoPict="0">
                <anchor moveWithCells="1">
                  <from>
                    <xdr:col>8</xdr:col>
                    <xdr:colOff>228600</xdr:colOff>
                    <xdr:row>77</xdr:row>
                    <xdr:rowOff>175260</xdr:rowOff>
                  </from>
                  <to>
                    <xdr:col>8</xdr:col>
                    <xdr:colOff>533400</xdr:colOff>
                    <xdr:row>79</xdr:row>
                    <xdr:rowOff>30480</xdr:rowOff>
                  </to>
                </anchor>
              </controlPr>
            </control>
          </mc:Choice>
        </mc:AlternateContent>
        <mc:AlternateContent xmlns:mc="http://schemas.openxmlformats.org/markup-compatibility/2006">
          <mc:Choice Requires="x14">
            <control shapeId="6226" r:id="rId87" name="Check Box 82">
              <controlPr defaultSize="0" autoFill="0" autoLine="0" autoPict="0">
                <anchor moveWithCells="1">
                  <from>
                    <xdr:col>8</xdr:col>
                    <xdr:colOff>228600</xdr:colOff>
                    <xdr:row>78</xdr:row>
                    <xdr:rowOff>175260</xdr:rowOff>
                  </from>
                  <to>
                    <xdr:col>8</xdr:col>
                    <xdr:colOff>533400</xdr:colOff>
                    <xdr:row>80</xdr:row>
                    <xdr:rowOff>30480</xdr:rowOff>
                  </to>
                </anchor>
              </controlPr>
            </control>
          </mc:Choice>
        </mc:AlternateContent>
        <mc:AlternateContent xmlns:mc="http://schemas.openxmlformats.org/markup-compatibility/2006">
          <mc:Choice Requires="x14">
            <control shapeId="6227" r:id="rId88" name="Check Box 83">
              <controlPr defaultSize="0" autoFill="0" autoLine="0" autoPict="0">
                <anchor moveWithCells="1">
                  <from>
                    <xdr:col>8</xdr:col>
                    <xdr:colOff>228600</xdr:colOff>
                    <xdr:row>79</xdr:row>
                    <xdr:rowOff>175260</xdr:rowOff>
                  </from>
                  <to>
                    <xdr:col>8</xdr:col>
                    <xdr:colOff>533400</xdr:colOff>
                    <xdr:row>81</xdr:row>
                    <xdr:rowOff>30480</xdr:rowOff>
                  </to>
                </anchor>
              </controlPr>
            </control>
          </mc:Choice>
        </mc:AlternateContent>
        <mc:AlternateContent xmlns:mc="http://schemas.openxmlformats.org/markup-compatibility/2006">
          <mc:Choice Requires="x14">
            <control shapeId="6229" r:id="rId89" name="Check Box 85">
              <controlPr defaultSize="0" autoFill="0" autoLine="0" autoPict="0">
                <anchor moveWithCells="1">
                  <from>
                    <xdr:col>10</xdr:col>
                    <xdr:colOff>213360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6230" r:id="rId90" name="Check Box 86">
              <controlPr defaultSize="0" autoFill="0" autoLine="0" autoPict="0">
                <anchor moveWithCells="1">
                  <from>
                    <xdr:col>10</xdr:col>
                    <xdr:colOff>213360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6231" r:id="rId91" name="Check Box 87">
              <controlPr defaultSize="0" autoFill="0" autoLine="0" autoPict="0">
                <anchor moveWithCells="1">
                  <from>
                    <xdr:col>10</xdr:col>
                    <xdr:colOff>213360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6232" r:id="rId92" name="Check Box 88">
              <controlPr defaultSize="0" autoFill="0" autoLine="0" autoPict="0">
                <anchor moveWithCells="1">
                  <from>
                    <xdr:col>10</xdr:col>
                    <xdr:colOff>213360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6233" r:id="rId93" name="Check Box 89">
              <controlPr defaultSize="0" autoFill="0" autoLine="0" autoPict="0">
                <anchor moveWithCells="1">
                  <from>
                    <xdr:col>11</xdr:col>
                    <xdr:colOff>213360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6234" r:id="rId94" name="Check Box 90">
              <controlPr defaultSize="0" autoFill="0" autoLine="0" autoPict="0">
                <anchor moveWithCells="1">
                  <from>
                    <xdr:col>11</xdr:col>
                    <xdr:colOff>213360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6235" r:id="rId95" name="Check Box 91">
              <controlPr defaultSize="0" autoFill="0" autoLine="0" autoPict="0">
                <anchor moveWithCells="1">
                  <from>
                    <xdr:col>11</xdr:col>
                    <xdr:colOff>213360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6236" r:id="rId96" name="Check Box 92">
              <controlPr defaultSize="0" autoFill="0" autoLine="0" autoPict="0">
                <anchor moveWithCells="1">
                  <from>
                    <xdr:col>11</xdr:col>
                    <xdr:colOff>213360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6237" r:id="rId97" name="Check Box 93">
              <controlPr defaultSize="0" autoFill="0" autoLine="0" autoPict="0">
                <anchor moveWithCells="1">
                  <from>
                    <xdr:col>12</xdr:col>
                    <xdr:colOff>213360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6238" r:id="rId98" name="Check Box 94">
              <controlPr defaultSize="0" autoFill="0" autoLine="0" autoPict="0">
                <anchor moveWithCells="1">
                  <from>
                    <xdr:col>12</xdr:col>
                    <xdr:colOff>213360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6239" r:id="rId99" name="Check Box 95">
              <controlPr defaultSize="0" autoFill="0" autoLine="0" autoPict="0">
                <anchor moveWithCells="1">
                  <from>
                    <xdr:col>13</xdr:col>
                    <xdr:colOff>213360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6240" r:id="rId100" name="Check Box 96">
              <controlPr defaultSize="0" autoFill="0" autoLine="0" autoPict="0">
                <anchor moveWithCells="1">
                  <from>
                    <xdr:col>13</xdr:col>
                    <xdr:colOff>213360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6241" r:id="rId101" name="Check Box 97">
              <controlPr defaultSize="0" autoFill="0" autoLine="0" autoPict="0">
                <anchor moveWithCells="1">
                  <from>
                    <xdr:col>12</xdr:col>
                    <xdr:colOff>213360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6242" r:id="rId102" name="Check Box 98">
              <controlPr defaultSize="0" autoFill="0" autoLine="0" autoPict="0">
                <anchor moveWithCells="1">
                  <from>
                    <xdr:col>13</xdr:col>
                    <xdr:colOff>213360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6243" r:id="rId103" name="Check Box 99">
              <controlPr defaultSize="0" autoFill="0" autoLine="0" autoPict="0">
                <anchor moveWithCells="1">
                  <from>
                    <xdr:col>12</xdr:col>
                    <xdr:colOff>213360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6244" r:id="rId104" name="Check Box 100">
              <controlPr defaultSize="0" autoFill="0" autoLine="0" autoPict="0">
                <anchor moveWithCells="1">
                  <from>
                    <xdr:col>13</xdr:col>
                    <xdr:colOff>213360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6245" r:id="rId105" name="Check Box 101">
              <controlPr defaultSize="0" autoFill="0" autoLine="0" autoPict="0">
                <anchor moveWithCells="1">
                  <from>
                    <xdr:col>12</xdr:col>
                    <xdr:colOff>213360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6246" r:id="rId106" name="Check Box 102">
              <controlPr defaultSize="0" autoFill="0" autoLine="0" autoPict="0">
                <anchor moveWithCells="1">
                  <from>
                    <xdr:col>12</xdr:col>
                    <xdr:colOff>213360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6247" r:id="rId107" name="Check Box 103">
              <controlPr defaultSize="0" autoFill="0" autoLine="0" autoPict="0">
                <anchor moveWithCells="1">
                  <from>
                    <xdr:col>12</xdr:col>
                    <xdr:colOff>213360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6248" r:id="rId108" name="Check Box 104">
              <controlPr defaultSize="0" autoFill="0" autoLine="0" autoPict="0">
                <anchor moveWithCells="1">
                  <from>
                    <xdr:col>13</xdr:col>
                    <xdr:colOff>213360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6249" r:id="rId109" name="Check Box 105">
              <controlPr defaultSize="0" autoFill="0" autoLine="0" autoPict="0">
                <anchor moveWithCells="1">
                  <from>
                    <xdr:col>13</xdr:col>
                    <xdr:colOff>213360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6250" r:id="rId110" name="Check Box 106">
              <controlPr defaultSize="0" autoFill="0" autoLine="0" autoPict="0">
                <anchor moveWithCells="1">
                  <from>
                    <xdr:col>13</xdr:col>
                    <xdr:colOff>213360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6251" r:id="rId111" name="Check Box 107">
              <controlPr defaultSize="0" autoFill="0" autoLine="0" autoPict="0">
                <anchor moveWithCells="1">
                  <from>
                    <xdr:col>2</xdr:col>
                    <xdr:colOff>228600</xdr:colOff>
                    <xdr:row>41</xdr:row>
                    <xdr:rowOff>175260</xdr:rowOff>
                  </from>
                  <to>
                    <xdr:col>2</xdr:col>
                    <xdr:colOff>571500</xdr:colOff>
                    <xdr:row>43</xdr:row>
                    <xdr:rowOff>30480</xdr:rowOff>
                  </to>
                </anchor>
              </controlPr>
            </control>
          </mc:Choice>
        </mc:AlternateContent>
        <mc:AlternateContent xmlns:mc="http://schemas.openxmlformats.org/markup-compatibility/2006">
          <mc:Choice Requires="x14">
            <control shapeId="6252" r:id="rId112" name="Check Box 108">
              <controlPr defaultSize="0" autoFill="0" autoLine="0" autoPict="0">
                <anchor moveWithCells="1">
                  <from>
                    <xdr:col>2</xdr:col>
                    <xdr:colOff>228600</xdr:colOff>
                    <xdr:row>42</xdr:row>
                    <xdr:rowOff>175260</xdr:rowOff>
                  </from>
                  <to>
                    <xdr:col>2</xdr:col>
                    <xdr:colOff>571500</xdr:colOff>
                    <xdr:row>44</xdr:row>
                    <xdr:rowOff>30480</xdr:rowOff>
                  </to>
                </anchor>
              </controlPr>
            </control>
          </mc:Choice>
        </mc:AlternateContent>
        <mc:AlternateContent xmlns:mc="http://schemas.openxmlformats.org/markup-compatibility/2006">
          <mc:Choice Requires="x14">
            <control shapeId="6253" r:id="rId113" name="Check Box 109">
              <controlPr defaultSize="0" autoFill="0" autoLine="0" autoPict="0">
                <anchor moveWithCells="1">
                  <from>
                    <xdr:col>2</xdr:col>
                    <xdr:colOff>228600</xdr:colOff>
                    <xdr:row>43</xdr:row>
                    <xdr:rowOff>175260</xdr:rowOff>
                  </from>
                  <to>
                    <xdr:col>2</xdr:col>
                    <xdr:colOff>571500</xdr:colOff>
                    <xdr:row>45</xdr:row>
                    <xdr:rowOff>30480</xdr:rowOff>
                  </to>
                </anchor>
              </controlPr>
            </control>
          </mc:Choice>
        </mc:AlternateContent>
        <mc:AlternateContent xmlns:mc="http://schemas.openxmlformats.org/markup-compatibility/2006">
          <mc:Choice Requires="x14">
            <control shapeId="6254" r:id="rId114" name="Check Box 110">
              <controlPr defaultSize="0" autoFill="0" autoLine="0" autoPict="0">
                <anchor moveWithCells="1">
                  <from>
                    <xdr:col>2</xdr:col>
                    <xdr:colOff>228600</xdr:colOff>
                    <xdr:row>44</xdr:row>
                    <xdr:rowOff>175260</xdr:rowOff>
                  </from>
                  <to>
                    <xdr:col>2</xdr:col>
                    <xdr:colOff>571500</xdr:colOff>
                    <xdr:row>46</xdr:row>
                    <xdr:rowOff>30480</xdr:rowOff>
                  </to>
                </anchor>
              </controlPr>
            </control>
          </mc:Choice>
        </mc:AlternateContent>
        <mc:AlternateContent xmlns:mc="http://schemas.openxmlformats.org/markup-compatibility/2006">
          <mc:Choice Requires="x14">
            <control shapeId="6255" r:id="rId115" name="Check Box 111">
              <controlPr defaultSize="0" autoFill="0" autoLine="0" autoPict="0">
                <anchor moveWithCells="1">
                  <from>
                    <xdr:col>2</xdr:col>
                    <xdr:colOff>228600</xdr:colOff>
                    <xdr:row>45</xdr:row>
                    <xdr:rowOff>175260</xdr:rowOff>
                  </from>
                  <to>
                    <xdr:col>2</xdr:col>
                    <xdr:colOff>571500</xdr:colOff>
                    <xdr:row>47</xdr:row>
                    <xdr:rowOff>30480</xdr:rowOff>
                  </to>
                </anchor>
              </controlPr>
            </control>
          </mc:Choice>
        </mc:AlternateContent>
        <mc:AlternateContent xmlns:mc="http://schemas.openxmlformats.org/markup-compatibility/2006">
          <mc:Choice Requires="x14">
            <control shapeId="6256" r:id="rId116" name="Check Box 112">
              <controlPr defaultSize="0" autoFill="0" autoLine="0" autoPict="0">
                <anchor moveWithCells="1">
                  <from>
                    <xdr:col>2</xdr:col>
                    <xdr:colOff>228600</xdr:colOff>
                    <xdr:row>46</xdr:row>
                    <xdr:rowOff>175260</xdr:rowOff>
                  </from>
                  <to>
                    <xdr:col>2</xdr:col>
                    <xdr:colOff>571500</xdr:colOff>
                    <xdr:row>48</xdr:row>
                    <xdr:rowOff>30480</xdr:rowOff>
                  </to>
                </anchor>
              </controlPr>
            </control>
          </mc:Choice>
        </mc:AlternateContent>
        <mc:AlternateContent xmlns:mc="http://schemas.openxmlformats.org/markup-compatibility/2006">
          <mc:Choice Requires="x14">
            <control shapeId="6257" r:id="rId117" name="Check Box 113">
              <controlPr defaultSize="0" autoFill="0" autoLine="0" autoPict="0">
                <anchor moveWithCells="1">
                  <from>
                    <xdr:col>2</xdr:col>
                    <xdr:colOff>228600</xdr:colOff>
                    <xdr:row>47</xdr:row>
                    <xdr:rowOff>175260</xdr:rowOff>
                  </from>
                  <to>
                    <xdr:col>2</xdr:col>
                    <xdr:colOff>571500</xdr:colOff>
                    <xdr:row>49</xdr:row>
                    <xdr:rowOff>30480</xdr:rowOff>
                  </to>
                </anchor>
              </controlPr>
            </control>
          </mc:Choice>
        </mc:AlternateContent>
        <mc:AlternateContent xmlns:mc="http://schemas.openxmlformats.org/markup-compatibility/2006">
          <mc:Choice Requires="x14">
            <control shapeId="6258" r:id="rId118" name="Check Box 114">
              <controlPr defaultSize="0" autoFill="0" autoLine="0" autoPict="0">
                <anchor moveWithCells="1">
                  <from>
                    <xdr:col>2</xdr:col>
                    <xdr:colOff>228600</xdr:colOff>
                    <xdr:row>48</xdr:row>
                    <xdr:rowOff>175260</xdr:rowOff>
                  </from>
                  <to>
                    <xdr:col>2</xdr:col>
                    <xdr:colOff>571500</xdr:colOff>
                    <xdr:row>50</xdr:row>
                    <xdr:rowOff>30480</xdr:rowOff>
                  </to>
                </anchor>
              </controlPr>
            </control>
          </mc:Choice>
        </mc:AlternateContent>
        <mc:AlternateContent xmlns:mc="http://schemas.openxmlformats.org/markup-compatibility/2006">
          <mc:Choice Requires="x14">
            <control shapeId="6259" r:id="rId119" name="Check Box 115">
              <controlPr defaultSize="0" autoFill="0" autoLine="0" autoPict="0">
                <anchor moveWithCells="1">
                  <from>
                    <xdr:col>2</xdr:col>
                    <xdr:colOff>228600</xdr:colOff>
                    <xdr:row>49</xdr:row>
                    <xdr:rowOff>175260</xdr:rowOff>
                  </from>
                  <to>
                    <xdr:col>2</xdr:col>
                    <xdr:colOff>571500</xdr:colOff>
                    <xdr:row>51</xdr:row>
                    <xdr:rowOff>30480</xdr:rowOff>
                  </to>
                </anchor>
              </controlPr>
            </control>
          </mc:Choice>
        </mc:AlternateContent>
        <mc:AlternateContent xmlns:mc="http://schemas.openxmlformats.org/markup-compatibility/2006">
          <mc:Choice Requires="x14">
            <control shapeId="6260" r:id="rId120" name="Check Box 116">
              <controlPr defaultSize="0" autoFill="0" autoLine="0" autoPict="0">
                <anchor moveWithCells="1">
                  <from>
                    <xdr:col>2</xdr:col>
                    <xdr:colOff>228600</xdr:colOff>
                    <xdr:row>50</xdr:row>
                    <xdr:rowOff>175260</xdr:rowOff>
                  </from>
                  <to>
                    <xdr:col>2</xdr:col>
                    <xdr:colOff>571500</xdr:colOff>
                    <xdr:row>52</xdr:row>
                    <xdr:rowOff>30480</xdr:rowOff>
                  </to>
                </anchor>
              </controlPr>
            </control>
          </mc:Choice>
        </mc:AlternateContent>
        <mc:AlternateContent xmlns:mc="http://schemas.openxmlformats.org/markup-compatibility/2006">
          <mc:Choice Requires="x14">
            <control shapeId="6261" r:id="rId121" name="Check Box 117">
              <controlPr defaultSize="0" autoFill="0" autoLine="0" autoPict="0">
                <anchor moveWithCells="1">
                  <from>
                    <xdr:col>2</xdr:col>
                    <xdr:colOff>228600</xdr:colOff>
                    <xdr:row>51</xdr:row>
                    <xdr:rowOff>175260</xdr:rowOff>
                  </from>
                  <to>
                    <xdr:col>2</xdr:col>
                    <xdr:colOff>571500</xdr:colOff>
                    <xdr:row>53</xdr:row>
                    <xdr:rowOff>30480</xdr:rowOff>
                  </to>
                </anchor>
              </controlPr>
            </control>
          </mc:Choice>
        </mc:AlternateContent>
        <mc:AlternateContent xmlns:mc="http://schemas.openxmlformats.org/markup-compatibility/2006">
          <mc:Choice Requires="x14">
            <control shapeId="6262" r:id="rId122" name="Check Box 118">
              <controlPr defaultSize="0" autoFill="0" autoLine="0" autoPict="0">
                <anchor moveWithCells="1">
                  <from>
                    <xdr:col>2</xdr:col>
                    <xdr:colOff>228600</xdr:colOff>
                    <xdr:row>52</xdr:row>
                    <xdr:rowOff>175260</xdr:rowOff>
                  </from>
                  <to>
                    <xdr:col>2</xdr:col>
                    <xdr:colOff>571500</xdr:colOff>
                    <xdr:row>54</xdr:row>
                    <xdr:rowOff>30480</xdr:rowOff>
                  </to>
                </anchor>
              </controlPr>
            </control>
          </mc:Choice>
        </mc:AlternateContent>
        <mc:AlternateContent xmlns:mc="http://schemas.openxmlformats.org/markup-compatibility/2006">
          <mc:Choice Requires="x14">
            <control shapeId="6263" r:id="rId123" name="Check Box 119">
              <controlPr defaultSize="0" autoFill="0" autoLine="0" autoPict="0">
                <anchor moveWithCells="1">
                  <from>
                    <xdr:col>2</xdr:col>
                    <xdr:colOff>228600</xdr:colOff>
                    <xdr:row>53</xdr:row>
                    <xdr:rowOff>175260</xdr:rowOff>
                  </from>
                  <to>
                    <xdr:col>2</xdr:col>
                    <xdr:colOff>571500</xdr:colOff>
                    <xdr:row>55</xdr:row>
                    <xdr:rowOff>30480</xdr:rowOff>
                  </to>
                </anchor>
              </controlPr>
            </control>
          </mc:Choice>
        </mc:AlternateContent>
        <mc:AlternateContent xmlns:mc="http://schemas.openxmlformats.org/markup-compatibility/2006">
          <mc:Choice Requires="x14">
            <control shapeId="6264" r:id="rId124" name="Check Box 120">
              <controlPr defaultSize="0" autoFill="0" autoLine="0" autoPict="0">
                <anchor moveWithCells="1">
                  <from>
                    <xdr:col>8</xdr:col>
                    <xdr:colOff>213360</xdr:colOff>
                    <xdr:row>41</xdr:row>
                    <xdr:rowOff>175260</xdr:rowOff>
                  </from>
                  <to>
                    <xdr:col>8</xdr:col>
                    <xdr:colOff>502920</xdr:colOff>
                    <xdr:row>43</xdr:row>
                    <xdr:rowOff>30480</xdr:rowOff>
                  </to>
                </anchor>
              </controlPr>
            </control>
          </mc:Choice>
        </mc:AlternateContent>
        <mc:AlternateContent xmlns:mc="http://schemas.openxmlformats.org/markup-compatibility/2006">
          <mc:Choice Requires="x14">
            <control shapeId="6265" r:id="rId125" name="Check Box 121">
              <controlPr defaultSize="0" autoFill="0" autoLine="0" autoPict="0">
                <anchor moveWithCells="1">
                  <from>
                    <xdr:col>8</xdr:col>
                    <xdr:colOff>213360</xdr:colOff>
                    <xdr:row>42</xdr:row>
                    <xdr:rowOff>175260</xdr:rowOff>
                  </from>
                  <to>
                    <xdr:col>8</xdr:col>
                    <xdr:colOff>502920</xdr:colOff>
                    <xdr:row>44</xdr:row>
                    <xdr:rowOff>30480</xdr:rowOff>
                  </to>
                </anchor>
              </controlPr>
            </control>
          </mc:Choice>
        </mc:AlternateContent>
        <mc:AlternateContent xmlns:mc="http://schemas.openxmlformats.org/markup-compatibility/2006">
          <mc:Choice Requires="x14">
            <control shapeId="6266" r:id="rId126" name="Check Box 122">
              <controlPr defaultSize="0" autoFill="0" autoLine="0" autoPict="0">
                <anchor moveWithCells="1">
                  <from>
                    <xdr:col>8</xdr:col>
                    <xdr:colOff>213360</xdr:colOff>
                    <xdr:row>43</xdr:row>
                    <xdr:rowOff>175260</xdr:rowOff>
                  </from>
                  <to>
                    <xdr:col>8</xdr:col>
                    <xdr:colOff>502920</xdr:colOff>
                    <xdr:row>45</xdr:row>
                    <xdr:rowOff>30480</xdr:rowOff>
                  </to>
                </anchor>
              </controlPr>
            </control>
          </mc:Choice>
        </mc:AlternateContent>
        <mc:AlternateContent xmlns:mc="http://schemas.openxmlformats.org/markup-compatibility/2006">
          <mc:Choice Requires="x14">
            <control shapeId="6267" r:id="rId127" name="Check Box 123">
              <controlPr defaultSize="0" autoFill="0" autoLine="0" autoPict="0">
                <anchor moveWithCells="1">
                  <from>
                    <xdr:col>8</xdr:col>
                    <xdr:colOff>213360</xdr:colOff>
                    <xdr:row>44</xdr:row>
                    <xdr:rowOff>175260</xdr:rowOff>
                  </from>
                  <to>
                    <xdr:col>8</xdr:col>
                    <xdr:colOff>502920</xdr:colOff>
                    <xdr:row>46</xdr:row>
                    <xdr:rowOff>30480</xdr:rowOff>
                  </to>
                </anchor>
              </controlPr>
            </control>
          </mc:Choice>
        </mc:AlternateContent>
        <mc:AlternateContent xmlns:mc="http://schemas.openxmlformats.org/markup-compatibility/2006">
          <mc:Choice Requires="x14">
            <control shapeId="6268" r:id="rId128" name="Check Box 124">
              <controlPr defaultSize="0" autoFill="0" autoLine="0" autoPict="0">
                <anchor moveWithCells="1">
                  <from>
                    <xdr:col>8</xdr:col>
                    <xdr:colOff>213360</xdr:colOff>
                    <xdr:row>45</xdr:row>
                    <xdr:rowOff>175260</xdr:rowOff>
                  </from>
                  <to>
                    <xdr:col>8</xdr:col>
                    <xdr:colOff>502920</xdr:colOff>
                    <xdr:row>47</xdr:row>
                    <xdr:rowOff>30480</xdr:rowOff>
                  </to>
                </anchor>
              </controlPr>
            </control>
          </mc:Choice>
        </mc:AlternateContent>
        <mc:AlternateContent xmlns:mc="http://schemas.openxmlformats.org/markup-compatibility/2006">
          <mc:Choice Requires="x14">
            <control shapeId="6269" r:id="rId129" name="Check Box 125">
              <controlPr defaultSize="0" autoFill="0" autoLine="0" autoPict="0">
                <anchor moveWithCells="1">
                  <from>
                    <xdr:col>8</xdr:col>
                    <xdr:colOff>213360</xdr:colOff>
                    <xdr:row>46</xdr:row>
                    <xdr:rowOff>175260</xdr:rowOff>
                  </from>
                  <to>
                    <xdr:col>8</xdr:col>
                    <xdr:colOff>502920</xdr:colOff>
                    <xdr:row>48</xdr:row>
                    <xdr:rowOff>30480</xdr:rowOff>
                  </to>
                </anchor>
              </controlPr>
            </control>
          </mc:Choice>
        </mc:AlternateContent>
        <mc:AlternateContent xmlns:mc="http://schemas.openxmlformats.org/markup-compatibility/2006">
          <mc:Choice Requires="x14">
            <control shapeId="6270" r:id="rId130" name="Check Box 126">
              <controlPr defaultSize="0" autoFill="0" autoLine="0" autoPict="0">
                <anchor moveWithCells="1">
                  <from>
                    <xdr:col>8</xdr:col>
                    <xdr:colOff>213360</xdr:colOff>
                    <xdr:row>47</xdr:row>
                    <xdr:rowOff>175260</xdr:rowOff>
                  </from>
                  <to>
                    <xdr:col>8</xdr:col>
                    <xdr:colOff>502920</xdr:colOff>
                    <xdr:row>49</xdr:row>
                    <xdr:rowOff>30480</xdr:rowOff>
                  </to>
                </anchor>
              </controlPr>
            </control>
          </mc:Choice>
        </mc:AlternateContent>
        <mc:AlternateContent xmlns:mc="http://schemas.openxmlformats.org/markup-compatibility/2006">
          <mc:Choice Requires="x14">
            <control shapeId="6271" r:id="rId131" name="Check Box 127">
              <controlPr defaultSize="0" autoFill="0" autoLine="0" autoPict="0">
                <anchor moveWithCells="1">
                  <from>
                    <xdr:col>8</xdr:col>
                    <xdr:colOff>213360</xdr:colOff>
                    <xdr:row>48</xdr:row>
                    <xdr:rowOff>175260</xdr:rowOff>
                  </from>
                  <to>
                    <xdr:col>8</xdr:col>
                    <xdr:colOff>502920</xdr:colOff>
                    <xdr:row>50</xdr:row>
                    <xdr:rowOff>30480</xdr:rowOff>
                  </to>
                </anchor>
              </controlPr>
            </control>
          </mc:Choice>
        </mc:AlternateContent>
        <mc:AlternateContent xmlns:mc="http://schemas.openxmlformats.org/markup-compatibility/2006">
          <mc:Choice Requires="x14">
            <control shapeId="6272" r:id="rId132" name="Check Box 128">
              <controlPr defaultSize="0" autoFill="0" autoLine="0" autoPict="0">
                <anchor moveWithCells="1">
                  <from>
                    <xdr:col>8</xdr:col>
                    <xdr:colOff>213360</xdr:colOff>
                    <xdr:row>49</xdr:row>
                    <xdr:rowOff>175260</xdr:rowOff>
                  </from>
                  <to>
                    <xdr:col>8</xdr:col>
                    <xdr:colOff>502920</xdr:colOff>
                    <xdr:row>51</xdr:row>
                    <xdr:rowOff>30480</xdr:rowOff>
                  </to>
                </anchor>
              </controlPr>
            </control>
          </mc:Choice>
        </mc:AlternateContent>
        <mc:AlternateContent xmlns:mc="http://schemas.openxmlformats.org/markup-compatibility/2006">
          <mc:Choice Requires="x14">
            <control shapeId="6273" r:id="rId133" name="Check Box 129">
              <controlPr defaultSize="0" autoFill="0" autoLine="0" autoPict="0">
                <anchor moveWithCells="1">
                  <from>
                    <xdr:col>8</xdr:col>
                    <xdr:colOff>213360</xdr:colOff>
                    <xdr:row>50</xdr:row>
                    <xdr:rowOff>175260</xdr:rowOff>
                  </from>
                  <to>
                    <xdr:col>8</xdr:col>
                    <xdr:colOff>502920</xdr:colOff>
                    <xdr:row>52</xdr:row>
                    <xdr:rowOff>30480</xdr:rowOff>
                  </to>
                </anchor>
              </controlPr>
            </control>
          </mc:Choice>
        </mc:AlternateContent>
        <mc:AlternateContent xmlns:mc="http://schemas.openxmlformats.org/markup-compatibility/2006">
          <mc:Choice Requires="x14">
            <control shapeId="6274" r:id="rId134" name="Check Box 130">
              <controlPr defaultSize="0" autoFill="0" autoLine="0" autoPict="0">
                <anchor moveWithCells="1">
                  <from>
                    <xdr:col>8</xdr:col>
                    <xdr:colOff>213360</xdr:colOff>
                    <xdr:row>51</xdr:row>
                    <xdr:rowOff>175260</xdr:rowOff>
                  </from>
                  <to>
                    <xdr:col>8</xdr:col>
                    <xdr:colOff>502920</xdr:colOff>
                    <xdr:row>53</xdr:row>
                    <xdr:rowOff>30480</xdr:rowOff>
                  </to>
                </anchor>
              </controlPr>
            </control>
          </mc:Choice>
        </mc:AlternateContent>
        <mc:AlternateContent xmlns:mc="http://schemas.openxmlformats.org/markup-compatibility/2006">
          <mc:Choice Requires="x14">
            <control shapeId="6275" r:id="rId135" name="Check Box 131">
              <controlPr defaultSize="0" autoFill="0" autoLine="0" autoPict="0">
                <anchor moveWithCells="1">
                  <from>
                    <xdr:col>8</xdr:col>
                    <xdr:colOff>213360</xdr:colOff>
                    <xdr:row>52</xdr:row>
                    <xdr:rowOff>175260</xdr:rowOff>
                  </from>
                  <to>
                    <xdr:col>8</xdr:col>
                    <xdr:colOff>502920</xdr:colOff>
                    <xdr:row>54</xdr:row>
                    <xdr:rowOff>30480</xdr:rowOff>
                  </to>
                </anchor>
              </controlPr>
            </control>
          </mc:Choice>
        </mc:AlternateContent>
        <mc:AlternateContent xmlns:mc="http://schemas.openxmlformats.org/markup-compatibility/2006">
          <mc:Choice Requires="x14">
            <control shapeId="6276" r:id="rId136" name="Check Box 132">
              <controlPr defaultSize="0" autoFill="0" autoLine="0" autoPict="0">
                <anchor moveWithCells="1">
                  <from>
                    <xdr:col>8</xdr:col>
                    <xdr:colOff>213360</xdr:colOff>
                    <xdr:row>53</xdr:row>
                    <xdr:rowOff>175260</xdr:rowOff>
                  </from>
                  <to>
                    <xdr:col>8</xdr:col>
                    <xdr:colOff>502920</xdr:colOff>
                    <xdr:row>55</xdr:row>
                    <xdr:rowOff>30480</xdr:rowOff>
                  </to>
                </anchor>
              </controlPr>
            </control>
          </mc:Choice>
        </mc:AlternateContent>
        <mc:AlternateContent xmlns:mc="http://schemas.openxmlformats.org/markup-compatibility/2006">
          <mc:Choice Requires="x14">
            <control shapeId="6277" r:id="rId137" name="Check Box 133">
              <controlPr defaultSize="0" autoFill="0" autoLine="0" autoPict="0">
                <anchor moveWithCells="1">
                  <from>
                    <xdr:col>2</xdr:col>
                    <xdr:colOff>228600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6278" r:id="rId138" name="Check Box 134">
              <controlPr defaultSize="0" autoFill="0" autoLine="0" autoPict="0">
                <anchor moveWithCells="1">
                  <from>
                    <xdr:col>2</xdr:col>
                    <xdr:colOff>228600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6279" r:id="rId139" name="Check Box 135">
              <controlPr defaultSize="0" autoFill="0" autoLine="0" autoPict="0">
                <anchor moveWithCells="1">
                  <from>
                    <xdr:col>2</xdr:col>
                    <xdr:colOff>228600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6280" r:id="rId140" name="Check Box 136">
              <controlPr defaultSize="0" autoFill="0" autoLine="0" autoPict="0">
                <anchor moveWithCells="1">
                  <from>
                    <xdr:col>8</xdr:col>
                    <xdr:colOff>213360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6281" r:id="rId141" name="Check Box 137">
              <controlPr defaultSize="0" autoFill="0" autoLine="0" autoPict="0">
                <anchor moveWithCells="1">
                  <from>
                    <xdr:col>8</xdr:col>
                    <xdr:colOff>213360</xdr:colOff>
                    <xdr:row>58</xdr:row>
                    <xdr:rowOff>0</xdr:rowOff>
                  </from>
                  <to>
                    <xdr:col>8</xdr:col>
                    <xdr:colOff>502920</xdr:colOff>
                    <xdr:row>59</xdr:row>
                    <xdr:rowOff>30480</xdr:rowOff>
                  </to>
                </anchor>
              </controlPr>
            </control>
          </mc:Choice>
        </mc:AlternateContent>
        <mc:AlternateContent xmlns:mc="http://schemas.openxmlformats.org/markup-compatibility/2006">
          <mc:Choice Requires="x14">
            <control shapeId="6282" r:id="rId142" name="Check Box 138">
              <controlPr defaultSize="0" autoFill="0" autoLine="0" autoPict="0">
                <anchor moveWithCells="1">
                  <from>
                    <xdr:col>8</xdr:col>
                    <xdr:colOff>213360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6283" r:id="rId143" name="Check Box 139">
              <controlPr defaultSize="0" autoFill="0" autoLine="0" autoPict="0">
                <anchor moveWithCells="1">
                  <from>
                    <xdr:col>8</xdr:col>
                    <xdr:colOff>213360</xdr:colOff>
                    <xdr:row>61</xdr:row>
                    <xdr:rowOff>0</xdr:rowOff>
                  </from>
                  <to>
                    <xdr:col>8</xdr:col>
                    <xdr:colOff>502920</xdr:colOff>
                    <xdr:row>62</xdr:row>
                    <xdr:rowOff>30480</xdr:rowOff>
                  </to>
                </anchor>
              </controlPr>
            </control>
          </mc:Choice>
        </mc:AlternateContent>
        <mc:AlternateContent xmlns:mc="http://schemas.openxmlformats.org/markup-compatibility/2006">
          <mc:Choice Requires="x14">
            <control shapeId="6284" r:id="rId144" name="Check Box 140">
              <controlPr defaultSize="0" autoFill="0" autoLine="0" autoPict="0">
                <anchor moveWithCells="1">
                  <from>
                    <xdr:col>2</xdr:col>
                    <xdr:colOff>228600</xdr:colOff>
                    <xdr:row>63</xdr:row>
                    <xdr:rowOff>175260</xdr:rowOff>
                  </from>
                  <to>
                    <xdr:col>2</xdr:col>
                    <xdr:colOff>541020</xdr:colOff>
                    <xdr:row>65</xdr:row>
                    <xdr:rowOff>30480</xdr:rowOff>
                  </to>
                </anchor>
              </controlPr>
            </control>
          </mc:Choice>
        </mc:AlternateContent>
        <mc:AlternateContent xmlns:mc="http://schemas.openxmlformats.org/markup-compatibility/2006">
          <mc:Choice Requires="x14">
            <control shapeId="6285" r:id="rId145" name="Check Box 141">
              <controlPr defaultSize="0" autoFill="0" autoLine="0" autoPict="0">
                <anchor moveWithCells="1">
                  <from>
                    <xdr:col>2</xdr:col>
                    <xdr:colOff>228600</xdr:colOff>
                    <xdr:row>64</xdr:row>
                    <xdr:rowOff>175260</xdr:rowOff>
                  </from>
                  <to>
                    <xdr:col>2</xdr:col>
                    <xdr:colOff>541020</xdr:colOff>
                    <xdr:row>66</xdr:row>
                    <xdr:rowOff>30480</xdr:rowOff>
                  </to>
                </anchor>
              </controlPr>
            </control>
          </mc:Choice>
        </mc:AlternateContent>
        <mc:AlternateContent xmlns:mc="http://schemas.openxmlformats.org/markup-compatibility/2006">
          <mc:Choice Requires="x14">
            <control shapeId="6286" r:id="rId146" name="Check Box 142">
              <controlPr defaultSize="0" autoFill="0" autoLine="0" autoPict="0">
                <anchor moveWithCells="1">
                  <from>
                    <xdr:col>2</xdr:col>
                    <xdr:colOff>228600</xdr:colOff>
                    <xdr:row>65</xdr:row>
                    <xdr:rowOff>175260</xdr:rowOff>
                  </from>
                  <to>
                    <xdr:col>2</xdr:col>
                    <xdr:colOff>541020</xdr:colOff>
                    <xdr:row>67</xdr:row>
                    <xdr:rowOff>30480</xdr:rowOff>
                  </to>
                </anchor>
              </controlPr>
            </control>
          </mc:Choice>
        </mc:AlternateContent>
        <mc:AlternateContent xmlns:mc="http://schemas.openxmlformats.org/markup-compatibility/2006">
          <mc:Choice Requires="x14">
            <control shapeId="6287" r:id="rId147" name="Check Box 143">
              <controlPr defaultSize="0" autoFill="0" autoLine="0" autoPict="0">
                <anchor moveWithCells="1">
                  <from>
                    <xdr:col>3</xdr:col>
                    <xdr:colOff>213360</xdr:colOff>
                    <xdr:row>68</xdr:row>
                    <xdr:rowOff>160020</xdr:rowOff>
                  </from>
                  <to>
                    <xdr:col>3</xdr:col>
                    <xdr:colOff>502920</xdr:colOff>
                    <xdr:row>70</xdr:row>
                    <xdr:rowOff>0</xdr:rowOff>
                  </to>
                </anchor>
              </controlPr>
            </control>
          </mc:Choice>
        </mc:AlternateContent>
        <mc:AlternateContent xmlns:mc="http://schemas.openxmlformats.org/markup-compatibility/2006">
          <mc:Choice Requires="x14">
            <control shapeId="6288" r:id="rId148" name="Check Box 144">
              <controlPr defaultSize="0" autoFill="0" autoLine="0" autoPict="0">
                <anchor moveWithCells="1">
                  <from>
                    <xdr:col>3</xdr:col>
                    <xdr:colOff>213360</xdr:colOff>
                    <xdr:row>69</xdr:row>
                    <xdr:rowOff>160020</xdr:rowOff>
                  </from>
                  <to>
                    <xdr:col>3</xdr:col>
                    <xdr:colOff>502920</xdr:colOff>
                    <xdr:row>71</xdr:row>
                    <xdr:rowOff>0</xdr:rowOff>
                  </to>
                </anchor>
              </controlPr>
            </control>
          </mc:Choice>
        </mc:AlternateContent>
        <mc:AlternateContent xmlns:mc="http://schemas.openxmlformats.org/markup-compatibility/2006">
          <mc:Choice Requires="x14">
            <control shapeId="6289" r:id="rId149" name="Check Box 145">
              <controlPr defaultSize="0" autoFill="0" autoLine="0" autoPict="0">
                <anchor moveWithCells="1">
                  <from>
                    <xdr:col>3</xdr:col>
                    <xdr:colOff>213360</xdr:colOff>
                    <xdr:row>70</xdr:row>
                    <xdr:rowOff>160020</xdr:rowOff>
                  </from>
                  <to>
                    <xdr:col>3</xdr:col>
                    <xdr:colOff>502920</xdr:colOff>
                    <xdr:row>72</xdr:row>
                    <xdr:rowOff>0</xdr:rowOff>
                  </to>
                </anchor>
              </controlPr>
            </control>
          </mc:Choice>
        </mc:AlternateContent>
        <mc:AlternateContent xmlns:mc="http://schemas.openxmlformats.org/markup-compatibility/2006">
          <mc:Choice Requires="x14">
            <control shapeId="6290" r:id="rId150" name="Check Box 146">
              <controlPr defaultSize="0" autoFill="0" autoLine="0" autoPict="0">
                <anchor moveWithCells="1">
                  <from>
                    <xdr:col>3</xdr:col>
                    <xdr:colOff>213360</xdr:colOff>
                    <xdr:row>71</xdr:row>
                    <xdr:rowOff>160020</xdr:rowOff>
                  </from>
                  <to>
                    <xdr:col>3</xdr:col>
                    <xdr:colOff>502920</xdr:colOff>
                    <xdr:row>73</xdr:row>
                    <xdr:rowOff>0</xdr:rowOff>
                  </to>
                </anchor>
              </controlPr>
            </control>
          </mc:Choice>
        </mc:AlternateContent>
        <mc:AlternateContent xmlns:mc="http://schemas.openxmlformats.org/markup-compatibility/2006">
          <mc:Choice Requires="x14">
            <control shapeId="6291" r:id="rId151" name="Check Box 147">
              <controlPr defaultSize="0" autoFill="0" autoLine="0" autoPict="0">
                <anchor moveWithCells="1">
                  <from>
                    <xdr:col>3</xdr:col>
                    <xdr:colOff>213360</xdr:colOff>
                    <xdr:row>72</xdr:row>
                    <xdr:rowOff>160020</xdr:rowOff>
                  </from>
                  <to>
                    <xdr:col>3</xdr:col>
                    <xdr:colOff>502920</xdr:colOff>
                    <xdr:row>74</xdr:row>
                    <xdr:rowOff>0</xdr:rowOff>
                  </to>
                </anchor>
              </controlPr>
            </control>
          </mc:Choice>
        </mc:AlternateContent>
        <mc:AlternateContent xmlns:mc="http://schemas.openxmlformats.org/markup-compatibility/2006">
          <mc:Choice Requires="x14">
            <control shapeId="6292" r:id="rId152" name="Check Box 148">
              <controlPr defaultSize="0" autoFill="0" autoLine="0" autoPict="0">
                <anchor moveWithCells="1">
                  <from>
                    <xdr:col>3</xdr:col>
                    <xdr:colOff>213360</xdr:colOff>
                    <xdr:row>73</xdr:row>
                    <xdr:rowOff>160020</xdr:rowOff>
                  </from>
                  <to>
                    <xdr:col>3</xdr:col>
                    <xdr:colOff>502920</xdr:colOff>
                    <xdr:row>75</xdr:row>
                    <xdr:rowOff>0</xdr:rowOff>
                  </to>
                </anchor>
              </controlPr>
            </control>
          </mc:Choice>
        </mc:AlternateContent>
        <mc:AlternateContent xmlns:mc="http://schemas.openxmlformats.org/markup-compatibility/2006">
          <mc:Choice Requires="x14">
            <control shapeId="6293" r:id="rId153" name="Check Box 149">
              <controlPr defaultSize="0" autoFill="0" autoLine="0" autoPict="0">
                <anchor moveWithCells="1">
                  <from>
                    <xdr:col>3</xdr:col>
                    <xdr:colOff>213360</xdr:colOff>
                    <xdr:row>74</xdr:row>
                    <xdr:rowOff>160020</xdr:rowOff>
                  </from>
                  <to>
                    <xdr:col>3</xdr:col>
                    <xdr:colOff>502920</xdr:colOff>
                    <xdr:row>76</xdr:row>
                    <xdr:rowOff>0</xdr:rowOff>
                  </to>
                </anchor>
              </controlPr>
            </control>
          </mc:Choice>
        </mc:AlternateContent>
        <mc:AlternateContent xmlns:mc="http://schemas.openxmlformats.org/markup-compatibility/2006">
          <mc:Choice Requires="x14">
            <control shapeId="6294" r:id="rId154" name="Check Box 150">
              <controlPr defaultSize="0" autoFill="0" autoLine="0" autoPict="0">
                <anchor moveWithCells="1">
                  <from>
                    <xdr:col>3</xdr:col>
                    <xdr:colOff>213360</xdr:colOff>
                    <xdr:row>75</xdr:row>
                    <xdr:rowOff>160020</xdr:rowOff>
                  </from>
                  <to>
                    <xdr:col>3</xdr:col>
                    <xdr:colOff>502920</xdr:colOff>
                    <xdr:row>77</xdr:row>
                    <xdr:rowOff>0</xdr:rowOff>
                  </to>
                </anchor>
              </controlPr>
            </control>
          </mc:Choice>
        </mc:AlternateContent>
        <mc:AlternateContent xmlns:mc="http://schemas.openxmlformats.org/markup-compatibility/2006">
          <mc:Choice Requires="x14">
            <control shapeId="6295" r:id="rId155" name="Check Box 151">
              <controlPr defaultSize="0" autoFill="0" autoLine="0" autoPict="0">
                <anchor moveWithCells="1">
                  <from>
                    <xdr:col>3</xdr:col>
                    <xdr:colOff>213360</xdr:colOff>
                    <xdr:row>76</xdr:row>
                    <xdr:rowOff>160020</xdr:rowOff>
                  </from>
                  <to>
                    <xdr:col>3</xdr:col>
                    <xdr:colOff>502920</xdr:colOff>
                    <xdr:row>78</xdr:row>
                    <xdr:rowOff>0</xdr:rowOff>
                  </to>
                </anchor>
              </controlPr>
            </control>
          </mc:Choice>
        </mc:AlternateContent>
        <mc:AlternateContent xmlns:mc="http://schemas.openxmlformats.org/markup-compatibility/2006">
          <mc:Choice Requires="x14">
            <control shapeId="6296" r:id="rId156" name="Check Box 152">
              <controlPr defaultSize="0" autoFill="0" autoLine="0" autoPict="0">
                <anchor moveWithCells="1">
                  <from>
                    <xdr:col>3</xdr:col>
                    <xdr:colOff>213360</xdr:colOff>
                    <xdr:row>77</xdr:row>
                    <xdr:rowOff>160020</xdr:rowOff>
                  </from>
                  <to>
                    <xdr:col>3</xdr:col>
                    <xdr:colOff>502920</xdr:colOff>
                    <xdr:row>79</xdr:row>
                    <xdr:rowOff>0</xdr:rowOff>
                  </to>
                </anchor>
              </controlPr>
            </control>
          </mc:Choice>
        </mc:AlternateContent>
        <mc:AlternateContent xmlns:mc="http://schemas.openxmlformats.org/markup-compatibility/2006">
          <mc:Choice Requires="x14">
            <control shapeId="6297" r:id="rId157" name="Check Box 153">
              <controlPr defaultSize="0" autoFill="0" autoLine="0" autoPict="0">
                <anchor moveWithCells="1">
                  <from>
                    <xdr:col>3</xdr:col>
                    <xdr:colOff>213360</xdr:colOff>
                    <xdr:row>78</xdr:row>
                    <xdr:rowOff>160020</xdr:rowOff>
                  </from>
                  <to>
                    <xdr:col>3</xdr:col>
                    <xdr:colOff>502920</xdr:colOff>
                    <xdr:row>80</xdr:row>
                    <xdr:rowOff>0</xdr:rowOff>
                  </to>
                </anchor>
              </controlPr>
            </control>
          </mc:Choice>
        </mc:AlternateContent>
        <mc:AlternateContent xmlns:mc="http://schemas.openxmlformats.org/markup-compatibility/2006">
          <mc:Choice Requires="x14">
            <control shapeId="6298" r:id="rId158" name="Check Box 154">
              <controlPr defaultSize="0" autoFill="0" autoLine="0" autoPict="0">
                <anchor moveWithCells="1">
                  <from>
                    <xdr:col>3</xdr:col>
                    <xdr:colOff>213360</xdr:colOff>
                    <xdr:row>79</xdr:row>
                    <xdr:rowOff>160020</xdr:rowOff>
                  </from>
                  <to>
                    <xdr:col>3</xdr:col>
                    <xdr:colOff>502920</xdr:colOff>
                    <xdr:row>81</xdr:row>
                    <xdr:rowOff>0</xdr:rowOff>
                  </to>
                </anchor>
              </controlPr>
            </control>
          </mc:Choice>
        </mc:AlternateContent>
        <mc:AlternateContent xmlns:mc="http://schemas.openxmlformats.org/markup-compatibility/2006">
          <mc:Choice Requires="x14">
            <control shapeId="6299" r:id="rId159" name="Check Box 155">
              <controlPr defaultSize="0" autoFill="0" autoLine="0" autoPict="0">
                <anchor moveWithCells="1">
                  <from>
                    <xdr:col>3</xdr:col>
                    <xdr:colOff>228600</xdr:colOff>
                    <xdr:row>80</xdr:row>
                    <xdr:rowOff>175260</xdr:rowOff>
                  </from>
                  <to>
                    <xdr:col>3</xdr:col>
                    <xdr:colOff>533400</xdr:colOff>
                    <xdr:row>82</xdr:row>
                    <xdr:rowOff>30480</xdr:rowOff>
                  </to>
                </anchor>
              </controlPr>
            </control>
          </mc:Choice>
        </mc:AlternateContent>
        <mc:AlternateContent xmlns:mc="http://schemas.openxmlformats.org/markup-compatibility/2006">
          <mc:Choice Requires="x14">
            <control shapeId="6300" r:id="rId160" name="Check Box 156">
              <controlPr defaultSize="0" autoFill="0" autoLine="0" autoPict="0">
                <anchor moveWithCells="1">
                  <from>
                    <xdr:col>8</xdr:col>
                    <xdr:colOff>228600</xdr:colOff>
                    <xdr:row>68</xdr:row>
                    <xdr:rowOff>175260</xdr:rowOff>
                  </from>
                  <to>
                    <xdr:col>8</xdr:col>
                    <xdr:colOff>533400</xdr:colOff>
                    <xdr:row>70</xdr:row>
                    <xdr:rowOff>30480</xdr:rowOff>
                  </to>
                </anchor>
              </controlPr>
            </control>
          </mc:Choice>
        </mc:AlternateContent>
        <mc:AlternateContent xmlns:mc="http://schemas.openxmlformats.org/markup-compatibility/2006">
          <mc:Choice Requires="x14">
            <control shapeId="6301" r:id="rId161" name="Check Box 157">
              <controlPr defaultSize="0" autoFill="0" autoLine="0" autoPict="0">
                <anchor moveWithCells="1">
                  <from>
                    <xdr:col>8</xdr:col>
                    <xdr:colOff>228600</xdr:colOff>
                    <xdr:row>69</xdr:row>
                    <xdr:rowOff>175260</xdr:rowOff>
                  </from>
                  <to>
                    <xdr:col>8</xdr:col>
                    <xdr:colOff>533400</xdr:colOff>
                    <xdr:row>71</xdr:row>
                    <xdr:rowOff>30480</xdr:rowOff>
                  </to>
                </anchor>
              </controlPr>
            </control>
          </mc:Choice>
        </mc:AlternateContent>
        <mc:AlternateContent xmlns:mc="http://schemas.openxmlformats.org/markup-compatibility/2006">
          <mc:Choice Requires="x14">
            <control shapeId="6302" r:id="rId162" name="Check Box 158">
              <controlPr defaultSize="0" autoFill="0" autoLine="0" autoPict="0">
                <anchor moveWithCells="1">
                  <from>
                    <xdr:col>8</xdr:col>
                    <xdr:colOff>228600</xdr:colOff>
                    <xdr:row>70</xdr:row>
                    <xdr:rowOff>175260</xdr:rowOff>
                  </from>
                  <to>
                    <xdr:col>8</xdr:col>
                    <xdr:colOff>533400</xdr:colOff>
                    <xdr:row>72</xdr:row>
                    <xdr:rowOff>30480</xdr:rowOff>
                  </to>
                </anchor>
              </controlPr>
            </control>
          </mc:Choice>
        </mc:AlternateContent>
        <mc:AlternateContent xmlns:mc="http://schemas.openxmlformats.org/markup-compatibility/2006">
          <mc:Choice Requires="x14">
            <control shapeId="6303" r:id="rId163" name="Check Box 159">
              <controlPr defaultSize="0" autoFill="0" autoLine="0" autoPict="0">
                <anchor moveWithCells="1">
                  <from>
                    <xdr:col>8</xdr:col>
                    <xdr:colOff>228600</xdr:colOff>
                    <xdr:row>71</xdr:row>
                    <xdr:rowOff>175260</xdr:rowOff>
                  </from>
                  <to>
                    <xdr:col>8</xdr:col>
                    <xdr:colOff>533400</xdr:colOff>
                    <xdr:row>73</xdr:row>
                    <xdr:rowOff>30480</xdr:rowOff>
                  </to>
                </anchor>
              </controlPr>
            </control>
          </mc:Choice>
        </mc:AlternateContent>
        <mc:AlternateContent xmlns:mc="http://schemas.openxmlformats.org/markup-compatibility/2006">
          <mc:Choice Requires="x14">
            <control shapeId="6304" r:id="rId164" name="Check Box 160">
              <controlPr defaultSize="0" autoFill="0" autoLine="0" autoPict="0">
                <anchor moveWithCells="1">
                  <from>
                    <xdr:col>8</xdr:col>
                    <xdr:colOff>228600</xdr:colOff>
                    <xdr:row>72</xdr:row>
                    <xdr:rowOff>175260</xdr:rowOff>
                  </from>
                  <to>
                    <xdr:col>8</xdr:col>
                    <xdr:colOff>533400</xdr:colOff>
                    <xdr:row>74</xdr:row>
                    <xdr:rowOff>30480</xdr:rowOff>
                  </to>
                </anchor>
              </controlPr>
            </control>
          </mc:Choice>
        </mc:AlternateContent>
        <mc:AlternateContent xmlns:mc="http://schemas.openxmlformats.org/markup-compatibility/2006">
          <mc:Choice Requires="x14">
            <control shapeId="6305" r:id="rId165" name="Check Box 161">
              <controlPr defaultSize="0" autoFill="0" autoLine="0" autoPict="0">
                <anchor moveWithCells="1">
                  <from>
                    <xdr:col>8</xdr:col>
                    <xdr:colOff>228600</xdr:colOff>
                    <xdr:row>73</xdr:row>
                    <xdr:rowOff>175260</xdr:rowOff>
                  </from>
                  <to>
                    <xdr:col>8</xdr:col>
                    <xdr:colOff>533400</xdr:colOff>
                    <xdr:row>75</xdr:row>
                    <xdr:rowOff>30480</xdr:rowOff>
                  </to>
                </anchor>
              </controlPr>
            </control>
          </mc:Choice>
        </mc:AlternateContent>
        <mc:AlternateContent xmlns:mc="http://schemas.openxmlformats.org/markup-compatibility/2006">
          <mc:Choice Requires="x14">
            <control shapeId="6306" r:id="rId166" name="Check Box 162">
              <controlPr defaultSize="0" autoFill="0" autoLine="0" autoPict="0">
                <anchor moveWithCells="1">
                  <from>
                    <xdr:col>8</xdr:col>
                    <xdr:colOff>228600</xdr:colOff>
                    <xdr:row>74</xdr:row>
                    <xdr:rowOff>175260</xdr:rowOff>
                  </from>
                  <to>
                    <xdr:col>8</xdr:col>
                    <xdr:colOff>533400</xdr:colOff>
                    <xdr:row>76</xdr:row>
                    <xdr:rowOff>30480</xdr:rowOff>
                  </to>
                </anchor>
              </controlPr>
            </control>
          </mc:Choice>
        </mc:AlternateContent>
        <mc:AlternateContent xmlns:mc="http://schemas.openxmlformats.org/markup-compatibility/2006">
          <mc:Choice Requires="x14">
            <control shapeId="6307" r:id="rId167" name="Check Box 163">
              <controlPr defaultSize="0" autoFill="0" autoLine="0" autoPict="0">
                <anchor moveWithCells="1">
                  <from>
                    <xdr:col>8</xdr:col>
                    <xdr:colOff>228600</xdr:colOff>
                    <xdr:row>75</xdr:row>
                    <xdr:rowOff>175260</xdr:rowOff>
                  </from>
                  <to>
                    <xdr:col>8</xdr:col>
                    <xdr:colOff>533400</xdr:colOff>
                    <xdr:row>77</xdr:row>
                    <xdr:rowOff>30480</xdr:rowOff>
                  </to>
                </anchor>
              </controlPr>
            </control>
          </mc:Choice>
        </mc:AlternateContent>
        <mc:AlternateContent xmlns:mc="http://schemas.openxmlformats.org/markup-compatibility/2006">
          <mc:Choice Requires="x14">
            <control shapeId="6308" r:id="rId168" name="Check Box 164">
              <controlPr defaultSize="0" autoFill="0" autoLine="0" autoPict="0">
                <anchor moveWithCells="1">
                  <from>
                    <xdr:col>8</xdr:col>
                    <xdr:colOff>228600</xdr:colOff>
                    <xdr:row>76</xdr:row>
                    <xdr:rowOff>175260</xdr:rowOff>
                  </from>
                  <to>
                    <xdr:col>8</xdr:col>
                    <xdr:colOff>533400</xdr:colOff>
                    <xdr:row>78</xdr:row>
                    <xdr:rowOff>30480</xdr:rowOff>
                  </to>
                </anchor>
              </controlPr>
            </control>
          </mc:Choice>
        </mc:AlternateContent>
        <mc:AlternateContent xmlns:mc="http://schemas.openxmlformats.org/markup-compatibility/2006">
          <mc:Choice Requires="x14">
            <control shapeId="6309" r:id="rId169" name="Check Box 165">
              <controlPr defaultSize="0" autoFill="0" autoLine="0" autoPict="0">
                <anchor moveWithCells="1">
                  <from>
                    <xdr:col>8</xdr:col>
                    <xdr:colOff>228600</xdr:colOff>
                    <xdr:row>77</xdr:row>
                    <xdr:rowOff>175260</xdr:rowOff>
                  </from>
                  <to>
                    <xdr:col>8</xdr:col>
                    <xdr:colOff>533400</xdr:colOff>
                    <xdr:row>79</xdr:row>
                    <xdr:rowOff>30480</xdr:rowOff>
                  </to>
                </anchor>
              </controlPr>
            </control>
          </mc:Choice>
        </mc:AlternateContent>
        <mc:AlternateContent xmlns:mc="http://schemas.openxmlformats.org/markup-compatibility/2006">
          <mc:Choice Requires="x14">
            <control shapeId="6310" r:id="rId170" name="Check Box 166">
              <controlPr defaultSize="0" autoFill="0" autoLine="0" autoPict="0">
                <anchor moveWithCells="1">
                  <from>
                    <xdr:col>8</xdr:col>
                    <xdr:colOff>228600</xdr:colOff>
                    <xdr:row>78</xdr:row>
                    <xdr:rowOff>175260</xdr:rowOff>
                  </from>
                  <to>
                    <xdr:col>8</xdr:col>
                    <xdr:colOff>533400</xdr:colOff>
                    <xdr:row>80</xdr:row>
                    <xdr:rowOff>30480</xdr:rowOff>
                  </to>
                </anchor>
              </controlPr>
            </control>
          </mc:Choice>
        </mc:AlternateContent>
        <mc:AlternateContent xmlns:mc="http://schemas.openxmlformats.org/markup-compatibility/2006">
          <mc:Choice Requires="x14">
            <control shapeId="6311" r:id="rId171" name="Check Box 167">
              <controlPr defaultSize="0" autoFill="0" autoLine="0" autoPict="0">
                <anchor moveWithCells="1">
                  <from>
                    <xdr:col>8</xdr:col>
                    <xdr:colOff>228600</xdr:colOff>
                    <xdr:row>79</xdr:row>
                    <xdr:rowOff>175260</xdr:rowOff>
                  </from>
                  <to>
                    <xdr:col>8</xdr:col>
                    <xdr:colOff>533400</xdr:colOff>
                    <xdr:row>81</xdr:row>
                    <xdr:rowOff>30480</xdr:rowOff>
                  </to>
                </anchor>
              </controlPr>
            </control>
          </mc:Choice>
        </mc:AlternateContent>
        <mc:AlternateContent xmlns:mc="http://schemas.openxmlformats.org/markup-compatibility/2006">
          <mc:Choice Requires="x14">
            <control shapeId="6314" r:id="rId172" name="Check Box 170">
              <controlPr defaultSize="0" autoFill="0" autoLine="0" autoPict="0">
                <anchor moveWithCells="1">
                  <from>
                    <xdr:col>8</xdr:col>
                    <xdr:colOff>228600</xdr:colOff>
                    <xdr:row>80</xdr:row>
                    <xdr:rowOff>175260</xdr:rowOff>
                  </from>
                  <to>
                    <xdr:col>8</xdr:col>
                    <xdr:colOff>533400</xdr:colOff>
                    <xdr:row>82</xdr:row>
                    <xdr:rowOff>30480</xdr:rowOff>
                  </to>
                </anchor>
              </controlPr>
            </control>
          </mc:Choice>
        </mc:AlternateContent>
        <mc:AlternateContent xmlns:mc="http://schemas.openxmlformats.org/markup-compatibility/2006">
          <mc:Choice Requires="x14">
            <control shapeId="6315" r:id="rId173" name="Check Box 171">
              <controlPr defaultSize="0" autoFill="0" autoLine="0" autoPict="0">
                <anchor moveWithCells="1">
                  <from>
                    <xdr:col>8</xdr:col>
                    <xdr:colOff>228600</xdr:colOff>
                    <xdr:row>80</xdr:row>
                    <xdr:rowOff>175260</xdr:rowOff>
                  </from>
                  <to>
                    <xdr:col>8</xdr:col>
                    <xdr:colOff>533400</xdr:colOff>
                    <xdr:row>82</xdr:row>
                    <xdr:rowOff>30480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B0CC-2CD2-490B-9C30-A54753459961}">
  <sheetPr codeName="Sheet7">
    <tabColor theme="8" tint="0.59999389629810485"/>
  </sheetPr>
  <dimension ref="A1:S88"/>
  <sheetViews>
    <sheetView showGridLines="0" zoomScaleNormal="100" workbookViewId="0">
      <selection activeCell="K2" sqref="K2"/>
    </sheetView>
  </sheetViews>
  <sheetFormatPr defaultColWidth="9.109375" defaultRowHeight="13.8" x14ac:dyDescent="0.25"/>
  <cols>
    <col min="1" max="5" width="12.6640625" style="1" customWidth="1"/>
    <col min="6" max="6" width="3.6640625" style="1" customWidth="1"/>
    <col min="7" max="7" width="17.6640625" style="1" customWidth="1"/>
    <col min="8" max="14" width="12.6640625" style="1" customWidth="1"/>
    <col min="15" max="16384" width="9.109375" style="1"/>
  </cols>
  <sheetData>
    <row r="1" spans="1:16" ht="18" x14ac:dyDescent="0.35">
      <c r="A1" s="2" t="s">
        <v>0</v>
      </c>
      <c r="B1" s="359" t="s">
        <v>218</v>
      </c>
      <c r="C1" s="359"/>
      <c r="D1" s="359"/>
      <c r="E1" s="359"/>
      <c r="F1" s="12"/>
      <c r="H1" s="2" t="s">
        <v>1</v>
      </c>
      <c r="I1" s="3"/>
      <c r="J1" s="5"/>
      <c r="K1" s="8">
        <v>0.95</v>
      </c>
      <c r="L1" s="10"/>
    </row>
    <row r="2" spans="1:16" ht="14.4" x14ac:dyDescent="0.3">
      <c r="A2" s="2" t="s">
        <v>2</v>
      </c>
      <c r="B2" s="360" t="s">
        <v>217</v>
      </c>
      <c r="C2" s="361"/>
      <c r="D2" s="361"/>
      <c r="E2" s="362"/>
      <c r="F2" s="12"/>
      <c r="H2" s="2" t="s">
        <v>3</v>
      </c>
      <c r="I2" s="5"/>
      <c r="J2" s="5"/>
      <c r="K2" s="8">
        <v>0.94440000000000002</v>
      </c>
      <c r="L2" s="5"/>
    </row>
    <row r="3" spans="1:16" ht="14.4" x14ac:dyDescent="0.3">
      <c r="A3" s="10" t="s">
        <v>163</v>
      </c>
      <c r="B3" s="360" t="s">
        <v>208</v>
      </c>
      <c r="C3" s="361"/>
      <c r="D3" s="361"/>
      <c r="E3" s="362"/>
      <c r="F3" s="12"/>
      <c r="H3" s="10" t="s">
        <v>4</v>
      </c>
      <c r="I3" s="5"/>
      <c r="J3" s="5"/>
      <c r="K3" s="8">
        <v>0.94440000000000002</v>
      </c>
      <c r="L3" s="5"/>
      <c r="P3" s="228" t="s">
        <v>218</v>
      </c>
    </row>
    <row r="4" spans="1:16" ht="14.4" x14ac:dyDescent="0.3">
      <c r="A4" s="10" t="s">
        <v>5</v>
      </c>
      <c r="B4" s="363" t="s">
        <v>227</v>
      </c>
      <c r="C4" s="364"/>
      <c r="D4" s="364"/>
      <c r="E4" s="365"/>
      <c r="F4" s="13"/>
      <c r="H4" s="10" t="s">
        <v>6</v>
      </c>
      <c r="I4" s="5"/>
      <c r="J4" s="354" t="s">
        <v>181</v>
      </c>
      <c r="K4" s="355"/>
      <c r="L4" s="356"/>
    </row>
    <row r="5" spans="1:16" ht="14.4" x14ac:dyDescent="0.3">
      <c r="A5" s="11" t="s">
        <v>7</v>
      </c>
      <c r="B5" s="357" t="s">
        <v>215</v>
      </c>
      <c r="C5" s="358"/>
      <c r="D5" s="5"/>
      <c r="E5" s="4"/>
      <c r="F5" s="4"/>
      <c r="H5" s="10" t="s">
        <v>8</v>
      </c>
      <c r="I5" s="5"/>
      <c r="J5" s="5"/>
      <c r="K5" s="6" t="s">
        <v>181</v>
      </c>
      <c r="L5" s="5"/>
    </row>
    <row r="6" spans="1:16" ht="14.4" x14ac:dyDescent="0.3">
      <c r="A6" s="11" t="s">
        <v>9</v>
      </c>
      <c r="B6" s="357"/>
      <c r="C6" s="358"/>
      <c r="D6" s="5"/>
      <c r="E6" s="11"/>
      <c r="F6" s="11"/>
      <c r="H6" s="10" t="s">
        <v>10</v>
      </c>
      <c r="I6" s="5"/>
      <c r="J6" s="5"/>
      <c r="K6" s="7" t="s">
        <v>181</v>
      </c>
      <c r="L6" s="5"/>
    </row>
    <row r="7" spans="1:16" x14ac:dyDescent="0.25">
      <c r="B7" s="63"/>
      <c r="C7" s="63"/>
      <c r="D7" s="63"/>
      <c r="E7" s="63"/>
      <c r="G7" s="68"/>
      <c r="H7" s="68"/>
      <c r="I7" s="68"/>
      <c r="J7" s="68"/>
      <c r="K7" s="68"/>
      <c r="L7" s="68"/>
      <c r="M7" s="68"/>
      <c r="N7" s="68"/>
    </row>
    <row r="8" spans="1:16" ht="14.4" x14ac:dyDescent="0.3">
      <c r="A8" s="11" t="s">
        <v>11</v>
      </c>
      <c r="B8" s="11"/>
      <c r="C8" s="357" t="s">
        <v>223</v>
      </c>
      <c r="D8" s="358"/>
      <c r="E8" s="63"/>
      <c r="G8" s="68"/>
      <c r="H8" s="68"/>
      <c r="I8" s="68"/>
      <c r="J8" s="68"/>
      <c r="K8" s="68"/>
      <c r="L8" s="68"/>
      <c r="M8" s="68"/>
      <c r="N8" s="68"/>
    </row>
    <row r="9" spans="1:16" ht="14.4" x14ac:dyDescent="0.3">
      <c r="A9" s="11" t="s">
        <v>12</v>
      </c>
      <c r="B9" s="11"/>
      <c r="C9" s="357" t="s">
        <v>223</v>
      </c>
      <c r="D9" s="358"/>
      <c r="E9" s="63"/>
      <c r="G9" s="68"/>
      <c r="H9" s="68"/>
      <c r="I9" s="68"/>
      <c r="J9" s="68"/>
      <c r="K9" s="68"/>
      <c r="L9" s="68"/>
      <c r="M9" s="68"/>
      <c r="N9" s="68"/>
    </row>
    <row r="10" spans="1:16" ht="14.4" x14ac:dyDescent="0.3">
      <c r="A10" s="11" t="s">
        <v>13</v>
      </c>
      <c r="B10" s="5"/>
      <c r="C10" s="357">
        <v>1994</v>
      </c>
      <c r="D10" s="358"/>
      <c r="E10" s="63"/>
      <c r="G10" s="68"/>
      <c r="H10" s="68"/>
      <c r="I10" s="68"/>
      <c r="J10" s="68"/>
      <c r="K10" s="68"/>
      <c r="L10" s="68"/>
      <c r="M10" s="68"/>
      <c r="N10" s="68"/>
    </row>
    <row r="11" spans="1:16" ht="14.4" x14ac:dyDescent="0.3">
      <c r="A11" s="11" t="s">
        <v>14</v>
      </c>
      <c r="B11" s="5"/>
      <c r="C11" s="357" t="s">
        <v>209</v>
      </c>
      <c r="D11" s="358"/>
      <c r="E11" s="63"/>
      <c r="G11" s="68"/>
      <c r="H11" s="68"/>
      <c r="I11" s="68"/>
      <c r="J11" s="68"/>
      <c r="K11" s="68"/>
      <c r="L11" s="68"/>
      <c r="M11" s="68"/>
      <c r="N11" s="68"/>
    </row>
    <row r="12" spans="1:16" ht="14.4" x14ac:dyDescent="0.3">
      <c r="A12" s="11" t="s">
        <v>15</v>
      </c>
      <c r="B12" s="5"/>
      <c r="C12" s="357" t="s">
        <v>210</v>
      </c>
      <c r="D12" s="358"/>
      <c r="E12" s="63"/>
      <c r="G12" s="68"/>
      <c r="H12" s="68"/>
      <c r="I12" s="68"/>
      <c r="J12" s="68"/>
      <c r="K12" s="68"/>
      <c r="L12" s="68"/>
      <c r="N12" s="68"/>
    </row>
    <row r="13" spans="1:16" ht="14.4" x14ac:dyDescent="0.3">
      <c r="A13" s="11" t="s">
        <v>16</v>
      </c>
      <c r="B13" s="5"/>
      <c r="C13" s="357" t="s">
        <v>220</v>
      </c>
      <c r="D13" s="358"/>
      <c r="E13" s="63"/>
      <c r="G13" s="68"/>
      <c r="H13" s="68"/>
      <c r="I13" s="68"/>
      <c r="J13" s="68"/>
      <c r="K13" s="68"/>
      <c r="L13" s="68"/>
      <c r="M13" s="68"/>
      <c r="N13" s="68"/>
    </row>
    <row r="14" spans="1:16" ht="14.4" x14ac:dyDescent="0.3">
      <c r="A14" s="10" t="s">
        <v>17</v>
      </c>
      <c r="B14" s="5"/>
      <c r="C14" s="340" t="s">
        <v>211</v>
      </c>
      <c r="D14" s="341"/>
      <c r="E14" s="63"/>
      <c r="G14" s="68"/>
      <c r="H14" s="68"/>
      <c r="I14" s="68"/>
      <c r="J14" s="68"/>
      <c r="K14" s="68"/>
      <c r="L14" s="68"/>
      <c r="M14" s="68"/>
      <c r="N14" s="68"/>
    </row>
    <row r="15" spans="1:16" ht="14.4" x14ac:dyDescent="0.3">
      <c r="A15" s="10" t="s">
        <v>18</v>
      </c>
      <c r="B15" s="5"/>
      <c r="C15" s="342">
        <v>75</v>
      </c>
      <c r="D15" s="343"/>
      <c r="E15" s="63"/>
      <c r="G15" s="68"/>
      <c r="H15" s="68"/>
      <c r="I15" s="68"/>
      <c r="J15" s="68"/>
      <c r="K15" s="68"/>
      <c r="L15" s="68"/>
      <c r="M15" s="68"/>
      <c r="N15" s="68"/>
    </row>
    <row r="16" spans="1:16" ht="14.4" x14ac:dyDescent="0.3">
      <c r="A16" s="10" t="s">
        <v>19</v>
      </c>
      <c r="B16" s="5"/>
      <c r="C16" s="191"/>
      <c r="D16" s="5" t="s">
        <v>20</v>
      </c>
      <c r="E16" s="63"/>
      <c r="G16" s="68"/>
      <c r="H16" s="68"/>
      <c r="I16" s="68"/>
      <c r="J16" s="68"/>
      <c r="K16" s="68"/>
      <c r="L16" s="68"/>
      <c r="M16" s="68"/>
      <c r="N16" s="68"/>
    </row>
    <row r="17" spans="1:19" ht="14.4" x14ac:dyDescent="0.3">
      <c r="A17" s="10" t="s">
        <v>19</v>
      </c>
      <c r="B17" s="5"/>
      <c r="C17" s="73">
        <v>300</v>
      </c>
      <c r="D17" s="5" t="s">
        <v>21</v>
      </c>
      <c r="E17" s="63"/>
      <c r="G17" s="68"/>
      <c r="H17" s="68"/>
      <c r="I17" s="68"/>
      <c r="J17" s="68"/>
      <c r="K17" s="68"/>
      <c r="L17" s="68"/>
      <c r="M17" s="68"/>
      <c r="N17" s="68"/>
    </row>
    <row r="18" spans="1:19" ht="14.4" x14ac:dyDescent="0.3">
      <c r="A18" s="10" t="s">
        <v>22</v>
      </c>
      <c r="B18" s="5"/>
      <c r="C18" s="72">
        <v>200</v>
      </c>
      <c r="D18" s="5"/>
      <c r="E18" s="63"/>
      <c r="G18" s="68"/>
      <c r="H18" s="68"/>
      <c r="I18" s="68"/>
      <c r="J18" s="68"/>
      <c r="K18" s="68"/>
      <c r="L18" s="68"/>
      <c r="M18" s="68"/>
      <c r="N18" s="68"/>
    </row>
    <row r="19" spans="1:19" ht="14.4" x14ac:dyDescent="0.3">
      <c r="A19" s="10" t="s">
        <v>23</v>
      </c>
      <c r="B19" s="5"/>
      <c r="C19" s="72"/>
      <c r="D19" s="5" t="s">
        <v>20</v>
      </c>
      <c r="E19" s="63"/>
      <c r="G19" s="68"/>
      <c r="H19" s="68"/>
      <c r="I19" s="68"/>
      <c r="J19" s="68"/>
      <c r="K19" s="68"/>
      <c r="L19" s="68"/>
      <c r="M19" s="68"/>
      <c r="N19" s="68"/>
    </row>
    <row r="20" spans="1:19" ht="14.4" x14ac:dyDescent="0.3">
      <c r="A20" s="14"/>
      <c r="B20" s="5"/>
      <c r="C20" s="258">
        <v>400</v>
      </c>
      <c r="D20" s="5" t="s">
        <v>21</v>
      </c>
      <c r="E20" s="63"/>
      <c r="G20" s="68"/>
      <c r="H20" s="68"/>
      <c r="I20" s="68"/>
      <c r="J20" s="68"/>
      <c r="K20" s="68"/>
      <c r="L20" s="68"/>
      <c r="M20" s="68"/>
      <c r="N20" s="68"/>
    </row>
    <row r="21" spans="1:19" ht="14.4" x14ac:dyDescent="0.3">
      <c r="A21" s="10" t="s">
        <v>24</v>
      </c>
      <c r="B21" s="5"/>
      <c r="C21" s="73">
        <v>30</v>
      </c>
      <c r="D21" s="5"/>
      <c r="E21" s="63"/>
      <c r="G21" s="68"/>
      <c r="H21" s="68"/>
      <c r="I21" s="68"/>
      <c r="J21" s="68"/>
      <c r="K21" s="68"/>
      <c r="L21" s="68"/>
      <c r="M21" s="68"/>
      <c r="N21" s="68"/>
    </row>
    <row r="22" spans="1:19" x14ac:dyDescent="0.25">
      <c r="B22" s="63"/>
      <c r="C22" s="63"/>
      <c r="D22" s="63"/>
      <c r="E22" s="63"/>
      <c r="G22" s="68"/>
      <c r="H22" s="68"/>
      <c r="I22" s="68"/>
      <c r="J22" s="68"/>
      <c r="K22" s="68"/>
      <c r="L22" s="68"/>
      <c r="M22" s="68"/>
      <c r="N22" s="68"/>
    </row>
    <row r="23" spans="1:19" ht="15" customHeight="1" x14ac:dyDescent="0.3">
      <c r="A23" s="14" t="s">
        <v>25</v>
      </c>
      <c r="B23" s="314" t="s">
        <v>296</v>
      </c>
      <c r="C23" s="315"/>
      <c r="D23" s="315"/>
      <c r="E23" s="261"/>
      <c r="F23" s="262"/>
      <c r="G23" s="261" t="s">
        <v>290</v>
      </c>
      <c r="H23" s="68"/>
      <c r="I23" s="68"/>
      <c r="J23" s="68"/>
      <c r="K23" s="68"/>
      <c r="L23" s="68"/>
      <c r="M23" s="68"/>
      <c r="N23" s="68"/>
    </row>
    <row r="24" spans="1:19" ht="14.4" x14ac:dyDescent="0.3">
      <c r="A24" s="5"/>
      <c r="B24" s="316"/>
      <c r="C24" s="317"/>
      <c r="D24" s="317"/>
      <c r="E24" s="263"/>
      <c r="F24" s="262"/>
      <c r="G24" s="261" t="s">
        <v>291</v>
      </c>
      <c r="H24" s="68"/>
      <c r="I24" s="68"/>
      <c r="J24" s="68"/>
      <c r="K24" s="68"/>
      <c r="L24" s="68"/>
      <c r="M24" s="68"/>
      <c r="N24" s="68"/>
    </row>
    <row r="25" spans="1:19" ht="14.4" x14ac:dyDescent="0.3">
      <c r="A25" s="5"/>
      <c r="B25" s="316"/>
      <c r="C25" s="317"/>
      <c r="D25" s="317"/>
      <c r="E25" s="264">
        <v>0</v>
      </c>
      <c r="F25" s="262"/>
      <c r="G25" s="261" t="s">
        <v>292</v>
      </c>
      <c r="H25" s="68"/>
      <c r="I25" s="68"/>
      <c r="J25" s="68"/>
      <c r="K25" s="68"/>
      <c r="L25" s="68"/>
      <c r="M25" s="68"/>
      <c r="N25" s="68"/>
    </row>
    <row r="26" spans="1:19" ht="14.25" customHeight="1" x14ac:dyDescent="0.3">
      <c r="A26" s="5"/>
      <c r="B26" s="318"/>
      <c r="C26" s="319"/>
      <c r="D26" s="319"/>
      <c r="E26" s="265">
        <v>0</v>
      </c>
      <c r="F26" s="262"/>
      <c r="G26" s="261" t="s">
        <v>293</v>
      </c>
      <c r="H26" s="68"/>
      <c r="I26" s="68"/>
      <c r="J26" s="68"/>
      <c r="K26" s="68"/>
      <c r="L26" s="68"/>
      <c r="M26" s="68"/>
      <c r="N26" s="68"/>
    </row>
    <row r="28" spans="1:19" x14ac:dyDescent="0.25">
      <c r="A28" s="339" t="s">
        <v>113</v>
      </c>
      <c r="B28" s="339"/>
      <c r="C28" s="339"/>
      <c r="D28" s="339"/>
      <c r="E28" s="339"/>
      <c r="F28" s="339"/>
      <c r="G28" s="339"/>
      <c r="H28" s="339"/>
      <c r="I28" s="339"/>
      <c r="J28" s="339"/>
      <c r="K28" s="339"/>
      <c r="L28" s="339"/>
      <c r="M28" s="339"/>
      <c r="N28" s="339"/>
      <c r="O28" s="36"/>
    </row>
    <row r="29" spans="1:19" ht="26.25" customHeight="1" x14ac:dyDescent="0.3">
      <c r="A29" s="19" t="s">
        <v>115</v>
      </c>
      <c r="B29" s="34" t="s">
        <v>114</v>
      </c>
      <c r="C29" s="19" t="s">
        <v>102</v>
      </c>
      <c r="D29" s="19" t="s">
        <v>105</v>
      </c>
      <c r="E29" s="19" t="s">
        <v>106</v>
      </c>
      <c r="G29" s="19" t="s">
        <v>103</v>
      </c>
      <c r="H29" s="19" t="s">
        <v>104</v>
      </c>
      <c r="I29" s="19" t="s">
        <v>107</v>
      </c>
      <c r="J29" s="19" t="s">
        <v>108</v>
      </c>
      <c r="K29" s="19" t="s">
        <v>109</v>
      </c>
      <c r="L29" s="19" t="s">
        <v>110</v>
      </c>
      <c r="M29" s="19" t="s">
        <v>111</v>
      </c>
      <c r="R29"/>
      <c r="S29" s="229"/>
    </row>
    <row r="30" spans="1:19" x14ac:dyDescent="0.25">
      <c r="A30" s="79">
        <v>1</v>
      </c>
      <c r="B30" s="77">
        <v>1</v>
      </c>
      <c r="C30" s="65">
        <v>12</v>
      </c>
      <c r="D30" s="65">
        <v>743</v>
      </c>
      <c r="E30" s="26">
        <f t="shared" ref="E30:E40" si="0">D30*C30</f>
        <v>8916</v>
      </c>
      <c r="G30" s="30">
        <v>1316</v>
      </c>
      <c r="H30" s="25">
        <f t="shared" ref="H30:H40" si="1">SUM(G30*C30)</f>
        <v>15792</v>
      </c>
      <c r="I30" s="27">
        <f>IF(ISERROR(G30/D30),"",G30/D30)</f>
        <v>1.7711978465679676</v>
      </c>
      <c r="J30" s="31" t="str">
        <f t="shared" ref="J30:J40" si="2">IF(COUNTIF($F$23:$F$26,"&lt;&gt;")&gt;1,"Select 1 Special",
 IF(K30="","",
  IF($F$26&lt;&gt;"",((K30/4)*$E$26)/12,
  IF($F$25&lt;&gt;"",$E$25/12,
  IF($F$23&lt;&gt;"",K30/12,
  IF($F$24&lt;&gt;"",(K30/2)/12,""))))))</f>
        <v/>
      </c>
      <c r="K30" s="267">
        <v>1330</v>
      </c>
      <c r="L30" s="25">
        <f t="shared" ref="L30:L40" si="3">K30*C30</f>
        <v>15960</v>
      </c>
      <c r="M30" s="27">
        <f>IF(ISERROR(K30/D30),"",K30/D30)</f>
        <v>1.7900403768506057</v>
      </c>
    </row>
    <row r="31" spans="1:19" ht="15.6" customHeight="1" x14ac:dyDescent="0.25">
      <c r="A31" s="79">
        <v>1</v>
      </c>
      <c r="B31" s="77">
        <v>1</v>
      </c>
      <c r="C31" s="65">
        <v>10</v>
      </c>
      <c r="D31" s="65">
        <v>793</v>
      </c>
      <c r="E31" s="26">
        <f t="shared" si="0"/>
        <v>7930</v>
      </c>
      <c r="G31" s="30">
        <v>1400</v>
      </c>
      <c r="H31" s="25">
        <f t="shared" si="1"/>
        <v>14000</v>
      </c>
      <c r="I31" s="27">
        <f t="shared" ref="I31:I40" si="4">IF(ISERROR(G31/D31),"",G31/D31)</f>
        <v>1.7654476670870114</v>
      </c>
      <c r="J31" s="31" t="str">
        <f t="shared" si="2"/>
        <v/>
      </c>
      <c r="K31" s="267">
        <v>1247</v>
      </c>
      <c r="L31" s="25">
        <f t="shared" si="3"/>
        <v>12470</v>
      </c>
      <c r="M31" s="27">
        <f t="shared" ref="M31:M40" si="5">IF(ISERROR(K31/D31),"",K31/D31)</f>
        <v>1.5725094577553593</v>
      </c>
    </row>
    <row r="32" spans="1:19" ht="15.6" customHeight="1" x14ac:dyDescent="0.25">
      <c r="A32" s="79">
        <v>1</v>
      </c>
      <c r="B32" s="77">
        <v>1</v>
      </c>
      <c r="C32" s="65">
        <v>65</v>
      </c>
      <c r="D32" s="65">
        <v>828</v>
      </c>
      <c r="E32" s="26">
        <f t="shared" si="0"/>
        <v>53820</v>
      </c>
      <c r="G32" s="30">
        <v>1411</v>
      </c>
      <c r="H32" s="25">
        <f t="shared" si="1"/>
        <v>91715</v>
      </c>
      <c r="I32" s="27">
        <f t="shared" si="4"/>
        <v>1.7041062801932367</v>
      </c>
      <c r="J32" s="31" t="str">
        <f t="shared" si="2"/>
        <v/>
      </c>
      <c r="K32" s="267">
        <v>1460</v>
      </c>
      <c r="L32" s="25">
        <f t="shared" si="3"/>
        <v>94900</v>
      </c>
      <c r="M32" s="27">
        <f t="shared" si="5"/>
        <v>1.7632850241545894</v>
      </c>
    </row>
    <row r="33" spans="1:15" ht="15.6" customHeight="1" x14ac:dyDescent="0.25">
      <c r="A33" s="79">
        <v>1</v>
      </c>
      <c r="B33" s="77">
        <v>1</v>
      </c>
      <c r="C33" s="65">
        <v>12</v>
      </c>
      <c r="D33" s="65">
        <v>972</v>
      </c>
      <c r="E33" s="26">
        <f t="shared" si="0"/>
        <v>11664</v>
      </c>
      <c r="G33" s="30">
        <v>1567</v>
      </c>
      <c r="H33" s="25">
        <f t="shared" si="1"/>
        <v>18804</v>
      </c>
      <c r="I33" s="27">
        <f t="shared" si="4"/>
        <v>1.6121399176954732</v>
      </c>
      <c r="J33" s="31" t="str">
        <f t="shared" si="2"/>
        <v/>
      </c>
      <c r="K33" s="267">
        <v>1590</v>
      </c>
      <c r="L33" s="25">
        <f t="shared" si="3"/>
        <v>19080</v>
      </c>
      <c r="M33" s="27">
        <f t="shared" si="5"/>
        <v>1.6358024691358024</v>
      </c>
    </row>
    <row r="34" spans="1:15" ht="15.6" customHeight="1" x14ac:dyDescent="0.25">
      <c r="A34" s="79">
        <v>2</v>
      </c>
      <c r="B34" s="77">
        <v>2</v>
      </c>
      <c r="C34" s="65">
        <v>15</v>
      </c>
      <c r="D34" s="65">
        <v>1141</v>
      </c>
      <c r="E34" s="26">
        <f t="shared" si="0"/>
        <v>17115</v>
      </c>
      <c r="G34" s="30">
        <v>1802</v>
      </c>
      <c r="H34" s="25">
        <f t="shared" si="1"/>
        <v>27030</v>
      </c>
      <c r="I34" s="27">
        <f t="shared" si="4"/>
        <v>1.5793163891323401</v>
      </c>
      <c r="J34" s="31" t="str">
        <f t="shared" si="2"/>
        <v/>
      </c>
      <c r="K34" s="267">
        <v>1902</v>
      </c>
      <c r="L34" s="25">
        <f t="shared" si="3"/>
        <v>28530</v>
      </c>
      <c r="M34" s="27">
        <f t="shared" si="5"/>
        <v>1.6669588080631026</v>
      </c>
    </row>
    <row r="35" spans="1:15" ht="15.6" customHeight="1" x14ac:dyDescent="0.25">
      <c r="A35" s="79">
        <v>2</v>
      </c>
      <c r="B35" s="77">
        <v>2</v>
      </c>
      <c r="C35" s="65">
        <v>8</v>
      </c>
      <c r="D35" s="65">
        <v>1191</v>
      </c>
      <c r="E35" s="26">
        <f t="shared" si="0"/>
        <v>9528</v>
      </c>
      <c r="G35" s="30">
        <v>1812</v>
      </c>
      <c r="H35" s="25">
        <f t="shared" si="1"/>
        <v>14496</v>
      </c>
      <c r="I35" s="27">
        <f t="shared" si="4"/>
        <v>1.5214105793450881</v>
      </c>
      <c r="J35" s="31" t="str">
        <f t="shared" si="2"/>
        <v/>
      </c>
      <c r="K35" s="267">
        <v>1675</v>
      </c>
      <c r="L35" s="25">
        <f t="shared" si="3"/>
        <v>13400</v>
      </c>
      <c r="M35" s="27">
        <f t="shared" si="5"/>
        <v>1.4063811922753988</v>
      </c>
    </row>
    <row r="36" spans="1:15" ht="15.6" customHeight="1" x14ac:dyDescent="0.25">
      <c r="A36" s="79">
        <v>2</v>
      </c>
      <c r="B36" s="77">
        <v>2</v>
      </c>
      <c r="C36" s="65">
        <v>3</v>
      </c>
      <c r="D36" s="65">
        <v>1224</v>
      </c>
      <c r="E36" s="26">
        <f t="shared" si="0"/>
        <v>3672</v>
      </c>
      <c r="G36" s="30">
        <v>1892</v>
      </c>
      <c r="H36" s="25">
        <f t="shared" si="1"/>
        <v>5676</v>
      </c>
      <c r="I36" s="27">
        <f t="shared" si="4"/>
        <v>1.5457516339869282</v>
      </c>
      <c r="J36" s="31" t="str">
        <f t="shared" si="2"/>
        <v/>
      </c>
      <c r="K36" s="267">
        <v>1942</v>
      </c>
      <c r="L36" s="25">
        <f t="shared" si="3"/>
        <v>5826</v>
      </c>
      <c r="M36" s="27">
        <f t="shared" si="5"/>
        <v>1.5866013071895424</v>
      </c>
    </row>
    <row r="37" spans="1:15" ht="15.6" customHeight="1" x14ac:dyDescent="0.25">
      <c r="A37" s="79">
        <v>2</v>
      </c>
      <c r="B37" s="77">
        <v>2</v>
      </c>
      <c r="C37" s="65">
        <v>4</v>
      </c>
      <c r="D37" s="65">
        <v>1229</v>
      </c>
      <c r="E37" s="26">
        <f t="shared" si="0"/>
        <v>4916</v>
      </c>
      <c r="G37" s="30">
        <v>1857</v>
      </c>
      <c r="H37" s="25">
        <f t="shared" si="1"/>
        <v>7428</v>
      </c>
      <c r="I37" s="27">
        <f t="shared" si="4"/>
        <v>1.5109845402766477</v>
      </c>
      <c r="J37" s="31" t="str">
        <f t="shared" si="2"/>
        <v/>
      </c>
      <c r="K37" s="267">
        <v>1882</v>
      </c>
      <c r="L37" s="25">
        <f t="shared" si="3"/>
        <v>7528</v>
      </c>
      <c r="M37" s="27">
        <f t="shared" si="5"/>
        <v>1.5313262815296989</v>
      </c>
    </row>
    <row r="38" spans="1:15" ht="15.6" customHeight="1" x14ac:dyDescent="0.25">
      <c r="A38" s="79">
        <v>2</v>
      </c>
      <c r="B38" s="77">
        <v>2</v>
      </c>
      <c r="C38" s="65">
        <v>17</v>
      </c>
      <c r="D38" s="65">
        <v>1269</v>
      </c>
      <c r="E38" s="26">
        <f t="shared" si="0"/>
        <v>21573</v>
      </c>
      <c r="G38" s="30">
        <v>1817</v>
      </c>
      <c r="H38" s="25">
        <f t="shared" si="1"/>
        <v>30889</v>
      </c>
      <c r="I38" s="27">
        <f t="shared" si="4"/>
        <v>1.4318360914105595</v>
      </c>
      <c r="J38" s="31" t="str">
        <f t="shared" si="2"/>
        <v/>
      </c>
      <c r="K38" s="267">
        <v>1880</v>
      </c>
      <c r="L38" s="25">
        <f t="shared" si="3"/>
        <v>31960</v>
      </c>
      <c r="M38" s="27">
        <f t="shared" si="5"/>
        <v>1.4814814814814814</v>
      </c>
    </row>
    <row r="39" spans="1:15" ht="15.6" customHeight="1" x14ac:dyDescent="0.25">
      <c r="A39" s="79">
        <v>2</v>
      </c>
      <c r="B39" s="77">
        <v>2</v>
      </c>
      <c r="C39" s="65">
        <v>8</v>
      </c>
      <c r="D39" s="65">
        <v>1307</v>
      </c>
      <c r="E39" s="26">
        <f t="shared" si="0"/>
        <v>10456</v>
      </c>
      <c r="G39" s="30">
        <v>1922</v>
      </c>
      <c r="H39" s="25">
        <f t="shared" si="1"/>
        <v>15376</v>
      </c>
      <c r="I39" s="27">
        <f t="shared" si="4"/>
        <v>1.4705432287681715</v>
      </c>
      <c r="J39" s="31" t="str">
        <f t="shared" si="2"/>
        <v/>
      </c>
      <c r="K39" s="267">
        <v>1993</v>
      </c>
      <c r="L39" s="25">
        <f t="shared" si="3"/>
        <v>15944</v>
      </c>
      <c r="M39" s="27">
        <f t="shared" si="5"/>
        <v>1.5248661055853099</v>
      </c>
    </row>
    <row r="40" spans="1:15" ht="15.6" customHeight="1" x14ac:dyDescent="0.25">
      <c r="A40" s="79">
        <v>2</v>
      </c>
      <c r="B40" s="77">
        <v>2</v>
      </c>
      <c r="C40" s="65">
        <v>8</v>
      </c>
      <c r="D40" s="65">
        <v>1465</v>
      </c>
      <c r="E40" s="26">
        <f t="shared" si="0"/>
        <v>11720</v>
      </c>
      <c r="G40" s="30">
        <v>2052</v>
      </c>
      <c r="H40" s="25">
        <f t="shared" si="1"/>
        <v>16416</v>
      </c>
      <c r="I40" s="27">
        <f t="shared" si="4"/>
        <v>1.4006825938566554</v>
      </c>
      <c r="J40" s="31" t="str">
        <f t="shared" si="2"/>
        <v/>
      </c>
      <c r="K40" s="267">
        <v>2030</v>
      </c>
      <c r="L40" s="25">
        <f t="shared" si="3"/>
        <v>16240</v>
      </c>
      <c r="M40" s="27">
        <f t="shared" si="5"/>
        <v>1.3856655290102389</v>
      </c>
    </row>
    <row r="41" spans="1:15" ht="15.6" customHeight="1" x14ac:dyDescent="0.25">
      <c r="A41" s="344"/>
      <c r="B41" s="344"/>
      <c r="C41" s="20"/>
      <c r="D41" s="20"/>
      <c r="E41" s="20"/>
      <c r="G41" s="20"/>
      <c r="H41" s="20"/>
      <c r="I41" s="20"/>
      <c r="J41" s="21"/>
      <c r="K41" s="22"/>
      <c r="L41" s="23"/>
      <c r="M41" s="23"/>
    </row>
    <row r="42" spans="1:15" x14ac:dyDescent="0.25">
      <c r="A42" s="345" t="s">
        <v>112</v>
      </c>
      <c r="B42" s="346"/>
      <c r="C42" s="29">
        <f>SUM(C30:C40)</f>
        <v>162</v>
      </c>
      <c r="D42" s="29">
        <f>IF(ISERROR(E42/C42),"",E42/C42)</f>
        <v>995.74074074074076</v>
      </c>
      <c r="E42" s="26">
        <f>SUM(E30:E40)</f>
        <v>161310</v>
      </c>
      <c r="G42" s="30">
        <f>IF(ISERROR(H42/C42),"",H42/C42)</f>
        <v>1590.2592592592594</v>
      </c>
      <c r="H42" s="25">
        <f>SUM(H30:H40)</f>
        <v>257622</v>
      </c>
      <c r="I42" s="27">
        <f>IF(ISERROR(H42/E42),"",H42/E42)</f>
        <v>1.5970615584898642</v>
      </c>
      <c r="J42" s="31" t="str">
        <f>IF(ISERROR(AVERAGE(J30:J40)),"",AVERAGE(J30:J40))</f>
        <v/>
      </c>
      <c r="K42" s="25">
        <f>L42/C42</f>
        <v>1616.2839506172841</v>
      </c>
      <c r="L42" s="25">
        <f>SUM(L30:L40)</f>
        <v>261838</v>
      </c>
      <c r="M42" s="27">
        <f>IF(ISERROR(L42/E42),"",L42/E42)</f>
        <v>1.6231975698964727</v>
      </c>
    </row>
    <row r="43" spans="1:15" x14ac:dyDescent="0.25">
      <c r="A43" s="23"/>
      <c r="B43" s="23"/>
      <c r="C43" s="23"/>
      <c r="D43" s="23"/>
      <c r="E43" s="23"/>
      <c r="F43" s="32"/>
      <c r="G43" s="33"/>
      <c r="H43" s="23"/>
      <c r="I43" s="23"/>
      <c r="J43" s="23"/>
      <c r="K43" s="23"/>
    </row>
    <row r="44" spans="1:15" x14ac:dyDescent="0.25">
      <c r="A44" s="347" t="s">
        <v>117</v>
      </c>
      <c r="B44" s="347"/>
      <c r="C44" s="347"/>
      <c r="D44" s="347"/>
      <c r="E44" s="347"/>
      <c r="F44" s="347"/>
      <c r="G44" s="347"/>
      <c r="H44" s="347"/>
      <c r="I44" s="347"/>
      <c r="J44" s="347"/>
      <c r="K44" s="347"/>
      <c r="L44" s="347"/>
      <c r="M44" s="347"/>
      <c r="N44" s="347"/>
    </row>
    <row r="45" spans="1:15" x14ac:dyDescent="0.25">
      <c r="A45" s="348" t="s">
        <v>279</v>
      </c>
      <c r="B45" s="349"/>
      <c r="C45" s="349"/>
      <c r="D45" s="349"/>
      <c r="E45" s="349"/>
      <c r="F45" s="349"/>
      <c r="G45" s="349"/>
      <c r="H45" s="349"/>
      <c r="I45" s="349"/>
      <c r="J45" s="349"/>
      <c r="K45" s="349"/>
      <c r="L45" s="349"/>
      <c r="M45" s="349"/>
      <c r="N45" s="350"/>
    </row>
    <row r="46" spans="1:15" x14ac:dyDescent="0.25">
      <c r="A46" s="351"/>
      <c r="B46" s="352"/>
      <c r="C46" s="352"/>
      <c r="D46" s="352"/>
      <c r="E46" s="352"/>
      <c r="F46" s="352"/>
      <c r="G46" s="352"/>
      <c r="H46" s="352"/>
      <c r="I46" s="352"/>
      <c r="J46" s="352"/>
      <c r="K46" s="352"/>
      <c r="L46" s="352"/>
      <c r="M46" s="352"/>
      <c r="N46" s="353"/>
    </row>
    <row r="47" spans="1:15" x14ac:dyDescent="0.25">
      <c r="A47" s="59"/>
      <c r="B47" s="59"/>
      <c r="C47" s="59"/>
      <c r="D47" s="59"/>
      <c r="E47" s="59"/>
      <c r="F47" s="59"/>
      <c r="G47" s="59"/>
      <c r="H47" s="59"/>
      <c r="I47" s="59"/>
      <c r="J47" s="59"/>
      <c r="K47" s="59"/>
      <c r="L47" s="59"/>
      <c r="M47" s="59"/>
      <c r="N47" s="59"/>
    </row>
    <row r="48" spans="1:15" x14ac:dyDescent="0.25">
      <c r="A48" s="339" t="s">
        <v>39</v>
      </c>
      <c r="B48" s="339"/>
      <c r="C48" s="339"/>
      <c r="D48" s="339"/>
      <c r="E48" s="339"/>
      <c r="F48" s="339"/>
      <c r="G48" s="339"/>
      <c r="H48" s="339"/>
      <c r="I48" s="339"/>
      <c r="J48" s="339"/>
      <c r="K48" s="339"/>
      <c r="L48" s="339"/>
      <c r="M48" s="339"/>
      <c r="N48" s="339"/>
      <c r="O48" s="35"/>
    </row>
    <row r="49" spans="1:15" x14ac:dyDescent="0.25">
      <c r="A49" s="1" t="s">
        <v>40</v>
      </c>
      <c r="C49" s="66" t="b">
        <v>0</v>
      </c>
      <c r="D49" s="55"/>
      <c r="G49" s="1" t="s">
        <v>52</v>
      </c>
      <c r="I49" s="66" t="b">
        <v>0</v>
      </c>
    </row>
    <row r="50" spans="1:15" ht="14.4" x14ac:dyDescent="0.3">
      <c r="A50" s="1" t="s">
        <v>41</v>
      </c>
      <c r="C50" s="66" t="b">
        <v>1</v>
      </c>
      <c r="D50" s="55"/>
      <c r="G50" s="1" t="s">
        <v>60</v>
      </c>
      <c r="I50" s="66" t="b">
        <v>0</v>
      </c>
      <c r="J50" s="14" t="s">
        <v>26</v>
      </c>
      <c r="K50" s="15"/>
      <c r="L50" s="15" t="s">
        <v>28</v>
      </c>
      <c r="M50" s="15" t="s">
        <v>29</v>
      </c>
      <c r="N50" s="15" t="s">
        <v>30</v>
      </c>
    </row>
    <row r="51" spans="1:15" ht="14.4" x14ac:dyDescent="0.3">
      <c r="A51" s="1" t="s">
        <v>42</v>
      </c>
      <c r="C51" s="66" t="b">
        <v>1</v>
      </c>
      <c r="D51" s="55"/>
      <c r="G51" s="1" t="s">
        <v>53</v>
      </c>
      <c r="I51" s="66" t="b">
        <v>0</v>
      </c>
      <c r="J51" s="5" t="s">
        <v>31</v>
      </c>
      <c r="K51" s="17"/>
      <c r="L51" s="17"/>
      <c r="M51" s="17"/>
      <c r="N51" s="17"/>
    </row>
    <row r="52" spans="1:15" ht="14.4" x14ac:dyDescent="0.3">
      <c r="A52" s="1" t="s">
        <v>90</v>
      </c>
      <c r="C52" s="66"/>
      <c r="D52" s="55"/>
      <c r="G52" s="1" t="s">
        <v>54</v>
      </c>
      <c r="I52" s="66"/>
      <c r="J52" s="5" t="s">
        <v>32</v>
      </c>
      <c r="K52" s="17"/>
      <c r="L52" s="17"/>
      <c r="M52" s="17"/>
      <c r="N52" s="17"/>
    </row>
    <row r="53" spans="1:15" ht="14.4" x14ac:dyDescent="0.3">
      <c r="A53" s="1" t="s">
        <v>43</v>
      </c>
      <c r="C53" s="66" t="b">
        <v>1</v>
      </c>
      <c r="D53" s="55"/>
      <c r="G53" s="1" t="s">
        <v>55</v>
      </c>
      <c r="I53" s="66" t="b">
        <v>1</v>
      </c>
      <c r="J53" s="5" t="s">
        <v>33</v>
      </c>
      <c r="K53" s="17"/>
      <c r="L53" s="17"/>
      <c r="M53" s="17"/>
      <c r="N53" s="17"/>
    </row>
    <row r="54" spans="1:15" ht="14.4" x14ac:dyDescent="0.3">
      <c r="A54" s="1" t="s">
        <v>44</v>
      </c>
      <c r="C54" s="66" t="b">
        <v>1</v>
      </c>
      <c r="D54" s="55"/>
      <c r="G54" s="1" t="s">
        <v>56</v>
      </c>
      <c r="I54" s="66"/>
      <c r="J54" s="5" t="s">
        <v>34</v>
      </c>
      <c r="K54" s="17"/>
      <c r="L54" s="17"/>
      <c r="M54" s="17"/>
      <c r="N54" s="17"/>
    </row>
    <row r="55" spans="1:15" ht="14.4" x14ac:dyDescent="0.3">
      <c r="A55" s="1" t="s">
        <v>45</v>
      </c>
      <c r="C55" s="66" t="b">
        <v>1</v>
      </c>
      <c r="D55" s="55"/>
      <c r="G55" s="1" t="s">
        <v>92</v>
      </c>
      <c r="I55" s="66"/>
      <c r="J55" s="5" t="s">
        <v>35</v>
      </c>
      <c r="K55" s="69"/>
      <c r="L55" s="69"/>
      <c r="M55" s="17"/>
      <c r="N55" s="69"/>
    </row>
    <row r="56" spans="1:15" ht="14.4" x14ac:dyDescent="0.3">
      <c r="A56" s="1" t="s">
        <v>46</v>
      </c>
      <c r="C56" s="66" t="b">
        <v>1</v>
      </c>
      <c r="D56" s="55"/>
      <c r="G56" s="1" t="s">
        <v>57</v>
      </c>
      <c r="I56" s="66"/>
      <c r="J56" s="16" t="s">
        <v>36</v>
      </c>
      <c r="K56" s="69"/>
      <c r="L56" s="69"/>
      <c r="M56" s="17"/>
      <c r="N56" s="17"/>
    </row>
    <row r="57" spans="1:15" ht="14.4" x14ac:dyDescent="0.3">
      <c r="A57" s="1" t="s">
        <v>47</v>
      </c>
      <c r="C57" s="66" t="b">
        <v>1</v>
      </c>
      <c r="D57" s="55"/>
      <c r="G57" s="1" t="s">
        <v>58</v>
      </c>
      <c r="I57" s="66" t="b">
        <v>0</v>
      </c>
      <c r="J57" s="16" t="s">
        <v>37</v>
      </c>
      <c r="K57" s="69"/>
      <c r="L57" s="69"/>
      <c r="M57" s="17"/>
      <c r="N57" s="17"/>
    </row>
    <row r="58" spans="1:15" ht="14.4" x14ac:dyDescent="0.3">
      <c r="A58" s="1" t="s">
        <v>48</v>
      </c>
      <c r="C58" s="66" t="b">
        <v>0</v>
      </c>
      <c r="D58" s="55"/>
      <c r="G58" s="1" t="s">
        <v>93</v>
      </c>
      <c r="I58" s="66"/>
      <c r="J58" s="16" t="s">
        <v>38</v>
      </c>
      <c r="K58" s="70"/>
      <c r="L58" s="70"/>
      <c r="M58" s="18"/>
      <c r="N58" s="18"/>
    </row>
    <row r="59" spans="1:15" x14ac:dyDescent="0.25">
      <c r="A59" s="1" t="s">
        <v>49</v>
      </c>
      <c r="C59" s="66"/>
      <c r="D59" s="55"/>
      <c r="G59" s="1" t="s">
        <v>59</v>
      </c>
      <c r="I59" s="66" t="b">
        <v>0</v>
      </c>
    </row>
    <row r="60" spans="1:15" x14ac:dyDescent="0.25">
      <c r="A60" s="1" t="s">
        <v>50</v>
      </c>
      <c r="C60" s="66" t="b">
        <v>1</v>
      </c>
      <c r="D60" s="55"/>
      <c r="G60" s="1" t="s">
        <v>61</v>
      </c>
      <c r="I60" s="66"/>
    </row>
    <row r="61" spans="1:15" x14ac:dyDescent="0.25">
      <c r="A61" s="1" t="s">
        <v>51</v>
      </c>
      <c r="C61" s="66"/>
      <c r="D61" s="55"/>
      <c r="G61" s="1" t="s">
        <v>91</v>
      </c>
      <c r="I61" s="66"/>
    </row>
    <row r="62" spans="1:15" x14ac:dyDescent="0.25">
      <c r="C62" s="55"/>
      <c r="D62" s="55"/>
      <c r="I62" s="55"/>
    </row>
    <row r="63" spans="1:15" x14ac:dyDescent="0.25">
      <c r="A63" s="339" t="s">
        <v>94</v>
      </c>
      <c r="B63" s="339"/>
      <c r="C63" s="339"/>
      <c r="D63" s="339"/>
      <c r="E63" s="339"/>
      <c r="F63" s="339"/>
      <c r="G63" s="339"/>
      <c r="H63" s="339"/>
      <c r="I63" s="339"/>
      <c r="J63" s="339"/>
      <c r="K63" s="339"/>
      <c r="L63" s="339"/>
      <c r="M63" s="339"/>
      <c r="N63" s="339"/>
      <c r="O63" s="35"/>
    </row>
    <row r="64" spans="1:15" x14ac:dyDescent="0.25">
      <c r="A64" s="1" t="s">
        <v>95</v>
      </c>
      <c r="C64" s="66" t="b">
        <v>0</v>
      </c>
      <c r="G64" s="1" t="s">
        <v>173</v>
      </c>
      <c r="I64" s="66" t="b">
        <v>1</v>
      </c>
    </row>
    <row r="65" spans="1:15" x14ac:dyDescent="0.25">
      <c r="A65" s="1" t="s">
        <v>96</v>
      </c>
      <c r="C65" s="66" t="b">
        <v>1</v>
      </c>
      <c r="G65" s="1" t="s">
        <v>99</v>
      </c>
      <c r="I65" s="66" t="b">
        <v>1</v>
      </c>
    </row>
    <row r="66" spans="1:15" x14ac:dyDescent="0.25">
      <c r="A66" s="1" t="s">
        <v>97</v>
      </c>
      <c r="C66" s="66" t="b">
        <v>0</v>
      </c>
      <c r="I66" s="66"/>
    </row>
    <row r="67" spans="1:15" x14ac:dyDescent="0.25">
      <c r="C67" s="55"/>
      <c r="G67" s="1" t="s">
        <v>100</v>
      </c>
      <c r="I67" s="66" t="b">
        <v>0</v>
      </c>
    </row>
    <row r="68" spans="1:15" x14ac:dyDescent="0.25">
      <c r="C68" s="55"/>
      <c r="G68" s="1" t="s">
        <v>101</v>
      </c>
      <c r="I68" s="66" t="b">
        <v>0</v>
      </c>
    </row>
    <row r="69" spans="1:15" x14ac:dyDescent="0.25">
      <c r="I69" s="55"/>
    </row>
    <row r="70" spans="1:15" x14ac:dyDescent="0.25">
      <c r="A70" s="339" t="s">
        <v>62</v>
      </c>
      <c r="B70" s="339"/>
      <c r="C70" s="339"/>
      <c r="D70" s="339"/>
      <c r="E70" s="339"/>
      <c r="F70" s="339"/>
      <c r="G70" s="339"/>
      <c r="H70" s="339"/>
      <c r="I70" s="339"/>
      <c r="J70" s="339"/>
      <c r="K70" s="339"/>
      <c r="L70" s="339"/>
      <c r="M70" s="339"/>
      <c r="N70" s="339"/>
      <c r="O70" s="35"/>
    </row>
    <row r="71" spans="1:15" x14ac:dyDescent="0.25">
      <c r="A71" s="1" t="s">
        <v>63</v>
      </c>
      <c r="C71" s="66" t="b">
        <v>1</v>
      </c>
    </row>
    <row r="72" spans="1:15" x14ac:dyDescent="0.25">
      <c r="A72" s="1" t="s">
        <v>64</v>
      </c>
      <c r="C72" s="66" t="b">
        <v>0</v>
      </c>
    </row>
    <row r="73" spans="1:15" x14ac:dyDescent="0.25">
      <c r="A73" s="1" t="s">
        <v>65</v>
      </c>
      <c r="C73" s="66"/>
    </row>
    <row r="75" spans="1:15" x14ac:dyDescent="0.25">
      <c r="A75" s="339" t="s">
        <v>161</v>
      </c>
      <c r="B75" s="339"/>
      <c r="C75" s="339"/>
      <c r="D75" s="339"/>
      <c r="E75" s="339"/>
      <c r="F75" s="339"/>
      <c r="G75" s="339"/>
      <c r="H75" s="339"/>
      <c r="I75" s="339"/>
      <c r="J75" s="339"/>
      <c r="K75" s="339"/>
      <c r="L75" s="339"/>
      <c r="M75" s="339"/>
      <c r="N75" s="339"/>
      <c r="O75" s="35"/>
    </row>
    <row r="76" spans="1:15" x14ac:dyDescent="0.25">
      <c r="A76" s="1" t="s">
        <v>67</v>
      </c>
      <c r="C76" s="66" t="b">
        <v>1</v>
      </c>
      <c r="D76" s="66"/>
      <c r="G76" s="1" t="s">
        <v>79</v>
      </c>
      <c r="I76" s="66" t="b">
        <v>1</v>
      </c>
    </row>
    <row r="77" spans="1:15" x14ac:dyDescent="0.25">
      <c r="A77" s="1" t="s">
        <v>68</v>
      </c>
      <c r="C77" s="66" t="b">
        <v>1</v>
      </c>
      <c r="D77" s="66"/>
      <c r="G77" s="1" t="s">
        <v>80</v>
      </c>
      <c r="I77" s="66" t="b">
        <v>1</v>
      </c>
    </row>
    <row r="78" spans="1:15" x14ac:dyDescent="0.25">
      <c r="A78" s="1" t="s">
        <v>69</v>
      </c>
      <c r="C78" s="66" t="b">
        <v>1</v>
      </c>
      <c r="D78" s="66"/>
      <c r="G78" s="1" t="s">
        <v>81</v>
      </c>
      <c r="I78" s="66" t="b">
        <v>1</v>
      </c>
    </row>
    <row r="79" spans="1:15" x14ac:dyDescent="0.25">
      <c r="A79" s="1" t="s">
        <v>70</v>
      </c>
      <c r="C79" s="66" t="b">
        <v>1</v>
      </c>
      <c r="D79" s="66"/>
      <c r="G79" s="1" t="s">
        <v>82</v>
      </c>
      <c r="I79" s="66" t="b">
        <v>1</v>
      </c>
    </row>
    <row r="80" spans="1:15" x14ac:dyDescent="0.25">
      <c r="A80" s="1" t="s">
        <v>71</v>
      </c>
      <c r="C80" s="66" t="b">
        <v>1</v>
      </c>
      <c r="D80" s="66"/>
      <c r="G80" s="1" t="s">
        <v>83</v>
      </c>
      <c r="I80" s="66" t="b">
        <v>1</v>
      </c>
    </row>
    <row r="81" spans="1:9" x14ac:dyDescent="0.25">
      <c r="A81" s="1" t="s">
        <v>72</v>
      </c>
      <c r="C81" s="66"/>
      <c r="D81" s="66"/>
      <c r="G81" s="1" t="s">
        <v>84</v>
      </c>
      <c r="I81" s="66" t="b">
        <v>0</v>
      </c>
    </row>
    <row r="82" spans="1:9" x14ac:dyDescent="0.25">
      <c r="A82" s="1" t="s">
        <v>73</v>
      </c>
      <c r="C82" s="66" t="b">
        <v>0</v>
      </c>
      <c r="D82" s="66"/>
      <c r="G82" s="1" t="s">
        <v>85</v>
      </c>
      <c r="I82" s="66" t="b">
        <v>0</v>
      </c>
    </row>
    <row r="83" spans="1:9" x14ac:dyDescent="0.25">
      <c r="A83" s="1" t="s">
        <v>74</v>
      </c>
      <c r="C83" s="66" t="b">
        <v>0</v>
      </c>
      <c r="D83" s="66"/>
      <c r="G83" s="1" t="s">
        <v>86</v>
      </c>
      <c r="I83" s="66" t="b">
        <v>1</v>
      </c>
    </row>
    <row r="84" spans="1:9" x14ac:dyDescent="0.25">
      <c r="A84" s="1" t="s">
        <v>172</v>
      </c>
      <c r="C84" s="66" t="b">
        <v>1</v>
      </c>
      <c r="D84" s="66"/>
      <c r="G84" s="1" t="s">
        <v>87</v>
      </c>
      <c r="I84" s="66" t="b">
        <v>1</v>
      </c>
    </row>
    <row r="85" spans="1:9" x14ac:dyDescent="0.25">
      <c r="A85" s="1" t="s">
        <v>75</v>
      </c>
      <c r="C85" s="66" t="b">
        <v>1</v>
      </c>
      <c r="D85" s="66"/>
      <c r="G85" s="1" t="s">
        <v>88</v>
      </c>
      <c r="I85" s="66" t="b">
        <v>0</v>
      </c>
    </row>
    <row r="86" spans="1:9" x14ac:dyDescent="0.25">
      <c r="A86" s="1" t="s">
        <v>76</v>
      </c>
      <c r="C86" s="66" t="b">
        <v>1</v>
      </c>
      <c r="D86" s="66"/>
      <c r="G86" s="1" t="s">
        <v>116</v>
      </c>
      <c r="I86" s="66" t="b">
        <v>0</v>
      </c>
    </row>
    <row r="87" spans="1:9" x14ac:dyDescent="0.25">
      <c r="A87" s="1" t="s">
        <v>77</v>
      </c>
      <c r="C87" s="66" t="b">
        <v>1</v>
      </c>
      <c r="D87" s="66"/>
      <c r="G87" s="1" t="s">
        <v>89</v>
      </c>
      <c r="I87" s="66" t="b">
        <v>1</v>
      </c>
    </row>
    <row r="88" spans="1:9" x14ac:dyDescent="0.25">
      <c r="A88" s="1" t="s">
        <v>78</v>
      </c>
      <c r="D88" s="66" t="b">
        <v>0</v>
      </c>
      <c r="G88" s="1" t="s">
        <v>176</v>
      </c>
      <c r="I88" s="66" t="b">
        <v>1</v>
      </c>
    </row>
  </sheetData>
  <sheetProtection sheet="1" objects="1" scenarios="1"/>
  <mergeCells count="25">
    <mergeCell ref="B1:E1"/>
    <mergeCell ref="B2:E2"/>
    <mergeCell ref="B3:E3"/>
    <mergeCell ref="B4:E4"/>
    <mergeCell ref="B5:C5"/>
    <mergeCell ref="J4:L4"/>
    <mergeCell ref="A70:N70"/>
    <mergeCell ref="C13:D13"/>
    <mergeCell ref="B6:C6"/>
    <mergeCell ref="C8:D8"/>
    <mergeCell ref="C9:D9"/>
    <mergeCell ref="C10:D10"/>
    <mergeCell ref="C11:D11"/>
    <mergeCell ref="C12:D12"/>
    <mergeCell ref="A75:N75"/>
    <mergeCell ref="C14:D14"/>
    <mergeCell ref="C15:D15"/>
    <mergeCell ref="A28:N28"/>
    <mergeCell ref="A41:B41"/>
    <mergeCell ref="A42:B42"/>
    <mergeCell ref="A44:N44"/>
    <mergeCell ref="A45:N46"/>
    <mergeCell ref="A63:N63"/>
    <mergeCell ref="A48:N48"/>
    <mergeCell ref="B23:D26"/>
  </mergeCells>
  <conditionalFormatting sqref="E25">
    <cfRule type="expression" dxfId="5" priority="2">
      <formula>$F$25&gt;""</formula>
    </cfRule>
  </conditionalFormatting>
  <conditionalFormatting sqref="E26">
    <cfRule type="expression" dxfId="4" priority="1">
      <formula>$F$26&gt;""</formula>
    </cfRule>
  </conditionalFormatting>
  <conditionalFormatting sqref="G23 G25:G26">
    <cfRule type="expression" dxfId="3" priority="5">
      <formula>$F$24&gt;""</formula>
    </cfRule>
  </conditionalFormatting>
  <conditionalFormatting sqref="G23:G24 G26">
    <cfRule type="expression" dxfId="2" priority="4">
      <formula>$F$25&gt;""</formula>
    </cfRule>
  </conditionalFormatting>
  <conditionalFormatting sqref="G23:G25">
    <cfRule type="expression" dxfId="1" priority="3">
      <formula>$F$26&gt;""</formula>
    </cfRule>
  </conditionalFormatting>
  <conditionalFormatting sqref="G24:G26">
    <cfRule type="expression" dxfId="0" priority="6">
      <formula>$F$23&gt;""</formula>
    </cfRule>
  </conditionalFormatting>
  <dataValidations xWindow="537" yWindow="556" count="2">
    <dataValidation type="whole" allowBlank="1" showInputMessage="1" showErrorMessage="1" errorTitle="STOP" error="ONLY input whole numbers, input average amount if rent has a range." promptTitle="Mk Rent" prompt="If a unit has a rent range, input the AVERAGE amount. NO dashes between rent amounts." sqref="G30:G40" xr:uid="{CA6533C0-1C10-4A4B-965E-1C1C2605BAED}">
      <formula1>1</formula1>
      <formula2>10000</formula2>
    </dataValidation>
    <dataValidation type="list" allowBlank="1" showInputMessage="1" showErrorMessage="1" promptTitle="Select ONLY 1" sqref="F23:F26" xr:uid="{C7C03C09-02F2-4F2B-A7A8-38E75FC1E4DB}">
      <formula1>"X"</formula1>
    </dataValidation>
  </dataValidations>
  <hyperlinks>
    <hyperlink ref="P3" r:id="rId1" display="https://matrix.pi-ei.com/PropertyDetail/All?MarketID=63&amp;PropertyID=2631" xr:uid="{A4B073D3-5866-427D-B96F-31677FEEB399}"/>
    <hyperlink ref="B4" r:id="rId2" xr:uid="{054F8186-D372-4A05-8E2B-13772ACEB4CB}"/>
  </hyperlinks>
  <printOptions horizontalCentered="1"/>
  <pageMargins left="0.25" right="0.25" top="1.25" bottom="0.75" header="0.3" footer="0.3"/>
  <pageSetup scale="75" orientation="portrait" r:id="rId3"/>
  <headerFooter>
    <oddHeader>&amp;L&amp;G</oddHeader>
  </headerFooter>
  <rowBreaks count="1" manualBreakCount="1">
    <brk id="47" max="13" man="1"/>
  </rowBreaks>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7169" r:id="rId7" name="Check Box 1">
              <controlPr defaultSize="0" autoFill="0" autoLine="0" autoPict="0">
                <anchor moveWithCells="1">
                  <from>
                    <xdr:col>10</xdr:col>
                    <xdr:colOff>198120</xdr:colOff>
                    <xdr:row>49</xdr:row>
                    <xdr:rowOff>152400</xdr:rowOff>
                  </from>
                  <to>
                    <xdr:col>10</xdr:col>
                    <xdr:colOff>502920</xdr:colOff>
                    <xdr:row>51</xdr:row>
                    <xdr:rowOff>0</xdr:rowOff>
                  </to>
                </anchor>
              </controlPr>
            </control>
          </mc:Choice>
        </mc:AlternateContent>
        <mc:AlternateContent xmlns:mc="http://schemas.openxmlformats.org/markup-compatibility/2006">
          <mc:Choice Requires="x14">
            <control shapeId="7170" r:id="rId8" name="Check Box 2">
              <controlPr defaultSize="0" autoFill="0" autoLine="0" autoPict="0">
                <anchor moveWithCells="1">
                  <from>
                    <xdr:col>10</xdr:col>
                    <xdr:colOff>198120</xdr:colOff>
                    <xdr:row>50</xdr:row>
                    <xdr:rowOff>152400</xdr:rowOff>
                  </from>
                  <to>
                    <xdr:col>10</xdr:col>
                    <xdr:colOff>502920</xdr:colOff>
                    <xdr:row>52</xdr:row>
                    <xdr:rowOff>0</xdr:rowOff>
                  </to>
                </anchor>
              </controlPr>
            </control>
          </mc:Choice>
        </mc:AlternateContent>
        <mc:AlternateContent xmlns:mc="http://schemas.openxmlformats.org/markup-compatibility/2006">
          <mc:Choice Requires="x14">
            <control shapeId="7171" r:id="rId9" name="Check Box 3">
              <controlPr defaultSize="0" autoFill="0" autoLine="0" autoPict="0">
                <anchor moveWithCells="1">
                  <from>
                    <xdr:col>10</xdr:col>
                    <xdr:colOff>198120</xdr:colOff>
                    <xdr:row>51</xdr:row>
                    <xdr:rowOff>152400</xdr:rowOff>
                  </from>
                  <to>
                    <xdr:col>10</xdr:col>
                    <xdr:colOff>502920</xdr:colOff>
                    <xdr:row>53</xdr:row>
                    <xdr:rowOff>0</xdr:rowOff>
                  </to>
                </anchor>
              </controlPr>
            </control>
          </mc:Choice>
        </mc:AlternateContent>
        <mc:AlternateContent xmlns:mc="http://schemas.openxmlformats.org/markup-compatibility/2006">
          <mc:Choice Requires="x14">
            <control shapeId="7172" r:id="rId10" name="Check Box 4">
              <controlPr defaultSize="0" autoFill="0" autoLine="0" autoPict="0">
                <anchor moveWithCells="1">
                  <from>
                    <xdr:col>10</xdr:col>
                    <xdr:colOff>198120</xdr:colOff>
                    <xdr:row>52</xdr:row>
                    <xdr:rowOff>152400</xdr:rowOff>
                  </from>
                  <to>
                    <xdr:col>10</xdr:col>
                    <xdr:colOff>502920</xdr:colOff>
                    <xdr:row>54</xdr:row>
                    <xdr:rowOff>0</xdr:rowOff>
                  </to>
                </anchor>
              </controlPr>
            </control>
          </mc:Choice>
        </mc:AlternateContent>
        <mc:AlternateContent xmlns:mc="http://schemas.openxmlformats.org/markup-compatibility/2006">
          <mc:Choice Requires="x14">
            <control shapeId="7173" r:id="rId11" name="Check Box 5">
              <controlPr defaultSize="0" autoFill="0" autoLine="0" autoPict="0">
                <anchor moveWithCells="1">
                  <from>
                    <xdr:col>11</xdr:col>
                    <xdr:colOff>213360</xdr:colOff>
                    <xdr:row>49</xdr:row>
                    <xdr:rowOff>152400</xdr:rowOff>
                  </from>
                  <to>
                    <xdr:col>11</xdr:col>
                    <xdr:colOff>518160</xdr:colOff>
                    <xdr:row>51</xdr:row>
                    <xdr:rowOff>0</xdr:rowOff>
                  </to>
                </anchor>
              </controlPr>
            </control>
          </mc:Choice>
        </mc:AlternateContent>
        <mc:AlternateContent xmlns:mc="http://schemas.openxmlformats.org/markup-compatibility/2006">
          <mc:Choice Requires="x14">
            <control shapeId="7174" r:id="rId12" name="Check Box 6">
              <controlPr defaultSize="0" autoFill="0" autoLine="0" autoPict="0">
                <anchor moveWithCells="1">
                  <from>
                    <xdr:col>11</xdr:col>
                    <xdr:colOff>213360</xdr:colOff>
                    <xdr:row>50</xdr:row>
                    <xdr:rowOff>152400</xdr:rowOff>
                  </from>
                  <to>
                    <xdr:col>11</xdr:col>
                    <xdr:colOff>518160</xdr:colOff>
                    <xdr:row>52</xdr:row>
                    <xdr:rowOff>0</xdr:rowOff>
                  </to>
                </anchor>
              </controlPr>
            </control>
          </mc:Choice>
        </mc:AlternateContent>
        <mc:AlternateContent xmlns:mc="http://schemas.openxmlformats.org/markup-compatibility/2006">
          <mc:Choice Requires="x14">
            <control shapeId="7175" r:id="rId13" name="Check Box 7">
              <controlPr defaultSize="0" autoFill="0" autoLine="0" autoPict="0">
                <anchor moveWithCells="1">
                  <from>
                    <xdr:col>11</xdr:col>
                    <xdr:colOff>213360</xdr:colOff>
                    <xdr:row>51</xdr:row>
                    <xdr:rowOff>152400</xdr:rowOff>
                  </from>
                  <to>
                    <xdr:col>11</xdr:col>
                    <xdr:colOff>518160</xdr:colOff>
                    <xdr:row>53</xdr:row>
                    <xdr:rowOff>0</xdr:rowOff>
                  </to>
                </anchor>
              </controlPr>
            </control>
          </mc:Choice>
        </mc:AlternateContent>
        <mc:AlternateContent xmlns:mc="http://schemas.openxmlformats.org/markup-compatibility/2006">
          <mc:Choice Requires="x14">
            <control shapeId="7176" r:id="rId14" name="Check Box 8">
              <controlPr defaultSize="0" autoFill="0" autoLine="0" autoPict="0">
                <anchor moveWithCells="1">
                  <from>
                    <xdr:col>11</xdr:col>
                    <xdr:colOff>213360</xdr:colOff>
                    <xdr:row>52</xdr:row>
                    <xdr:rowOff>152400</xdr:rowOff>
                  </from>
                  <to>
                    <xdr:col>11</xdr:col>
                    <xdr:colOff>518160</xdr:colOff>
                    <xdr:row>54</xdr:row>
                    <xdr:rowOff>0</xdr:rowOff>
                  </to>
                </anchor>
              </controlPr>
            </control>
          </mc:Choice>
        </mc:AlternateContent>
        <mc:AlternateContent xmlns:mc="http://schemas.openxmlformats.org/markup-compatibility/2006">
          <mc:Choice Requires="x14">
            <control shapeId="7177" r:id="rId15" name="Check Box 9">
              <controlPr defaultSize="0" autoFill="0" autoLine="0" autoPict="0">
                <anchor moveWithCells="1">
                  <from>
                    <xdr:col>12</xdr:col>
                    <xdr:colOff>220980</xdr:colOff>
                    <xdr:row>49</xdr:row>
                    <xdr:rowOff>152400</xdr:rowOff>
                  </from>
                  <to>
                    <xdr:col>12</xdr:col>
                    <xdr:colOff>502920</xdr:colOff>
                    <xdr:row>51</xdr:row>
                    <xdr:rowOff>0</xdr:rowOff>
                  </to>
                </anchor>
              </controlPr>
            </control>
          </mc:Choice>
        </mc:AlternateContent>
        <mc:AlternateContent xmlns:mc="http://schemas.openxmlformats.org/markup-compatibility/2006">
          <mc:Choice Requires="x14">
            <control shapeId="7178" r:id="rId16" name="Check Box 10">
              <controlPr defaultSize="0" autoFill="0" autoLine="0" autoPict="0">
                <anchor moveWithCells="1">
                  <from>
                    <xdr:col>12</xdr:col>
                    <xdr:colOff>220980</xdr:colOff>
                    <xdr:row>50</xdr:row>
                    <xdr:rowOff>152400</xdr:rowOff>
                  </from>
                  <to>
                    <xdr:col>12</xdr:col>
                    <xdr:colOff>502920</xdr:colOff>
                    <xdr:row>52</xdr:row>
                    <xdr:rowOff>0</xdr:rowOff>
                  </to>
                </anchor>
              </controlPr>
            </control>
          </mc:Choice>
        </mc:AlternateContent>
        <mc:AlternateContent xmlns:mc="http://schemas.openxmlformats.org/markup-compatibility/2006">
          <mc:Choice Requires="x14">
            <control shapeId="7179" r:id="rId17" name="Check Box 11">
              <controlPr defaultSize="0" autoFill="0" autoLine="0" autoPict="0">
                <anchor moveWithCells="1">
                  <from>
                    <xdr:col>13</xdr:col>
                    <xdr:colOff>198120</xdr:colOff>
                    <xdr:row>49</xdr:row>
                    <xdr:rowOff>152400</xdr:rowOff>
                  </from>
                  <to>
                    <xdr:col>13</xdr:col>
                    <xdr:colOff>495300</xdr:colOff>
                    <xdr:row>51</xdr:row>
                    <xdr:rowOff>0</xdr:rowOff>
                  </to>
                </anchor>
              </controlPr>
            </control>
          </mc:Choice>
        </mc:AlternateContent>
        <mc:AlternateContent xmlns:mc="http://schemas.openxmlformats.org/markup-compatibility/2006">
          <mc:Choice Requires="x14">
            <control shapeId="7180" r:id="rId18" name="Check Box 12">
              <controlPr defaultSize="0" autoFill="0" autoLine="0" autoPict="0">
                <anchor moveWithCells="1">
                  <from>
                    <xdr:col>13</xdr:col>
                    <xdr:colOff>198120</xdr:colOff>
                    <xdr:row>50</xdr:row>
                    <xdr:rowOff>152400</xdr:rowOff>
                  </from>
                  <to>
                    <xdr:col>13</xdr:col>
                    <xdr:colOff>495300</xdr:colOff>
                    <xdr:row>52</xdr:row>
                    <xdr:rowOff>0</xdr:rowOff>
                  </to>
                </anchor>
              </controlPr>
            </control>
          </mc:Choice>
        </mc:AlternateContent>
        <mc:AlternateContent xmlns:mc="http://schemas.openxmlformats.org/markup-compatibility/2006">
          <mc:Choice Requires="x14">
            <control shapeId="7181" r:id="rId19" name="Check Box 13">
              <controlPr defaultSize="0" autoFill="0" autoLine="0" autoPict="0">
                <anchor moveWithCells="1">
                  <from>
                    <xdr:col>12</xdr:col>
                    <xdr:colOff>220980</xdr:colOff>
                    <xdr:row>51</xdr:row>
                    <xdr:rowOff>152400</xdr:rowOff>
                  </from>
                  <to>
                    <xdr:col>12</xdr:col>
                    <xdr:colOff>502920</xdr:colOff>
                    <xdr:row>53</xdr:row>
                    <xdr:rowOff>0</xdr:rowOff>
                  </to>
                </anchor>
              </controlPr>
            </control>
          </mc:Choice>
        </mc:AlternateContent>
        <mc:AlternateContent xmlns:mc="http://schemas.openxmlformats.org/markup-compatibility/2006">
          <mc:Choice Requires="x14">
            <control shapeId="7182" r:id="rId20" name="Check Box 14">
              <controlPr defaultSize="0" autoFill="0" autoLine="0" autoPict="0">
                <anchor moveWithCells="1">
                  <from>
                    <xdr:col>13</xdr:col>
                    <xdr:colOff>198120</xdr:colOff>
                    <xdr:row>51</xdr:row>
                    <xdr:rowOff>152400</xdr:rowOff>
                  </from>
                  <to>
                    <xdr:col>13</xdr:col>
                    <xdr:colOff>495300</xdr:colOff>
                    <xdr:row>53</xdr:row>
                    <xdr:rowOff>0</xdr:rowOff>
                  </to>
                </anchor>
              </controlPr>
            </control>
          </mc:Choice>
        </mc:AlternateContent>
        <mc:AlternateContent xmlns:mc="http://schemas.openxmlformats.org/markup-compatibility/2006">
          <mc:Choice Requires="x14">
            <control shapeId="7183" r:id="rId21" name="Check Box 15">
              <controlPr defaultSize="0" autoFill="0" autoLine="0" autoPict="0">
                <anchor moveWithCells="1">
                  <from>
                    <xdr:col>12</xdr:col>
                    <xdr:colOff>220980</xdr:colOff>
                    <xdr:row>52</xdr:row>
                    <xdr:rowOff>152400</xdr:rowOff>
                  </from>
                  <to>
                    <xdr:col>12</xdr:col>
                    <xdr:colOff>502920</xdr:colOff>
                    <xdr:row>54</xdr:row>
                    <xdr:rowOff>0</xdr:rowOff>
                  </to>
                </anchor>
              </controlPr>
            </control>
          </mc:Choice>
        </mc:AlternateContent>
        <mc:AlternateContent xmlns:mc="http://schemas.openxmlformats.org/markup-compatibility/2006">
          <mc:Choice Requires="x14">
            <control shapeId="7184" r:id="rId22" name="Check Box 16">
              <controlPr defaultSize="0" autoFill="0" autoLine="0" autoPict="0">
                <anchor moveWithCells="1">
                  <from>
                    <xdr:col>13</xdr:col>
                    <xdr:colOff>198120</xdr:colOff>
                    <xdr:row>52</xdr:row>
                    <xdr:rowOff>152400</xdr:rowOff>
                  </from>
                  <to>
                    <xdr:col>13</xdr:col>
                    <xdr:colOff>495300</xdr:colOff>
                    <xdr:row>54</xdr:row>
                    <xdr:rowOff>0</xdr:rowOff>
                  </to>
                </anchor>
              </controlPr>
            </control>
          </mc:Choice>
        </mc:AlternateContent>
        <mc:AlternateContent xmlns:mc="http://schemas.openxmlformats.org/markup-compatibility/2006">
          <mc:Choice Requires="x14">
            <control shapeId="7185" r:id="rId23" name="Check Box 17">
              <controlPr defaultSize="0" autoFill="0" autoLine="0" autoPict="0">
                <anchor moveWithCells="1">
                  <from>
                    <xdr:col>12</xdr:col>
                    <xdr:colOff>220980</xdr:colOff>
                    <xdr:row>54</xdr:row>
                    <xdr:rowOff>152400</xdr:rowOff>
                  </from>
                  <to>
                    <xdr:col>12</xdr:col>
                    <xdr:colOff>502920</xdr:colOff>
                    <xdr:row>56</xdr:row>
                    <xdr:rowOff>0</xdr:rowOff>
                  </to>
                </anchor>
              </controlPr>
            </control>
          </mc:Choice>
        </mc:AlternateContent>
        <mc:AlternateContent xmlns:mc="http://schemas.openxmlformats.org/markup-compatibility/2006">
          <mc:Choice Requires="x14">
            <control shapeId="7186" r:id="rId24" name="Check Box 18">
              <controlPr defaultSize="0" autoFill="0" autoLine="0" autoPict="0">
                <anchor moveWithCells="1">
                  <from>
                    <xdr:col>12</xdr:col>
                    <xdr:colOff>220980</xdr:colOff>
                    <xdr:row>55</xdr:row>
                    <xdr:rowOff>152400</xdr:rowOff>
                  </from>
                  <to>
                    <xdr:col>12</xdr:col>
                    <xdr:colOff>502920</xdr:colOff>
                    <xdr:row>57</xdr:row>
                    <xdr:rowOff>0</xdr:rowOff>
                  </to>
                </anchor>
              </controlPr>
            </control>
          </mc:Choice>
        </mc:AlternateContent>
        <mc:AlternateContent xmlns:mc="http://schemas.openxmlformats.org/markup-compatibility/2006">
          <mc:Choice Requires="x14">
            <control shapeId="7187" r:id="rId25" name="Check Box 19">
              <controlPr defaultSize="0" autoFill="0" autoLine="0" autoPict="0">
                <anchor moveWithCells="1">
                  <from>
                    <xdr:col>12</xdr:col>
                    <xdr:colOff>220980</xdr:colOff>
                    <xdr:row>56</xdr:row>
                    <xdr:rowOff>152400</xdr:rowOff>
                  </from>
                  <to>
                    <xdr:col>12</xdr:col>
                    <xdr:colOff>502920</xdr:colOff>
                    <xdr:row>58</xdr:row>
                    <xdr:rowOff>0</xdr:rowOff>
                  </to>
                </anchor>
              </controlPr>
            </control>
          </mc:Choice>
        </mc:AlternateContent>
        <mc:AlternateContent xmlns:mc="http://schemas.openxmlformats.org/markup-compatibility/2006">
          <mc:Choice Requires="x14">
            <control shapeId="7188" r:id="rId26" name="Check Box 20">
              <controlPr defaultSize="0" autoFill="0" autoLine="0" autoPict="0">
                <anchor moveWithCells="1">
                  <from>
                    <xdr:col>13</xdr:col>
                    <xdr:colOff>198120</xdr:colOff>
                    <xdr:row>54</xdr:row>
                    <xdr:rowOff>152400</xdr:rowOff>
                  </from>
                  <to>
                    <xdr:col>13</xdr:col>
                    <xdr:colOff>495300</xdr:colOff>
                    <xdr:row>56</xdr:row>
                    <xdr:rowOff>0</xdr:rowOff>
                  </to>
                </anchor>
              </controlPr>
            </control>
          </mc:Choice>
        </mc:AlternateContent>
        <mc:AlternateContent xmlns:mc="http://schemas.openxmlformats.org/markup-compatibility/2006">
          <mc:Choice Requires="x14">
            <control shapeId="7189" r:id="rId27" name="Check Box 21">
              <controlPr defaultSize="0" autoFill="0" autoLine="0" autoPict="0">
                <anchor moveWithCells="1">
                  <from>
                    <xdr:col>13</xdr:col>
                    <xdr:colOff>198120</xdr:colOff>
                    <xdr:row>55</xdr:row>
                    <xdr:rowOff>152400</xdr:rowOff>
                  </from>
                  <to>
                    <xdr:col>13</xdr:col>
                    <xdr:colOff>495300</xdr:colOff>
                    <xdr:row>57</xdr:row>
                    <xdr:rowOff>0</xdr:rowOff>
                  </to>
                </anchor>
              </controlPr>
            </control>
          </mc:Choice>
        </mc:AlternateContent>
        <mc:AlternateContent xmlns:mc="http://schemas.openxmlformats.org/markup-compatibility/2006">
          <mc:Choice Requires="x14">
            <control shapeId="7190" r:id="rId28" name="Check Box 22">
              <controlPr defaultSize="0" autoFill="0" autoLine="0" autoPict="0">
                <anchor moveWithCells="1">
                  <from>
                    <xdr:col>13</xdr:col>
                    <xdr:colOff>198120</xdr:colOff>
                    <xdr:row>56</xdr:row>
                    <xdr:rowOff>152400</xdr:rowOff>
                  </from>
                  <to>
                    <xdr:col>13</xdr:col>
                    <xdr:colOff>495300</xdr:colOff>
                    <xdr:row>58</xdr:row>
                    <xdr:rowOff>0</xdr:rowOff>
                  </to>
                </anchor>
              </controlPr>
            </control>
          </mc:Choice>
        </mc:AlternateContent>
        <mc:AlternateContent xmlns:mc="http://schemas.openxmlformats.org/markup-compatibility/2006">
          <mc:Choice Requires="x14">
            <control shapeId="7191" r:id="rId29" name="Check Box 23">
              <controlPr defaultSize="0" autoFill="0" autoLine="0" autoPict="0">
                <anchor moveWithCells="1">
                  <from>
                    <xdr:col>2</xdr:col>
                    <xdr:colOff>228600</xdr:colOff>
                    <xdr:row>47</xdr:row>
                    <xdr:rowOff>182880</xdr:rowOff>
                  </from>
                  <to>
                    <xdr:col>2</xdr:col>
                    <xdr:colOff>556260</xdr:colOff>
                    <xdr:row>49</xdr:row>
                    <xdr:rowOff>30480</xdr:rowOff>
                  </to>
                </anchor>
              </controlPr>
            </control>
          </mc:Choice>
        </mc:AlternateContent>
        <mc:AlternateContent xmlns:mc="http://schemas.openxmlformats.org/markup-compatibility/2006">
          <mc:Choice Requires="x14">
            <control shapeId="7192" r:id="rId30" name="Check Box 24">
              <controlPr defaultSize="0" autoFill="0" autoLine="0" autoPict="0">
                <anchor moveWithCells="1">
                  <from>
                    <xdr:col>2</xdr:col>
                    <xdr:colOff>228600</xdr:colOff>
                    <xdr:row>48</xdr:row>
                    <xdr:rowOff>182880</xdr:rowOff>
                  </from>
                  <to>
                    <xdr:col>2</xdr:col>
                    <xdr:colOff>556260</xdr:colOff>
                    <xdr:row>50</xdr:row>
                    <xdr:rowOff>30480</xdr:rowOff>
                  </to>
                </anchor>
              </controlPr>
            </control>
          </mc:Choice>
        </mc:AlternateContent>
        <mc:AlternateContent xmlns:mc="http://schemas.openxmlformats.org/markup-compatibility/2006">
          <mc:Choice Requires="x14">
            <control shapeId="7193" r:id="rId31" name="Check Box 25">
              <controlPr defaultSize="0" autoFill="0" autoLine="0" autoPict="0">
                <anchor moveWithCells="1">
                  <from>
                    <xdr:col>2</xdr:col>
                    <xdr:colOff>228600</xdr:colOff>
                    <xdr:row>49</xdr:row>
                    <xdr:rowOff>175260</xdr:rowOff>
                  </from>
                  <to>
                    <xdr:col>2</xdr:col>
                    <xdr:colOff>556260</xdr:colOff>
                    <xdr:row>51</xdr:row>
                    <xdr:rowOff>30480</xdr:rowOff>
                  </to>
                </anchor>
              </controlPr>
            </control>
          </mc:Choice>
        </mc:AlternateContent>
        <mc:AlternateContent xmlns:mc="http://schemas.openxmlformats.org/markup-compatibility/2006">
          <mc:Choice Requires="x14">
            <control shapeId="7194" r:id="rId32" name="Check Box 26">
              <controlPr defaultSize="0" autoFill="0" autoLine="0" autoPict="0">
                <anchor moveWithCells="1">
                  <from>
                    <xdr:col>2</xdr:col>
                    <xdr:colOff>228600</xdr:colOff>
                    <xdr:row>50</xdr:row>
                    <xdr:rowOff>175260</xdr:rowOff>
                  </from>
                  <to>
                    <xdr:col>2</xdr:col>
                    <xdr:colOff>556260</xdr:colOff>
                    <xdr:row>52</xdr:row>
                    <xdr:rowOff>30480</xdr:rowOff>
                  </to>
                </anchor>
              </controlPr>
            </control>
          </mc:Choice>
        </mc:AlternateContent>
        <mc:AlternateContent xmlns:mc="http://schemas.openxmlformats.org/markup-compatibility/2006">
          <mc:Choice Requires="x14">
            <control shapeId="7195" r:id="rId33" name="Check Box 27">
              <controlPr defaultSize="0" autoFill="0" autoLine="0" autoPict="0">
                <anchor moveWithCells="1">
                  <from>
                    <xdr:col>2</xdr:col>
                    <xdr:colOff>228600</xdr:colOff>
                    <xdr:row>51</xdr:row>
                    <xdr:rowOff>175260</xdr:rowOff>
                  </from>
                  <to>
                    <xdr:col>2</xdr:col>
                    <xdr:colOff>556260</xdr:colOff>
                    <xdr:row>53</xdr:row>
                    <xdr:rowOff>30480</xdr:rowOff>
                  </to>
                </anchor>
              </controlPr>
            </control>
          </mc:Choice>
        </mc:AlternateContent>
        <mc:AlternateContent xmlns:mc="http://schemas.openxmlformats.org/markup-compatibility/2006">
          <mc:Choice Requires="x14">
            <control shapeId="7196" r:id="rId34" name="Check Box 28">
              <controlPr defaultSize="0" autoFill="0" autoLine="0" autoPict="0">
                <anchor moveWithCells="1">
                  <from>
                    <xdr:col>2</xdr:col>
                    <xdr:colOff>228600</xdr:colOff>
                    <xdr:row>52</xdr:row>
                    <xdr:rowOff>175260</xdr:rowOff>
                  </from>
                  <to>
                    <xdr:col>2</xdr:col>
                    <xdr:colOff>556260</xdr:colOff>
                    <xdr:row>54</xdr:row>
                    <xdr:rowOff>30480</xdr:rowOff>
                  </to>
                </anchor>
              </controlPr>
            </control>
          </mc:Choice>
        </mc:AlternateContent>
        <mc:AlternateContent xmlns:mc="http://schemas.openxmlformats.org/markup-compatibility/2006">
          <mc:Choice Requires="x14">
            <control shapeId="7197" r:id="rId35" name="Check Box 29">
              <controlPr defaultSize="0" autoFill="0" autoLine="0" autoPict="0">
                <anchor moveWithCells="1">
                  <from>
                    <xdr:col>2</xdr:col>
                    <xdr:colOff>228600</xdr:colOff>
                    <xdr:row>53</xdr:row>
                    <xdr:rowOff>175260</xdr:rowOff>
                  </from>
                  <to>
                    <xdr:col>2</xdr:col>
                    <xdr:colOff>556260</xdr:colOff>
                    <xdr:row>55</xdr:row>
                    <xdr:rowOff>30480</xdr:rowOff>
                  </to>
                </anchor>
              </controlPr>
            </control>
          </mc:Choice>
        </mc:AlternateContent>
        <mc:AlternateContent xmlns:mc="http://schemas.openxmlformats.org/markup-compatibility/2006">
          <mc:Choice Requires="x14">
            <control shapeId="7198" r:id="rId36" name="Check Box 30">
              <controlPr defaultSize="0" autoFill="0" autoLine="0" autoPict="0">
                <anchor moveWithCells="1">
                  <from>
                    <xdr:col>2</xdr:col>
                    <xdr:colOff>228600</xdr:colOff>
                    <xdr:row>54</xdr:row>
                    <xdr:rowOff>175260</xdr:rowOff>
                  </from>
                  <to>
                    <xdr:col>2</xdr:col>
                    <xdr:colOff>556260</xdr:colOff>
                    <xdr:row>56</xdr:row>
                    <xdr:rowOff>30480</xdr:rowOff>
                  </to>
                </anchor>
              </controlPr>
            </control>
          </mc:Choice>
        </mc:AlternateContent>
        <mc:AlternateContent xmlns:mc="http://schemas.openxmlformats.org/markup-compatibility/2006">
          <mc:Choice Requires="x14">
            <control shapeId="7199" r:id="rId37" name="Check Box 31">
              <controlPr defaultSize="0" autoFill="0" autoLine="0" autoPict="0">
                <anchor moveWithCells="1">
                  <from>
                    <xdr:col>2</xdr:col>
                    <xdr:colOff>228600</xdr:colOff>
                    <xdr:row>55</xdr:row>
                    <xdr:rowOff>175260</xdr:rowOff>
                  </from>
                  <to>
                    <xdr:col>2</xdr:col>
                    <xdr:colOff>556260</xdr:colOff>
                    <xdr:row>57</xdr:row>
                    <xdr:rowOff>30480</xdr:rowOff>
                  </to>
                </anchor>
              </controlPr>
            </control>
          </mc:Choice>
        </mc:AlternateContent>
        <mc:AlternateContent xmlns:mc="http://schemas.openxmlformats.org/markup-compatibility/2006">
          <mc:Choice Requires="x14">
            <control shapeId="7200" r:id="rId38" name="Check Box 32">
              <controlPr defaultSize="0" autoFill="0" autoLine="0" autoPict="0">
                <anchor moveWithCells="1">
                  <from>
                    <xdr:col>2</xdr:col>
                    <xdr:colOff>228600</xdr:colOff>
                    <xdr:row>56</xdr:row>
                    <xdr:rowOff>175260</xdr:rowOff>
                  </from>
                  <to>
                    <xdr:col>2</xdr:col>
                    <xdr:colOff>556260</xdr:colOff>
                    <xdr:row>58</xdr:row>
                    <xdr:rowOff>30480</xdr:rowOff>
                  </to>
                </anchor>
              </controlPr>
            </control>
          </mc:Choice>
        </mc:AlternateContent>
        <mc:AlternateContent xmlns:mc="http://schemas.openxmlformats.org/markup-compatibility/2006">
          <mc:Choice Requires="x14">
            <control shapeId="7201" r:id="rId39" name="Check Box 33">
              <controlPr defaultSize="0" autoFill="0" autoLine="0" autoPict="0">
                <anchor moveWithCells="1">
                  <from>
                    <xdr:col>2</xdr:col>
                    <xdr:colOff>228600</xdr:colOff>
                    <xdr:row>57</xdr:row>
                    <xdr:rowOff>175260</xdr:rowOff>
                  </from>
                  <to>
                    <xdr:col>2</xdr:col>
                    <xdr:colOff>556260</xdr:colOff>
                    <xdr:row>59</xdr:row>
                    <xdr:rowOff>30480</xdr:rowOff>
                  </to>
                </anchor>
              </controlPr>
            </control>
          </mc:Choice>
        </mc:AlternateContent>
        <mc:AlternateContent xmlns:mc="http://schemas.openxmlformats.org/markup-compatibility/2006">
          <mc:Choice Requires="x14">
            <control shapeId="7202" r:id="rId40" name="Check Box 34">
              <controlPr defaultSize="0" autoFill="0" autoLine="0" autoPict="0">
                <anchor moveWithCells="1">
                  <from>
                    <xdr:col>2</xdr:col>
                    <xdr:colOff>228600</xdr:colOff>
                    <xdr:row>58</xdr:row>
                    <xdr:rowOff>182880</xdr:rowOff>
                  </from>
                  <to>
                    <xdr:col>2</xdr:col>
                    <xdr:colOff>556260</xdr:colOff>
                    <xdr:row>60</xdr:row>
                    <xdr:rowOff>30480</xdr:rowOff>
                  </to>
                </anchor>
              </controlPr>
            </control>
          </mc:Choice>
        </mc:AlternateContent>
        <mc:AlternateContent xmlns:mc="http://schemas.openxmlformats.org/markup-compatibility/2006">
          <mc:Choice Requires="x14">
            <control shapeId="7203" r:id="rId41" name="Check Box 35">
              <controlPr defaultSize="0" autoFill="0" autoLine="0" autoPict="0">
                <anchor moveWithCells="1">
                  <from>
                    <xdr:col>2</xdr:col>
                    <xdr:colOff>228600</xdr:colOff>
                    <xdr:row>59</xdr:row>
                    <xdr:rowOff>182880</xdr:rowOff>
                  </from>
                  <to>
                    <xdr:col>2</xdr:col>
                    <xdr:colOff>556260</xdr:colOff>
                    <xdr:row>61</xdr:row>
                    <xdr:rowOff>30480</xdr:rowOff>
                  </to>
                </anchor>
              </controlPr>
            </control>
          </mc:Choice>
        </mc:AlternateContent>
        <mc:AlternateContent xmlns:mc="http://schemas.openxmlformats.org/markup-compatibility/2006">
          <mc:Choice Requires="x14">
            <control shapeId="7204" r:id="rId42" name="Check Box 36">
              <controlPr defaultSize="0" autoFill="0" autoLine="0" autoPict="0">
                <anchor moveWithCells="1">
                  <from>
                    <xdr:col>8</xdr:col>
                    <xdr:colOff>213360</xdr:colOff>
                    <xdr:row>47</xdr:row>
                    <xdr:rowOff>182880</xdr:rowOff>
                  </from>
                  <to>
                    <xdr:col>8</xdr:col>
                    <xdr:colOff>518160</xdr:colOff>
                    <xdr:row>49</xdr:row>
                    <xdr:rowOff>30480</xdr:rowOff>
                  </to>
                </anchor>
              </controlPr>
            </control>
          </mc:Choice>
        </mc:AlternateContent>
        <mc:AlternateContent xmlns:mc="http://schemas.openxmlformats.org/markup-compatibility/2006">
          <mc:Choice Requires="x14">
            <control shapeId="7205" r:id="rId43" name="Check Box 37">
              <controlPr defaultSize="0" autoFill="0" autoLine="0" autoPict="0">
                <anchor moveWithCells="1">
                  <from>
                    <xdr:col>8</xdr:col>
                    <xdr:colOff>213360</xdr:colOff>
                    <xdr:row>48</xdr:row>
                    <xdr:rowOff>182880</xdr:rowOff>
                  </from>
                  <to>
                    <xdr:col>8</xdr:col>
                    <xdr:colOff>518160</xdr:colOff>
                    <xdr:row>50</xdr:row>
                    <xdr:rowOff>30480</xdr:rowOff>
                  </to>
                </anchor>
              </controlPr>
            </control>
          </mc:Choice>
        </mc:AlternateContent>
        <mc:AlternateContent xmlns:mc="http://schemas.openxmlformats.org/markup-compatibility/2006">
          <mc:Choice Requires="x14">
            <control shapeId="7206" r:id="rId44" name="Check Box 38">
              <controlPr defaultSize="0" autoFill="0" autoLine="0" autoPict="0">
                <anchor moveWithCells="1">
                  <from>
                    <xdr:col>8</xdr:col>
                    <xdr:colOff>213360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7207" r:id="rId45" name="Check Box 39">
              <controlPr defaultSize="0" autoFill="0" autoLine="0" autoPict="0">
                <anchor moveWithCells="1">
                  <from>
                    <xdr:col>8</xdr:col>
                    <xdr:colOff>213360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7208" r:id="rId46" name="Check Box 40">
              <controlPr defaultSize="0" autoFill="0" autoLine="0" autoPict="0">
                <anchor moveWithCells="1">
                  <from>
                    <xdr:col>8</xdr:col>
                    <xdr:colOff>213360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7209" r:id="rId47" name="Check Box 41">
              <controlPr defaultSize="0" autoFill="0" autoLine="0" autoPict="0">
                <anchor moveWithCells="1">
                  <from>
                    <xdr:col>8</xdr:col>
                    <xdr:colOff>213360</xdr:colOff>
                    <xdr:row>52</xdr:row>
                    <xdr:rowOff>175260</xdr:rowOff>
                  </from>
                  <to>
                    <xdr:col>8</xdr:col>
                    <xdr:colOff>518160</xdr:colOff>
                    <xdr:row>54</xdr:row>
                    <xdr:rowOff>30480</xdr:rowOff>
                  </to>
                </anchor>
              </controlPr>
            </control>
          </mc:Choice>
        </mc:AlternateContent>
        <mc:AlternateContent xmlns:mc="http://schemas.openxmlformats.org/markup-compatibility/2006">
          <mc:Choice Requires="x14">
            <control shapeId="7210" r:id="rId48" name="Check Box 42">
              <controlPr defaultSize="0" autoFill="0" autoLine="0" autoPict="0">
                <anchor moveWithCells="1">
                  <from>
                    <xdr:col>8</xdr:col>
                    <xdr:colOff>213360</xdr:colOff>
                    <xdr:row>53</xdr:row>
                    <xdr:rowOff>175260</xdr:rowOff>
                  </from>
                  <to>
                    <xdr:col>8</xdr:col>
                    <xdr:colOff>518160</xdr:colOff>
                    <xdr:row>55</xdr:row>
                    <xdr:rowOff>30480</xdr:rowOff>
                  </to>
                </anchor>
              </controlPr>
            </control>
          </mc:Choice>
        </mc:AlternateContent>
        <mc:AlternateContent xmlns:mc="http://schemas.openxmlformats.org/markup-compatibility/2006">
          <mc:Choice Requires="x14">
            <control shapeId="7211" r:id="rId49" name="Check Box 43">
              <controlPr defaultSize="0" autoFill="0" autoLine="0" autoPict="0">
                <anchor moveWithCells="1">
                  <from>
                    <xdr:col>8</xdr:col>
                    <xdr:colOff>213360</xdr:colOff>
                    <xdr:row>54</xdr:row>
                    <xdr:rowOff>175260</xdr:rowOff>
                  </from>
                  <to>
                    <xdr:col>8</xdr:col>
                    <xdr:colOff>518160</xdr:colOff>
                    <xdr:row>56</xdr:row>
                    <xdr:rowOff>30480</xdr:rowOff>
                  </to>
                </anchor>
              </controlPr>
            </control>
          </mc:Choice>
        </mc:AlternateContent>
        <mc:AlternateContent xmlns:mc="http://schemas.openxmlformats.org/markup-compatibility/2006">
          <mc:Choice Requires="x14">
            <control shapeId="7212" r:id="rId50" name="Check Box 44">
              <controlPr defaultSize="0" autoFill="0" autoLine="0" autoPict="0">
                <anchor moveWithCells="1">
                  <from>
                    <xdr:col>8</xdr:col>
                    <xdr:colOff>213360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7213" r:id="rId51" name="Check Box 45">
              <controlPr defaultSize="0" autoFill="0" autoLine="0" autoPict="0">
                <anchor moveWithCells="1">
                  <from>
                    <xdr:col>8</xdr:col>
                    <xdr:colOff>213360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7214" r:id="rId52" name="Check Box 46">
              <controlPr defaultSize="0" autoFill="0" autoLine="0" autoPict="0">
                <anchor moveWithCells="1">
                  <from>
                    <xdr:col>8</xdr:col>
                    <xdr:colOff>213360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7215" r:id="rId53" name="Check Box 47">
              <controlPr defaultSize="0" autoFill="0" autoLine="0" autoPict="0">
                <anchor moveWithCells="1">
                  <from>
                    <xdr:col>8</xdr:col>
                    <xdr:colOff>213360</xdr:colOff>
                    <xdr:row>58</xdr:row>
                    <xdr:rowOff>182880</xdr:rowOff>
                  </from>
                  <to>
                    <xdr:col>8</xdr:col>
                    <xdr:colOff>518160</xdr:colOff>
                    <xdr:row>60</xdr:row>
                    <xdr:rowOff>30480</xdr:rowOff>
                  </to>
                </anchor>
              </controlPr>
            </control>
          </mc:Choice>
        </mc:AlternateContent>
        <mc:AlternateContent xmlns:mc="http://schemas.openxmlformats.org/markup-compatibility/2006">
          <mc:Choice Requires="x14">
            <control shapeId="7216" r:id="rId54" name="Check Box 48">
              <controlPr defaultSize="0" autoFill="0" autoLine="0" autoPict="0">
                <anchor moveWithCells="1">
                  <from>
                    <xdr:col>8</xdr:col>
                    <xdr:colOff>213360</xdr:colOff>
                    <xdr:row>59</xdr:row>
                    <xdr:rowOff>182880</xdr:rowOff>
                  </from>
                  <to>
                    <xdr:col>8</xdr:col>
                    <xdr:colOff>518160</xdr:colOff>
                    <xdr:row>61</xdr:row>
                    <xdr:rowOff>30480</xdr:rowOff>
                  </to>
                </anchor>
              </controlPr>
            </control>
          </mc:Choice>
        </mc:AlternateContent>
        <mc:AlternateContent xmlns:mc="http://schemas.openxmlformats.org/markup-compatibility/2006">
          <mc:Choice Requires="x14">
            <control shapeId="7217" r:id="rId55" name="Check Box 49">
              <controlPr defaultSize="0" autoFill="0" autoLine="0" autoPict="0">
                <anchor moveWithCells="1">
                  <from>
                    <xdr:col>2</xdr:col>
                    <xdr:colOff>228600</xdr:colOff>
                    <xdr:row>62</xdr:row>
                    <xdr:rowOff>182880</xdr:rowOff>
                  </from>
                  <to>
                    <xdr:col>2</xdr:col>
                    <xdr:colOff>556260</xdr:colOff>
                    <xdr:row>64</xdr:row>
                    <xdr:rowOff>7620</xdr:rowOff>
                  </to>
                </anchor>
              </controlPr>
            </control>
          </mc:Choice>
        </mc:AlternateContent>
        <mc:AlternateContent xmlns:mc="http://schemas.openxmlformats.org/markup-compatibility/2006">
          <mc:Choice Requires="x14">
            <control shapeId="7218" r:id="rId56" name="Check Box 50">
              <controlPr defaultSize="0" autoFill="0" autoLine="0" autoPict="0">
                <anchor moveWithCells="1">
                  <from>
                    <xdr:col>2</xdr:col>
                    <xdr:colOff>228600</xdr:colOff>
                    <xdr:row>63</xdr:row>
                    <xdr:rowOff>182880</xdr:rowOff>
                  </from>
                  <to>
                    <xdr:col>2</xdr:col>
                    <xdr:colOff>556260</xdr:colOff>
                    <xdr:row>65</xdr:row>
                    <xdr:rowOff>7620</xdr:rowOff>
                  </to>
                </anchor>
              </controlPr>
            </control>
          </mc:Choice>
        </mc:AlternateContent>
        <mc:AlternateContent xmlns:mc="http://schemas.openxmlformats.org/markup-compatibility/2006">
          <mc:Choice Requires="x14">
            <control shapeId="7219" r:id="rId57" name="Check Box 51">
              <controlPr defaultSize="0" autoFill="0" autoLine="0" autoPict="0">
                <anchor moveWithCells="1">
                  <from>
                    <xdr:col>2</xdr:col>
                    <xdr:colOff>228600</xdr:colOff>
                    <xdr:row>64</xdr:row>
                    <xdr:rowOff>182880</xdr:rowOff>
                  </from>
                  <to>
                    <xdr:col>2</xdr:col>
                    <xdr:colOff>556260</xdr:colOff>
                    <xdr:row>66</xdr:row>
                    <xdr:rowOff>7620</xdr:rowOff>
                  </to>
                </anchor>
              </controlPr>
            </control>
          </mc:Choice>
        </mc:AlternateContent>
        <mc:AlternateContent xmlns:mc="http://schemas.openxmlformats.org/markup-compatibility/2006">
          <mc:Choice Requires="x14">
            <control shapeId="7220" r:id="rId58" name="Check Box 52">
              <controlPr defaultSize="0" autoFill="0" autoLine="0" autoPict="0">
                <anchor moveWithCells="1">
                  <from>
                    <xdr:col>8</xdr:col>
                    <xdr:colOff>213360</xdr:colOff>
                    <xdr:row>63</xdr:row>
                    <xdr:rowOff>0</xdr:rowOff>
                  </from>
                  <to>
                    <xdr:col>8</xdr:col>
                    <xdr:colOff>518160</xdr:colOff>
                    <xdr:row>64</xdr:row>
                    <xdr:rowOff>30480</xdr:rowOff>
                  </to>
                </anchor>
              </controlPr>
            </control>
          </mc:Choice>
        </mc:AlternateContent>
        <mc:AlternateContent xmlns:mc="http://schemas.openxmlformats.org/markup-compatibility/2006">
          <mc:Choice Requires="x14">
            <control shapeId="7221" r:id="rId59" name="Check Box 53">
              <controlPr defaultSize="0" autoFill="0" autoLine="0" autoPict="0">
                <anchor moveWithCells="1">
                  <from>
                    <xdr:col>8</xdr:col>
                    <xdr:colOff>213360</xdr:colOff>
                    <xdr:row>64</xdr:row>
                    <xdr:rowOff>0</xdr:rowOff>
                  </from>
                  <to>
                    <xdr:col>8</xdr:col>
                    <xdr:colOff>518160</xdr:colOff>
                    <xdr:row>65</xdr:row>
                    <xdr:rowOff>30480</xdr:rowOff>
                  </to>
                </anchor>
              </controlPr>
            </control>
          </mc:Choice>
        </mc:AlternateContent>
        <mc:AlternateContent xmlns:mc="http://schemas.openxmlformats.org/markup-compatibility/2006">
          <mc:Choice Requires="x14">
            <control shapeId="7222" r:id="rId60" name="Check Box 54">
              <controlPr defaultSize="0" autoFill="0" autoLine="0" autoPict="0">
                <anchor moveWithCells="1">
                  <from>
                    <xdr:col>8</xdr:col>
                    <xdr:colOff>213360</xdr:colOff>
                    <xdr:row>66</xdr:row>
                    <xdr:rowOff>0</xdr:rowOff>
                  </from>
                  <to>
                    <xdr:col>8</xdr:col>
                    <xdr:colOff>518160</xdr:colOff>
                    <xdr:row>67</xdr:row>
                    <xdr:rowOff>30480</xdr:rowOff>
                  </to>
                </anchor>
              </controlPr>
            </control>
          </mc:Choice>
        </mc:AlternateContent>
        <mc:AlternateContent xmlns:mc="http://schemas.openxmlformats.org/markup-compatibility/2006">
          <mc:Choice Requires="x14">
            <control shapeId="7223" r:id="rId61" name="Check Box 55">
              <controlPr defaultSize="0" autoFill="0" autoLine="0" autoPict="0">
                <anchor moveWithCells="1">
                  <from>
                    <xdr:col>8</xdr:col>
                    <xdr:colOff>213360</xdr:colOff>
                    <xdr:row>67</xdr:row>
                    <xdr:rowOff>0</xdr:rowOff>
                  </from>
                  <to>
                    <xdr:col>8</xdr:col>
                    <xdr:colOff>518160</xdr:colOff>
                    <xdr:row>68</xdr:row>
                    <xdr:rowOff>30480</xdr:rowOff>
                  </to>
                </anchor>
              </controlPr>
            </control>
          </mc:Choice>
        </mc:AlternateContent>
        <mc:AlternateContent xmlns:mc="http://schemas.openxmlformats.org/markup-compatibility/2006">
          <mc:Choice Requires="x14">
            <control shapeId="7224" r:id="rId62" name="Check Box 56">
              <controlPr defaultSize="0" autoFill="0" autoLine="0" autoPict="0">
                <anchor moveWithCells="1">
                  <from>
                    <xdr:col>2</xdr:col>
                    <xdr:colOff>228600</xdr:colOff>
                    <xdr:row>69</xdr:row>
                    <xdr:rowOff>182880</xdr:rowOff>
                  </from>
                  <to>
                    <xdr:col>2</xdr:col>
                    <xdr:colOff>556260</xdr:colOff>
                    <xdr:row>71</xdr:row>
                    <xdr:rowOff>30480</xdr:rowOff>
                  </to>
                </anchor>
              </controlPr>
            </control>
          </mc:Choice>
        </mc:AlternateContent>
        <mc:AlternateContent xmlns:mc="http://schemas.openxmlformats.org/markup-compatibility/2006">
          <mc:Choice Requires="x14">
            <control shapeId="7225" r:id="rId63" name="Check Box 57">
              <controlPr defaultSize="0" autoFill="0" autoLine="0" autoPict="0">
                <anchor moveWithCells="1">
                  <from>
                    <xdr:col>2</xdr:col>
                    <xdr:colOff>228600</xdr:colOff>
                    <xdr:row>70</xdr:row>
                    <xdr:rowOff>182880</xdr:rowOff>
                  </from>
                  <to>
                    <xdr:col>2</xdr:col>
                    <xdr:colOff>556260</xdr:colOff>
                    <xdr:row>72</xdr:row>
                    <xdr:rowOff>30480</xdr:rowOff>
                  </to>
                </anchor>
              </controlPr>
            </control>
          </mc:Choice>
        </mc:AlternateContent>
        <mc:AlternateContent xmlns:mc="http://schemas.openxmlformats.org/markup-compatibility/2006">
          <mc:Choice Requires="x14">
            <control shapeId="7226" r:id="rId64" name="Check Box 58">
              <controlPr defaultSize="0" autoFill="0" autoLine="0" autoPict="0">
                <anchor moveWithCells="1">
                  <from>
                    <xdr:col>2</xdr:col>
                    <xdr:colOff>228600</xdr:colOff>
                    <xdr:row>71</xdr:row>
                    <xdr:rowOff>182880</xdr:rowOff>
                  </from>
                  <to>
                    <xdr:col>2</xdr:col>
                    <xdr:colOff>556260</xdr:colOff>
                    <xdr:row>73</xdr:row>
                    <xdr:rowOff>30480</xdr:rowOff>
                  </to>
                </anchor>
              </controlPr>
            </control>
          </mc:Choice>
        </mc:AlternateContent>
        <mc:AlternateContent xmlns:mc="http://schemas.openxmlformats.org/markup-compatibility/2006">
          <mc:Choice Requires="x14">
            <control shapeId="7227" r:id="rId65" name="Check Box 59">
              <controlPr defaultSize="0" autoFill="0" autoLine="0" autoPict="0">
                <anchor moveWithCells="1">
                  <from>
                    <xdr:col>3</xdr:col>
                    <xdr:colOff>220980</xdr:colOff>
                    <xdr:row>74</xdr:row>
                    <xdr:rowOff>160020</xdr:rowOff>
                  </from>
                  <to>
                    <xdr:col>3</xdr:col>
                    <xdr:colOff>525780</xdr:colOff>
                    <xdr:row>76</xdr:row>
                    <xdr:rowOff>0</xdr:rowOff>
                  </to>
                </anchor>
              </controlPr>
            </control>
          </mc:Choice>
        </mc:AlternateContent>
        <mc:AlternateContent xmlns:mc="http://schemas.openxmlformats.org/markup-compatibility/2006">
          <mc:Choice Requires="x14">
            <control shapeId="7228" r:id="rId66" name="Check Box 60">
              <controlPr defaultSize="0" autoFill="0" autoLine="0" autoPict="0">
                <anchor moveWithCells="1">
                  <from>
                    <xdr:col>3</xdr:col>
                    <xdr:colOff>220980</xdr:colOff>
                    <xdr:row>75</xdr:row>
                    <xdr:rowOff>160020</xdr:rowOff>
                  </from>
                  <to>
                    <xdr:col>3</xdr:col>
                    <xdr:colOff>525780</xdr:colOff>
                    <xdr:row>77</xdr:row>
                    <xdr:rowOff>0</xdr:rowOff>
                  </to>
                </anchor>
              </controlPr>
            </control>
          </mc:Choice>
        </mc:AlternateContent>
        <mc:AlternateContent xmlns:mc="http://schemas.openxmlformats.org/markup-compatibility/2006">
          <mc:Choice Requires="x14">
            <control shapeId="7229" r:id="rId67" name="Check Box 61">
              <controlPr defaultSize="0" autoFill="0" autoLine="0" autoPict="0">
                <anchor moveWithCells="1">
                  <from>
                    <xdr:col>3</xdr:col>
                    <xdr:colOff>220980</xdr:colOff>
                    <xdr:row>76</xdr:row>
                    <xdr:rowOff>160020</xdr:rowOff>
                  </from>
                  <to>
                    <xdr:col>3</xdr:col>
                    <xdr:colOff>525780</xdr:colOff>
                    <xdr:row>78</xdr:row>
                    <xdr:rowOff>0</xdr:rowOff>
                  </to>
                </anchor>
              </controlPr>
            </control>
          </mc:Choice>
        </mc:AlternateContent>
        <mc:AlternateContent xmlns:mc="http://schemas.openxmlformats.org/markup-compatibility/2006">
          <mc:Choice Requires="x14">
            <control shapeId="7230" r:id="rId68" name="Check Box 62">
              <controlPr defaultSize="0" autoFill="0" autoLine="0" autoPict="0">
                <anchor moveWithCells="1">
                  <from>
                    <xdr:col>3</xdr:col>
                    <xdr:colOff>220980</xdr:colOff>
                    <xdr:row>77</xdr:row>
                    <xdr:rowOff>160020</xdr:rowOff>
                  </from>
                  <to>
                    <xdr:col>3</xdr:col>
                    <xdr:colOff>525780</xdr:colOff>
                    <xdr:row>79</xdr:row>
                    <xdr:rowOff>0</xdr:rowOff>
                  </to>
                </anchor>
              </controlPr>
            </control>
          </mc:Choice>
        </mc:AlternateContent>
        <mc:AlternateContent xmlns:mc="http://schemas.openxmlformats.org/markup-compatibility/2006">
          <mc:Choice Requires="x14">
            <control shapeId="7231" r:id="rId69" name="Check Box 63">
              <controlPr defaultSize="0" autoFill="0" autoLine="0" autoPict="0">
                <anchor moveWithCells="1">
                  <from>
                    <xdr:col>3</xdr:col>
                    <xdr:colOff>220980</xdr:colOff>
                    <xdr:row>78</xdr:row>
                    <xdr:rowOff>160020</xdr:rowOff>
                  </from>
                  <to>
                    <xdr:col>3</xdr:col>
                    <xdr:colOff>525780</xdr:colOff>
                    <xdr:row>80</xdr:row>
                    <xdr:rowOff>0</xdr:rowOff>
                  </to>
                </anchor>
              </controlPr>
            </control>
          </mc:Choice>
        </mc:AlternateContent>
        <mc:AlternateContent xmlns:mc="http://schemas.openxmlformats.org/markup-compatibility/2006">
          <mc:Choice Requires="x14">
            <control shapeId="7232" r:id="rId70" name="Check Box 64">
              <controlPr defaultSize="0" autoFill="0" autoLine="0" autoPict="0">
                <anchor moveWithCells="1">
                  <from>
                    <xdr:col>3</xdr:col>
                    <xdr:colOff>220980</xdr:colOff>
                    <xdr:row>79</xdr:row>
                    <xdr:rowOff>160020</xdr:rowOff>
                  </from>
                  <to>
                    <xdr:col>3</xdr:col>
                    <xdr:colOff>525780</xdr:colOff>
                    <xdr:row>81</xdr:row>
                    <xdr:rowOff>0</xdr:rowOff>
                  </to>
                </anchor>
              </controlPr>
            </control>
          </mc:Choice>
        </mc:AlternateContent>
        <mc:AlternateContent xmlns:mc="http://schemas.openxmlformats.org/markup-compatibility/2006">
          <mc:Choice Requires="x14">
            <control shapeId="7233" r:id="rId71" name="Check Box 65">
              <controlPr defaultSize="0" autoFill="0" autoLine="0" autoPict="0">
                <anchor moveWithCells="1">
                  <from>
                    <xdr:col>3</xdr:col>
                    <xdr:colOff>220980</xdr:colOff>
                    <xdr:row>80</xdr:row>
                    <xdr:rowOff>160020</xdr:rowOff>
                  </from>
                  <to>
                    <xdr:col>3</xdr:col>
                    <xdr:colOff>525780</xdr:colOff>
                    <xdr:row>82</xdr:row>
                    <xdr:rowOff>0</xdr:rowOff>
                  </to>
                </anchor>
              </controlPr>
            </control>
          </mc:Choice>
        </mc:AlternateContent>
        <mc:AlternateContent xmlns:mc="http://schemas.openxmlformats.org/markup-compatibility/2006">
          <mc:Choice Requires="x14">
            <control shapeId="7234" r:id="rId72" name="Check Box 66">
              <controlPr defaultSize="0" autoFill="0" autoLine="0" autoPict="0">
                <anchor moveWithCells="1">
                  <from>
                    <xdr:col>3</xdr:col>
                    <xdr:colOff>220980</xdr:colOff>
                    <xdr:row>81</xdr:row>
                    <xdr:rowOff>160020</xdr:rowOff>
                  </from>
                  <to>
                    <xdr:col>3</xdr:col>
                    <xdr:colOff>525780</xdr:colOff>
                    <xdr:row>83</xdr:row>
                    <xdr:rowOff>0</xdr:rowOff>
                  </to>
                </anchor>
              </controlPr>
            </control>
          </mc:Choice>
        </mc:AlternateContent>
        <mc:AlternateContent xmlns:mc="http://schemas.openxmlformats.org/markup-compatibility/2006">
          <mc:Choice Requires="x14">
            <control shapeId="7235" r:id="rId73" name="Check Box 67">
              <controlPr defaultSize="0" autoFill="0" autoLine="0" autoPict="0">
                <anchor moveWithCells="1">
                  <from>
                    <xdr:col>3</xdr:col>
                    <xdr:colOff>220980</xdr:colOff>
                    <xdr:row>82</xdr:row>
                    <xdr:rowOff>160020</xdr:rowOff>
                  </from>
                  <to>
                    <xdr:col>3</xdr:col>
                    <xdr:colOff>525780</xdr:colOff>
                    <xdr:row>84</xdr:row>
                    <xdr:rowOff>0</xdr:rowOff>
                  </to>
                </anchor>
              </controlPr>
            </control>
          </mc:Choice>
        </mc:AlternateContent>
        <mc:AlternateContent xmlns:mc="http://schemas.openxmlformats.org/markup-compatibility/2006">
          <mc:Choice Requires="x14">
            <control shapeId="7236" r:id="rId74" name="Check Box 68">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7237" r:id="rId75" name="Check Box 69">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7238" r:id="rId76" name="Check Box 70">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7239" r:id="rId77" name="Check Box 71">
              <controlPr defaultSize="0" autoFill="0" autoLine="0" autoPict="0">
                <anchor moveWithCells="1">
                  <from>
                    <xdr:col>3</xdr:col>
                    <xdr:colOff>220980</xdr:colOff>
                    <xdr:row>86</xdr:row>
                    <xdr:rowOff>182880</xdr:rowOff>
                  </from>
                  <to>
                    <xdr:col>3</xdr:col>
                    <xdr:colOff>525780</xdr:colOff>
                    <xdr:row>88</xdr:row>
                    <xdr:rowOff>30480</xdr:rowOff>
                  </to>
                </anchor>
              </controlPr>
            </control>
          </mc:Choice>
        </mc:AlternateContent>
        <mc:AlternateContent xmlns:mc="http://schemas.openxmlformats.org/markup-compatibility/2006">
          <mc:Choice Requires="x14">
            <control shapeId="7240" r:id="rId78" name="Check Box 72">
              <controlPr defaultSize="0" autoFill="0" autoLine="0" autoPict="0">
                <anchor moveWithCells="1">
                  <from>
                    <xdr:col>8</xdr:col>
                    <xdr:colOff>228600</xdr:colOff>
                    <xdr:row>74</xdr:row>
                    <xdr:rowOff>182880</xdr:rowOff>
                  </from>
                  <to>
                    <xdr:col>8</xdr:col>
                    <xdr:colOff>533400</xdr:colOff>
                    <xdr:row>76</xdr:row>
                    <xdr:rowOff>30480</xdr:rowOff>
                  </to>
                </anchor>
              </controlPr>
            </control>
          </mc:Choice>
        </mc:AlternateContent>
        <mc:AlternateContent xmlns:mc="http://schemas.openxmlformats.org/markup-compatibility/2006">
          <mc:Choice Requires="x14">
            <control shapeId="7241" r:id="rId79" name="Check Box 73">
              <controlPr defaultSize="0" autoFill="0" autoLine="0" autoPict="0">
                <anchor moveWithCells="1">
                  <from>
                    <xdr:col>8</xdr:col>
                    <xdr:colOff>228600</xdr:colOff>
                    <xdr:row>75</xdr:row>
                    <xdr:rowOff>182880</xdr:rowOff>
                  </from>
                  <to>
                    <xdr:col>8</xdr:col>
                    <xdr:colOff>533400</xdr:colOff>
                    <xdr:row>77</xdr:row>
                    <xdr:rowOff>30480</xdr:rowOff>
                  </to>
                </anchor>
              </controlPr>
            </control>
          </mc:Choice>
        </mc:AlternateContent>
        <mc:AlternateContent xmlns:mc="http://schemas.openxmlformats.org/markup-compatibility/2006">
          <mc:Choice Requires="x14">
            <control shapeId="7242" r:id="rId80" name="Check Box 74">
              <controlPr defaultSize="0" autoFill="0" autoLine="0" autoPict="0">
                <anchor moveWithCells="1">
                  <from>
                    <xdr:col>8</xdr:col>
                    <xdr:colOff>228600</xdr:colOff>
                    <xdr:row>76</xdr:row>
                    <xdr:rowOff>182880</xdr:rowOff>
                  </from>
                  <to>
                    <xdr:col>8</xdr:col>
                    <xdr:colOff>533400</xdr:colOff>
                    <xdr:row>78</xdr:row>
                    <xdr:rowOff>30480</xdr:rowOff>
                  </to>
                </anchor>
              </controlPr>
            </control>
          </mc:Choice>
        </mc:AlternateContent>
        <mc:AlternateContent xmlns:mc="http://schemas.openxmlformats.org/markup-compatibility/2006">
          <mc:Choice Requires="x14">
            <control shapeId="7243" r:id="rId81" name="Check Box 75">
              <controlPr defaultSize="0" autoFill="0" autoLine="0" autoPict="0">
                <anchor moveWithCells="1">
                  <from>
                    <xdr:col>8</xdr:col>
                    <xdr:colOff>228600</xdr:colOff>
                    <xdr:row>77</xdr:row>
                    <xdr:rowOff>182880</xdr:rowOff>
                  </from>
                  <to>
                    <xdr:col>8</xdr:col>
                    <xdr:colOff>533400</xdr:colOff>
                    <xdr:row>79</xdr:row>
                    <xdr:rowOff>30480</xdr:rowOff>
                  </to>
                </anchor>
              </controlPr>
            </control>
          </mc:Choice>
        </mc:AlternateContent>
        <mc:AlternateContent xmlns:mc="http://schemas.openxmlformats.org/markup-compatibility/2006">
          <mc:Choice Requires="x14">
            <control shapeId="7244" r:id="rId82" name="Check Box 76">
              <controlPr defaultSize="0" autoFill="0" autoLine="0" autoPict="0">
                <anchor moveWithCells="1">
                  <from>
                    <xdr:col>8</xdr:col>
                    <xdr:colOff>228600</xdr:colOff>
                    <xdr:row>78</xdr:row>
                    <xdr:rowOff>182880</xdr:rowOff>
                  </from>
                  <to>
                    <xdr:col>8</xdr:col>
                    <xdr:colOff>533400</xdr:colOff>
                    <xdr:row>80</xdr:row>
                    <xdr:rowOff>30480</xdr:rowOff>
                  </to>
                </anchor>
              </controlPr>
            </control>
          </mc:Choice>
        </mc:AlternateContent>
        <mc:AlternateContent xmlns:mc="http://schemas.openxmlformats.org/markup-compatibility/2006">
          <mc:Choice Requires="x14">
            <control shapeId="7245" r:id="rId83" name="Check Box 77">
              <controlPr defaultSize="0" autoFill="0" autoLine="0" autoPict="0">
                <anchor moveWithCells="1">
                  <from>
                    <xdr:col>8</xdr:col>
                    <xdr:colOff>228600</xdr:colOff>
                    <xdr:row>79</xdr:row>
                    <xdr:rowOff>182880</xdr:rowOff>
                  </from>
                  <to>
                    <xdr:col>8</xdr:col>
                    <xdr:colOff>533400</xdr:colOff>
                    <xdr:row>81</xdr:row>
                    <xdr:rowOff>30480</xdr:rowOff>
                  </to>
                </anchor>
              </controlPr>
            </control>
          </mc:Choice>
        </mc:AlternateContent>
        <mc:AlternateContent xmlns:mc="http://schemas.openxmlformats.org/markup-compatibility/2006">
          <mc:Choice Requires="x14">
            <control shapeId="7246" r:id="rId84" name="Check Box 78">
              <controlPr defaultSize="0" autoFill="0" autoLine="0" autoPict="0">
                <anchor moveWithCells="1">
                  <from>
                    <xdr:col>8</xdr:col>
                    <xdr:colOff>228600</xdr:colOff>
                    <xdr:row>80</xdr:row>
                    <xdr:rowOff>182880</xdr:rowOff>
                  </from>
                  <to>
                    <xdr:col>8</xdr:col>
                    <xdr:colOff>533400</xdr:colOff>
                    <xdr:row>82</xdr:row>
                    <xdr:rowOff>30480</xdr:rowOff>
                  </to>
                </anchor>
              </controlPr>
            </control>
          </mc:Choice>
        </mc:AlternateContent>
        <mc:AlternateContent xmlns:mc="http://schemas.openxmlformats.org/markup-compatibility/2006">
          <mc:Choice Requires="x14">
            <control shapeId="7247" r:id="rId85" name="Check Box 79">
              <controlPr defaultSize="0" autoFill="0" autoLine="0" autoPict="0">
                <anchor moveWithCells="1">
                  <from>
                    <xdr:col>8</xdr:col>
                    <xdr:colOff>228600</xdr:colOff>
                    <xdr:row>81</xdr:row>
                    <xdr:rowOff>182880</xdr:rowOff>
                  </from>
                  <to>
                    <xdr:col>8</xdr:col>
                    <xdr:colOff>533400</xdr:colOff>
                    <xdr:row>83</xdr:row>
                    <xdr:rowOff>30480</xdr:rowOff>
                  </to>
                </anchor>
              </controlPr>
            </control>
          </mc:Choice>
        </mc:AlternateContent>
        <mc:AlternateContent xmlns:mc="http://schemas.openxmlformats.org/markup-compatibility/2006">
          <mc:Choice Requires="x14">
            <control shapeId="7248" r:id="rId86" name="Check Box 80">
              <controlPr defaultSize="0" autoFill="0" autoLine="0" autoPict="0">
                <anchor moveWithCells="1">
                  <from>
                    <xdr:col>8</xdr:col>
                    <xdr:colOff>228600</xdr:colOff>
                    <xdr:row>82</xdr:row>
                    <xdr:rowOff>182880</xdr:rowOff>
                  </from>
                  <to>
                    <xdr:col>8</xdr:col>
                    <xdr:colOff>533400</xdr:colOff>
                    <xdr:row>84</xdr:row>
                    <xdr:rowOff>30480</xdr:rowOff>
                  </to>
                </anchor>
              </controlPr>
            </control>
          </mc:Choice>
        </mc:AlternateContent>
        <mc:AlternateContent xmlns:mc="http://schemas.openxmlformats.org/markup-compatibility/2006">
          <mc:Choice Requires="x14">
            <control shapeId="7249" r:id="rId87" name="Check Box 81">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7250" r:id="rId88" name="Check Box 82">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7251" r:id="rId89" name="Check Box 83">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7253" r:id="rId90" name="Check Box 85">
              <controlPr defaultSize="0" autoFill="0" autoLine="0" autoPict="0">
                <anchor moveWithCells="1">
                  <from>
                    <xdr:col>10</xdr:col>
                    <xdr:colOff>198120</xdr:colOff>
                    <xdr:row>49</xdr:row>
                    <xdr:rowOff>152400</xdr:rowOff>
                  </from>
                  <to>
                    <xdr:col>10</xdr:col>
                    <xdr:colOff>502920</xdr:colOff>
                    <xdr:row>51</xdr:row>
                    <xdr:rowOff>0</xdr:rowOff>
                  </to>
                </anchor>
              </controlPr>
            </control>
          </mc:Choice>
        </mc:AlternateContent>
        <mc:AlternateContent xmlns:mc="http://schemas.openxmlformats.org/markup-compatibility/2006">
          <mc:Choice Requires="x14">
            <control shapeId="7254" r:id="rId91" name="Check Box 86">
              <controlPr defaultSize="0" autoFill="0" autoLine="0" autoPict="0">
                <anchor moveWithCells="1">
                  <from>
                    <xdr:col>10</xdr:col>
                    <xdr:colOff>198120</xdr:colOff>
                    <xdr:row>50</xdr:row>
                    <xdr:rowOff>152400</xdr:rowOff>
                  </from>
                  <to>
                    <xdr:col>10</xdr:col>
                    <xdr:colOff>502920</xdr:colOff>
                    <xdr:row>52</xdr:row>
                    <xdr:rowOff>0</xdr:rowOff>
                  </to>
                </anchor>
              </controlPr>
            </control>
          </mc:Choice>
        </mc:AlternateContent>
        <mc:AlternateContent xmlns:mc="http://schemas.openxmlformats.org/markup-compatibility/2006">
          <mc:Choice Requires="x14">
            <control shapeId="7255" r:id="rId92" name="Check Box 87">
              <controlPr defaultSize="0" autoFill="0" autoLine="0" autoPict="0">
                <anchor moveWithCells="1">
                  <from>
                    <xdr:col>10</xdr:col>
                    <xdr:colOff>198120</xdr:colOff>
                    <xdr:row>51</xdr:row>
                    <xdr:rowOff>152400</xdr:rowOff>
                  </from>
                  <to>
                    <xdr:col>10</xdr:col>
                    <xdr:colOff>502920</xdr:colOff>
                    <xdr:row>53</xdr:row>
                    <xdr:rowOff>0</xdr:rowOff>
                  </to>
                </anchor>
              </controlPr>
            </control>
          </mc:Choice>
        </mc:AlternateContent>
        <mc:AlternateContent xmlns:mc="http://schemas.openxmlformats.org/markup-compatibility/2006">
          <mc:Choice Requires="x14">
            <control shapeId="7256" r:id="rId93" name="Check Box 88">
              <controlPr defaultSize="0" autoFill="0" autoLine="0" autoPict="0">
                <anchor moveWithCells="1">
                  <from>
                    <xdr:col>10</xdr:col>
                    <xdr:colOff>198120</xdr:colOff>
                    <xdr:row>52</xdr:row>
                    <xdr:rowOff>152400</xdr:rowOff>
                  </from>
                  <to>
                    <xdr:col>10</xdr:col>
                    <xdr:colOff>502920</xdr:colOff>
                    <xdr:row>54</xdr:row>
                    <xdr:rowOff>0</xdr:rowOff>
                  </to>
                </anchor>
              </controlPr>
            </control>
          </mc:Choice>
        </mc:AlternateContent>
        <mc:AlternateContent xmlns:mc="http://schemas.openxmlformats.org/markup-compatibility/2006">
          <mc:Choice Requires="x14">
            <control shapeId="7257" r:id="rId94" name="Check Box 89">
              <controlPr defaultSize="0" autoFill="0" autoLine="0" autoPict="0">
                <anchor moveWithCells="1">
                  <from>
                    <xdr:col>11</xdr:col>
                    <xdr:colOff>213360</xdr:colOff>
                    <xdr:row>49</xdr:row>
                    <xdr:rowOff>152400</xdr:rowOff>
                  </from>
                  <to>
                    <xdr:col>11</xdr:col>
                    <xdr:colOff>518160</xdr:colOff>
                    <xdr:row>51</xdr:row>
                    <xdr:rowOff>0</xdr:rowOff>
                  </to>
                </anchor>
              </controlPr>
            </control>
          </mc:Choice>
        </mc:AlternateContent>
        <mc:AlternateContent xmlns:mc="http://schemas.openxmlformats.org/markup-compatibility/2006">
          <mc:Choice Requires="x14">
            <control shapeId="7258" r:id="rId95" name="Check Box 90">
              <controlPr defaultSize="0" autoFill="0" autoLine="0" autoPict="0">
                <anchor moveWithCells="1">
                  <from>
                    <xdr:col>11</xdr:col>
                    <xdr:colOff>213360</xdr:colOff>
                    <xdr:row>50</xdr:row>
                    <xdr:rowOff>152400</xdr:rowOff>
                  </from>
                  <to>
                    <xdr:col>11</xdr:col>
                    <xdr:colOff>518160</xdr:colOff>
                    <xdr:row>52</xdr:row>
                    <xdr:rowOff>0</xdr:rowOff>
                  </to>
                </anchor>
              </controlPr>
            </control>
          </mc:Choice>
        </mc:AlternateContent>
        <mc:AlternateContent xmlns:mc="http://schemas.openxmlformats.org/markup-compatibility/2006">
          <mc:Choice Requires="x14">
            <control shapeId="7259" r:id="rId96" name="Check Box 91">
              <controlPr defaultSize="0" autoFill="0" autoLine="0" autoPict="0">
                <anchor moveWithCells="1">
                  <from>
                    <xdr:col>11</xdr:col>
                    <xdr:colOff>213360</xdr:colOff>
                    <xdr:row>51</xdr:row>
                    <xdr:rowOff>152400</xdr:rowOff>
                  </from>
                  <to>
                    <xdr:col>11</xdr:col>
                    <xdr:colOff>518160</xdr:colOff>
                    <xdr:row>53</xdr:row>
                    <xdr:rowOff>0</xdr:rowOff>
                  </to>
                </anchor>
              </controlPr>
            </control>
          </mc:Choice>
        </mc:AlternateContent>
        <mc:AlternateContent xmlns:mc="http://schemas.openxmlformats.org/markup-compatibility/2006">
          <mc:Choice Requires="x14">
            <control shapeId="7260" r:id="rId97" name="Check Box 92">
              <controlPr defaultSize="0" autoFill="0" autoLine="0" autoPict="0">
                <anchor moveWithCells="1">
                  <from>
                    <xdr:col>11</xdr:col>
                    <xdr:colOff>213360</xdr:colOff>
                    <xdr:row>52</xdr:row>
                    <xdr:rowOff>152400</xdr:rowOff>
                  </from>
                  <to>
                    <xdr:col>11</xdr:col>
                    <xdr:colOff>518160</xdr:colOff>
                    <xdr:row>54</xdr:row>
                    <xdr:rowOff>0</xdr:rowOff>
                  </to>
                </anchor>
              </controlPr>
            </control>
          </mc:Choice>
        </mc:AlternateContent>
        <mc:AlternateContent xmlns:mc="http://schemas.openxmlformats.org/markup-compatibility/2006">
          <mc:Choice Requires="x14">
            <control shapeId="7261" r:id="rId98" name="Check Box 93">
              <controlPr defaultSize="0" autoFill="0" autoLine="0" autoPict="0">
                <anchor moveWithCells="1">
                  <from>
                    <xdr:col>12</xdr:col>
                    <xdr:colOff>220980</xdr:colOff>
                    <xdr:row>49</xdr:row>
                    <xdr:rowOff>152400</xdr:rowOff>
                  </from>
                  <to>
                    <xdr:col>12</xdr:col>
                    <xdr:colOff>502920</xdr:colOff>
                    <xdr:row>51</xdr:row>
                    <xdr:rowOff>0</xdr:rowOff>
                  </to>
                </anchor>
              </controlPr>
            </control>
          </mc:Choice>
        </mc:AlternateContent>
        <mc:AlternateContent xmlns:mc="http://schemas.openxmlformats.org/markup-compatibility/2006">
          <mc:Choice Requires="x14">
            <control shapeId="7262" r:id="rId99" name="Check Box 94">
              <controlPr defaultSize="0" autoFill="0" autoLine="0" autoPict="0">
                <anchor moveWithCells="1">
                  <from>
                    <xdr:col>12</xdr:col>
                    <xdr:colOff>220980</xdr:colOff>
                    <xdr:row>50</xdr:row>
                    <xdr:rowOff>152400</xdr:rowOff>
                  </from>
                  <to>
                    <xdr:col>12</xdr:col>
                    <xdr:colOff>502920</xdr:colOff>
                    <xdr:row>52</xdr:row>
                    <xdr:rowOff>0</xdr:rowOff>
                  </to>
                </anchor>
              </controlPr>
            </control>
          </mc:Choice>
        </mc:AlternateContent>
        <mc:AlternateContent xmlns:mc="http://schemas.openxmlformats.org/markup-compatibility/2006">
          <mc:Choice Requires="x14">
            <control shapeId="7263" r:id="rId100" name="Check Box 95">
              <controlPr defaultSize="0" autoFill="0" autoLine="0" autoPict="0">
                <anchor moveWithCells="1">
                  <from>
                    <xdr:col>13</xdr:col>
                    <xdr:colOff>198120</xdr:colOff>
                    <xdr:row>49</xdr:row>
                    <xdr:rowOff>152400</xdr:rowOff>
                  </from>
                  <to>
                    <xdr:col>13</xdr:col>
                    <xdr:colOff>495300</xdr:colOff>
                    <xdr:row>51</xdr:row>
                    <xdr:rowOff>0</xdr:rowOff>
                  </to>
                </anchor>
              </controlPr>
            </control>
          </mc:Choice>
        </mc:AlternateContent>
        <mc:AlternateContent xmlns:mc="http://schemas.openxmlformats.org/markup-compatibility/2006">
          <mc:Choice Requires="x14">
            <control shapeId="7264" r:id="rId101" name="Check Box 96">
              <controlPr defaultSize="0" autoFill="0" autoLine="0" autoPict="0">
                <anchor moveWithCells="1">
                  <from>
                    <xdr:col>13</xdr:col>
                    <xdr:colOff>198120</xdr:colOff>
                    <xdr:row>50</xdr:row>
                    <xdr:rowOff>152400</xdr:rowOff>
                  </from>
                  <to>
                    <xdr:col>13</xdr:col>
                    <xdr:colOff>495300</xdr:colOff>
                    <xdr:row>52</xdr:row>
                    <xdr:rowOff>0</xdr:rowOff>
                  </to>
                </anchor>
              </controlPr>
            </control>
          </mc:Choice>
        </mc:AlternateContent>
        <mc:AlternateContent xmlns:mc="http://schemas.openxmlformats.org/markup-compatibility/2006">
          <mc:Choice Requires="x14">
            <control shapeId="7265" r:id="rId102" name="Check Box 97">
              <controlPr defaultSize="0" autoFill="0" autoLine="0" autoPict="0">
                <anchor moveWithCells="1">
                  <from>
                    <xdr:col>12</xdr:col>
                    <xdr:colOff>220980</xdr:colOff>
                    <xdr:row>51</xdr:row>
                    <xdr:rowOff>152400</xdr:rowOff>
                  </from>
                  <to>
                    <xdr:col>12</xdr:col>
                    <xdr:colOff>502920</xdr:colOff>
                    <xdr:row>53</xdr:row>
                    <xdr:rowOff>0</xdr:rowOff>
                  </to>
                </anchor>
              </controlPr>
            </control>
          </mc:Choice>
        </mc:AlternateContent>
        <mc:AlternateContent xmlns:mc="http://schemas.openxmlformats.org/markup-compatibility/2006">
          <mc:Choice Requires="x14">
            <control shapeId="7266" r:id="rId103" name="Check Box 98">
              <controlPr defaultSize="0" autoFill="0" autoLine="0" autoPict="0">
                <anchor moveWithCells="1">
                  <from>
                    <xdr:col>13</xdr:col>
                    <xdr:colOff>198120</xdr:colOff>
                    <xdr:row>51</xdr:row>
                    <xdr:rowOff>152400</xdr:rowOff>
                  </from>
                  <to>
                    <xdr:col>13</xdr:col>
                    <xdr:colOff>495300</xdr:colOff>
                    <xdr:row>53</xdr:row>
                    <xdr:rowOff>0</xdr:rowOff>
                  </to>
                </anchor>
              </controlPr>
            </control>
          </mc:Choice>
        </mc:AlternateContent>
        <mc:AlternateContent xmlns:mc="http://schemas.openxmlformats.org/markup-compatibility/2006">
          <mc:Choice Requires="x14">
            <control shapeId="7267" r:id="rId104" name="Check Box 99">
              <controlPr defaultSize="0" autoFill="0" autoLine="0" autoPict="0">
                <anchor moveWithCells="1">
                  <from>
                    <xdr:col>12</xdr:col>
                    <xdr:colOff>220980</xdr:colOff>
                    <xdr:row>52</xdr:row>
                    <xdr:rowOff>152400</xdr:rowOff>
                  </from>
                  <to>
                    <xdr:col>12</xdr:col>
                    <xdr:colOff>502920</xdr:colOff>
                    <xdr:row>54</xdr:row>
                    <xdr:rowOff>0</xdr:rowOff>
                  </to>
                </anchor>
              </controlPr>
            </control>
          </mc:Choice>
        </mc:AlternateContent>
        <mc:AlternateContent xmlns:mc="http://schemas.openxmlformats.org/markup-compatibility/2006">
          <mc:Choice Requires="x14">
            <control shapeId="7268" r:id="rId105" name="Check Box 100">
              <controlPr defaultSize="0" autoFill="0" autoLine="0" autoPict="0">
                <anchor moveWithCells="1">
                  <from>
                    <xdr:col>13</xdr:col>
                    <xdr:colOff>198120</xdr:colOff>
                    <xdr:row>52</xdr:row>
                    <xdr:rowOff>152400</xdr:rowOff>
                  </from>
                  <to>
                    <xdr:col>13</xdr:col>
                    <xdr:colOff>495300</xdr:colOff>
                    <xdr:row>54</xdr:row>
                    <xdr:rowOff>0</xdr:rowOff>
                  </to>
                </anchor>
              </controlPr>
            </control>
          </mc:Choice>
        </mc:AlternateContent>
        <mc:AlternateContent xmlns:mc="http://schemas.openxmlformats.org/markup-compatibility/2006">
          <mc:Choice Requires="x14">
            <control shapeId="7269" r:id="rId106" name="Check Box 101">
              <controlPr defaultSize="0" autoFill="0" autoLine="0" autoPict="0">
                <anchor moveWithCells="1">
                  <from>
                    <xdr:col>12</xdr:col>
                    <xdr:colOff>220980</xdr:colOff>
                    <xdr:row>54</xdr:row>
                    <xdr:rowOff>152400</xdr:rowOff>
                  </from>
                  <to>
                    <xdr:col>12</xdr:col>
                    <xdr:colOff>502920</xdr:colOff>
                    <xdr:row>56</xdr:row>
                    <xdr:rowOff>0</xdr:rowOff>
                  </to>
                </anchor>
              </controlPr>
            </control>
          </mc:Choice>
        </mc:AlternateContent>
        <mc:AlternateContent xmlns:mc="http://schemas.openxmlformats.org/markup-compatibility/2006">
          <mc:Choice Requires="x14">
            <control shapeId="7270" r:id="rId107" name="Check Box 102">
              <controlPr defaultSize="0" autoFill="0" autoLine="0" autoPict="0">
                <anchor moveWithCells="1">
                  <from>
                    <xdr:col>12</xdr:col>
                    <xdr:colOff>220980</xdr:colOff>
                    <xdr:row>55</xdr:row>
                    <xdr:rowOff>152400</xdr:rowOff>
                  </from>
                  <to>
                    <xdr:col>12</xdr:col>
                    <xdr:colOff>502920</xdr:colOff>
                    <xdr:row>57</xdr:row>
                    <xdr:rowOff>0</xdr:rowOff>
                  </to>
                </anchor>
              </controlPr>
            </control>
          </mc:Choice>
        </mc:AlternateContent>
        <mc:AlternateContent xmlns:mc="http://schemas.openxmlformats.org/markup-compatibility/2006">
          <mc:Choice Requires="x14">
            <control shapeId="7271" r:id="rId108" name="Check Box 103">
              <controlPr defaultSize="0" autoFill="0" autoLine="0" autoPict="0">
                <anchor moveWithCells="1">
                  <from>
                    <xdr:col>12</xdr:col>
                    <xdr:colOff>220980</xdr:colOff>
                    <xdr:row>56</xdr:row>
                    <xdr:rowOff>152400</xdr:rowOff>
                  </from>
                  <to>
                    <xdr:col>12</xdr:col>
                    <xdr:colOff>502920</xdr:colOff>
                    <xdr:row>58</xdr:row>
                    <xdr:rowOff>0</xdr:rowOff>
                  </to>
                </anchor>
              </controlPr>
            </control>
          </mc:Choice>
        </mc:AlternateContent>
        <mc:AlternateContent xmlns:mc="http://schemas.openxmlformats.org/markup-compatibility/2006">
          <mc:Choice Requires="x14">
            <control shapeId="7272" r:id="rId109" name="Check Box 104">
              <controlPr defaultSize="0" autoFill="0" autoLine="0" autoPict="0">
                <anchor moveWithCells="1">
                  <from>
                    <xdr:col>13</xdr:col>
                    <xdr:colOff>198120</xdr:colOff>
                    <xdr:row>54</xdr:row>
                    <xdr:rowOff>152400</xdr:rowOff>
                  </from>
                  <to>
                    <xdr:col>13</xdr:col>
                    <xdr:colOff>495300</xdr:colOff>
                    <xdr:row>56</xdr:row>
                    <xdr:rowOff>0</xdr:rowOff>
                  </to>
                </anchor>
              </controlPr>
            </control>
          </mc:Choice>
        </mc:AlternateContent>
        <mc:AlternateContent xmlns:mc="http://schemas.openxmlformats.org/markup-compatibility/2006">
          <mc:Choice Requires="x14">
            <control shapeId="7273" r:id="rId110" name="Check Box 105">
              <controlPr defaultSize="0" autoFill="0" autoLine="0" autoPict="0">
                <anchor moveWithCells="1">
                  <from>
                    <xdr:col>13</xdr:col>
                    <xdr:colOff>198120</xdr:colOff>
                    <xdr:row>55</xdr:row>
                    <xdr:rowOff>152400</xdr:rowOff>
                  </from>
                  <to>
                    <xdr:col>13</xdr:col>
                    <xdr:colOff>495300</xdr:colOff>
                    <xdr:row>57</xdr:row>
                    <xdr:rowOff>0</xdr:rowOff>
                  </to>
                </anchor>
              </controlPr>
            </control>
          </mc:Choice>
        </mc:AlternateContent>
        <mc:AlternateContent xmlns:mc="http://schemas.openxmlformats.org/markup-compatibility/2006">
          <mc:Choice Requires="x14">
            <control shapeId="7274" r:id="rId111" name="Check Box 106">
              <controlPr defaultSize="0" autoFill="0" autoLine="0" autoPict="0">
                <anchor moveWithCells="1">
                  <from>
                    <xdr:col>13</xdr:col>
                    <xdr:colOff>198120</xdr:colOff>
                    <xdr:row>56</xdr:row>
                    <xdr:rowOff>152400</xdr:rowOff>
                  </from>
                  <to>
                    <xdr:col>13</xdr:col>
                    <xdr:colOff>495300</xdr:colOff>
                    <xdr:row>58</xdr:row>
                    <xdr:rowOff>0</xdr:rowOff>
                  </to>
                </anchor>
              </controlPr>
            </control>
          </mc:Choice>
        </mc:AlternateContent>
        <mc:AlternateContent xmlns:mc="http://schemas.openxmlformats.org/markup-compatibility/2006">
          <mc:Choice Requires="x14">
            <control shapeId="7275" r:id="rId112" name="Check Box 107">
              <controlPr defaultSize="0" autoFill="0" autoLine="0" autoPict="0">
                <anchor moveWithCells="1">
                  <from>
                    <xdr:col>2</xdr:col>
                    <xdr:colOff>228600</xdr:colOff>
                    <xdr:row>47</xdr:row>
                    <xdr:rowOff>182880</xdr:rowOff>
                  </from>
                  <to>
                    <xdr:col>2</xdr:col>
                    <xdr:colOff>556260</xdr:colOff>
                    <xdr:row>49</xdr:row>
                    <xdr:rowOff>30480</xdr:rowOff>
                  </to>
                </anchor>
              </controlPr>
            </control>
          </mc:Choice>
        </mc:AlternateContent>
        <mc:AlternateContent xmlns:mc="http://schemas.openxmlformats.org/markup-compatibility/2006">
          <mc:Choice Requires="x14">
            <control shapeId="7276" r:id="rId113" name="Check Box 108">
              <controlPr defaultSize="0" autoFill="0" autoLine="0" autoPict="0">
                <anchor moveWithCells="1">
                  <from>
                    <xdr:col>2</xdr:col>
                    <xdr:colOff>228600</xdr:colOff>
                    <xdr:row>48</xdr:row>
                    <xdr:rowOff>182880</xdr:rowOff>
                  </from>
                  <to>
                    <xdr:col>2</xdr:col>
                    <xdr:colOff>556260</xdr:colOff>
                    <xdr:row>50</xdr:row>
                    <xdr:rowOff>30480</xdr:rowOff>
                  </to>
                </anchor>
              </controlPr>
            </control>
          </mc:Choice>
        </mc:AlternateContent>
        <mc:AlternateContent xmlns:mc="http://schemas.openxmlformats.org/markup-compatibility/2006">
          <mc:Choice Requires="x14">
            <control shapeId="7277" r:id="rId114" name="Check Box 109">
              <controlPr defaultSize="0" autoFill="0" autoLine="0" autoPict="0">
                <anchor moveWithCells="1">
                  <from>
                    <xdr:col>2</xdr:col>
                    <xdr:colOff>228600</xdr:colOff>
                    <xdr:row>49</xdr:row>
                    <xdr:rowOff>175260</xdr:rowOff>
                  </from>
                  <to>
                    <xdr:col>2</xdr:col>
                    <xdr:colOff>556260</xdr:colOff>
                    <xdr:row>51</xdr:row>
                    <xdr:rowOff>30480</xdr:rowOff>
                  </to>
                </anchor>
              </controlPr>
            </control>
          </mc:Choice>
        </mc:AlternateContent>
        <mc:AlternateContent xmlns:mc="http://schemas.openxmlformats.org/markup-compatibility/2006">
          <mc:Choice Requires="x14">
            <control shapeId="7278" r:id="rId115" name="Check Box 110">
              <controlPr defaultSize="0" autoFill="0" autoLine="0" autoPict="0">
                <anchor moveWithCells="1">
                  <from>
                    <xdr:col>2</xdr:col>
                    <xdr:colOff>228600</xdr:colOff>
                    <xdr:row>50</xdr:row>
                    <xdr:rowOff>175260</xdr:rowOff>
                  </from>
                  <to>
                    <xdr:col>2</xdr:col>
                    <xdr:colOff>556260</xdr:colOff>
                    <xdr:row>52</xdr:row>
                    <xdr:rowOff>30480</xdr:rowOff>
                  </to>
                </anchor>
              </controlPr>
            </control>
          </mc:Choice>
        </mc:AlternateContent>
        <mc:AlternateContent xmlns:mc="http://schemas.openxmlformats.org/markup-compatibility/2006">
          <mc:Choice Requires="x14">
            <control shapeId="7279" r:id="rId116" name="Check Box 111">
              <controlPr defaultSize="0" autoFill="0" autoLine="0" autoPict="0">
                <anchor moveWithCells="1">
                  <from>
                    <xdr:col>2</xdr:col>
                    <xdr:colOff>228600</xdr:colOff>
                    <xdr:row>51</xdr:row>
                    <xdr:rowOff>175260</xdr:rowOff>
                  </from>
                  <to>
                    <xdr:col>2</xdr:col>
                    <xdr:colOff>556260</xdr:colOff>
                    <xdr:row>53</xdr:row>
                    <xdr:rowOff>30480</xdr:rowOff>
                  </to>
                </anchor>
              </controlPr>
            </control>
          </mc:Choice>
        </mc:AlternateContent>
        <mc:AlternateContent xmlns:mc="http://schemas.openxmlformats.org/markup-compatibility/2006">
          <mc:Choice Requires="x14">
            <control shapeId="7280" r:id="rId117" name="Check Box 112">
              <controlPr defaultSize="0" autoFill="0" autoLine="0" autoPict="0">
                <anchor moveWithCells="1">
                  <from>
                    <xdr:col>2</xdr:col>
                    <xdr:colOff>228600</xdr:colOff>
                    <xdr:row>52</xdr:row>
                    <xdr:rowOff>175260</xdr:rowOff>
                  </from>
                  <to>
                    <xdr:col>2</xdr:col>
                    <xdr:colOff>556260</xdr:colOff>
                    <xdr:row>54</xdr:row>
                    <xdr:rowOff>30480</xdr:rowOff>
                  </to>
                </anchor>
              </controlPr>
            </control>
          </mc:Choice>
        </mc:AlternateContent>
        <mc:AlternateContent xmlns:mc="http://schemas.openxmlformats.org/markup-compatibility/2006">
          <mc:Choice Requires="x14">
            <control shapeId="7281" r:id="rId118" name="Check Box 113">
              <controlPr defaultSize="0" autoFill="0" autoLine="0" autoPict="0">
                <anchor moveWithCells="1">
                  <from>
                    <xdr:col>2</xdr:col>
                    <xdr:colOff>228600</xdr:colOff>
                    <xdr:row>53</xdr:row>
                    <xdr:rowOff>175260</xdr:rowOff>
                  </from>
                  <to>
                    <xdr:col>2</xdr:col>
                    <xdr:colOff>556260</xdr:colOff>
                    <xdr:row>55</xdr:row>
                    <xdr:rowOff>30480</xdr:rowOff>
                  </to>
                </anchor>
              </controlPr>
            </control>
          </mc:Choice>
        </mc:AlternateContent>
        <mc:AlternateContent xmlns:mc="http://schemas.openxmlformats.org/markup-compatibility/2006">
          <mc:Choice Requires="x14">
            <control shapeId="7282" r:id="rId119" name="Check Box 114">
              <controlPr defaultSize="0" autoFill="0" autoLine="0" autoPict="0">
                <anchor moveWithCells="1">
                  <from>
                    <xdr:col>2</xdr:col>
                    <xdr:colOff>228600</xdr:colOff>
                    <xdr:row>54</xdr:row>
                    <xdr:rowOff>175260</xdr:rowOff>
                  </from>
                  <to>
                    <xdr:col>2</xdr:col>
                    <xdr:colOff>556260</xdr:colOff>
                    <xdr:row>56</xdr:row>
                    <xdr:rowOff>30480</xdr:rowOff>
                  </to>
                </anchor>
              </controlPr>
            </control>
          </mc:Choice>
        </mc:AlternateContent>
        <mc:AlternateContent xmlns:mc="http://schemas.openxmlformats.org/markup-compatibility/2006">
          <mc:Choice Requires="x14">
            <control shapeId="7283" r:id="rId120" name="Check Box 115">
              <controlPr defaultSize="0" autoFill="0" autoLine="0" autoPict="0">
                <anchor moveWithCells="1">
                  <from>
                    <xdr:col>2</xdr:col>
                    <xdr:colOff>228600</xdr:colOff>
                    <xdr:row>55</xdr:row>
                    <xdr:rowOff>175260</xdr:rowOff>
                  </from>
                  <to>
                    <xdr:col>2</xdr:col>
                    <xdr:colOff>556260</xdr:colOff>
                    <xdr:row>57</xdr:row>
                    <xdr:rowOff>30480</xdr:rowOff>
                  </to>
                </anchor>
              </controlPr>
            </control>
          </mc:Choice>
        </mc:AlternateContent>
        <mc:AlternateContent xmlns:mc="http://schemas.openxmlformats.org/markup-compatibility/2006">
          <mc:Choice Requires="x14">
            <control shapeId="7284" r:id="rId121" name="Check Box 116">
              <controlPr defaultSize="0" autoFill="0" autoLine="0" autoPict="0">
                <anchor moveWithCells="1">
                  <from>
                    <xdr:col>2</xdr:col>
                    <xdr:colOff>228600</xdr:colOff>
                    <xdr:row>56</xdr:row>
                    <xdr:rowOff>175260</xdr:rowOff>
                  </from>
                  <to>
                    <xdr:col>2</xdr:col>
                    <xdr:colOff>556260</xdr:colOff>
                    <xdr:row>58</xdr:row>
                    <xdr:rowOff>30480</xdr:rowOff>
                  </to>
                </anchor>
              </controlPr>
            </control>
          </mc:Choice>
        </mc:AlternateContent>
        <mc:AlternateContent xmlns:mc="http://schemas.openxmlformats.org/markup-compatibility/2006">
          <mc:Choice Requires="x14">
            <control shapeId="7285" r:id="rId122" name="Check Box 117">
              <controlPr defaultSize="0" autoFill="0" autoLine="0" autoPict="0">
                <anchor moveWithCells="1">
                  <from>
                    <xdr:col>2</xdr:col>
                    <xdr:colOff>228600</xdr:colOff>
                    <xdr:row>57</xdr:row>
                    <xdr:rowOff>175260</xdr:rowOff>
                  </from>
                  <to>
                    <xdr:col>2</xdr:col>
                    <xdr:colOff>556260</xdr:colOff>
                    <xdr:row>59</xdr:row>
                    <xdr:rowOff>30480</xdr:rowOff>
                  </to>
                </anchor>
              </controlPr>
            </control>
          </mc:Choice>
        </mc:AlternateContent>
        <mc:AlternateContent xmlns:mc="http://schemas.openxmlformats.org/markup-compatibility/2006">
          <mc:Choice Requires="x14">
            <control shapeId="7286" r:id="rId123" name="Check Box 118">
              <controlPr defaultSize="0" autoFill="0" autoLine="0" autoPict="0">
                <anchor moveWithCells="1">
                  <from>
                    <xdr:col>2</xdr:col>
                    <xdr:colOff>228600</xdr:colOff>
                    <xdr:row>58</xdr:row>
                    <xdr:rowOff>182880</xdr:rowOff>
                  </from>
                  <to>
                    <xdr:col>2</xdr:col>
                    <xdr:colOff>556260</xdr:colOff>
                    <xdr:row>60</xdr:row>
                    <xdr:rowOff>30480</xdr:rowOff>
                  </to>
                </anchor>
              </controlPr>
            </control>
          </mc:Choice>
        </mc:AlternateContent>
        <mc:AlternateContent xmlns:mc="http://schemas.openxmlformats.org/markup-compatibility/2006">
          <mc:Choice Requires="x14">
            <control shapeId="7287" r:id="rId124" name="Check Box 119">
              <controlPr defaultSize="0" autoFill="0" autoLine="0" autoPict="0">
                <anchor moveWithCells="1">
                  <from>
                    <xdr:col>2</xdr:col>
                    <xdr:colOff>228600</xdr:colOff>
                    <xdr:row>59</xdr:row>
                    <xdr:rowOff>182880</xdr:rowOff>
                  </from>
                  <to>
                    <xdr:col>2</xdr:col>
                    <xdr:colOff>556260</xdr:colOff>
                    <xdr:row>61</xdr:row>
                    <xdr:rowOff>30480</xdr:rowOff>
                  </to>
                </anchor>
              </controlPr>
            </control>
          </mc:Choice>
        </mc:AlternateContent>
        <mc:AlternateContent xmlns:mc="http://schemas.openxmlformats.org/markup-compatibility/2006">
          <mc:Choice Requires="x14">
            <control shapeId="7288" r:id="rId125" name="Check Box 120">
              <controlPr defaultSize="0" autoFill="0" autoLine="0" autoPict="0">
                <anchor moveWithCells="1">
                  <from>
                    <xdr:col>8</xdr:col>
                    <xdr:colOff>213360</xdr:colOff>
                    <xdr:row>47</xdr:row>
                    <xdr:rowOff>182880</xdr:rowOff>
                  </from>
                  <to>
                    <xdr:col>8</xdr:col>
                    <xdr:colOff>518160</xdr:colOff>
                    <xdr:row>49</xdr:row>
                    <xdr:rowOff>30480</xdr:rowOff>
                  </to>
                </anchor>
              </controlPr>
            </control>
          </mc:Choice>
        </mc:AlternateContent>
        <mc:AlternateContent xmlns:mc="http://schemas.openxmlformats.org/markup-compatibility/2006">
          <mc:Choice Requires="x14">
            <control shapeId="7289" r:id="rId126" name="Check Box 121">
              <controlPr defaultSize="0" autoFill="0" autoLine="0" autoPict="0">
                <anchor moveWithCells="1">
                  <from>
                    <xdr:col>8</xdr:col>
                    <xdr:colOff>213360</xdr:colOff>
                    <xdr:row>48</xdr:row>
                    <xdr:rowOff>182880</xdr:rowOff>
                  </from>
                  <to>
                    <xdr:col>8</xdr:col>
                    <xdr:colOff>518160</xdr:colOff>
                    <xdr:row>50</xdr:row>
                    <xdr:rowOff>30480</xdr:rowOff>
                  </to>
                </anchor>
              </controlPr>
            </control>
          </mc:Choice>
        </mc:AlternateContent>
        <mc:AlternateContent xmlns:mc="http://schemas.openxmlformats.org/markup-compatibility/2006">
          <mc:Choice Requires="x14">
            <control shapeId="7290" r:id="rId127" name="Check Box 122">
              <controlPr defaultSize="0" autoFill="0" autoLine="0" autoPict="0">
                <anchor moveWithCells="1">
                  <from>
                    <xdr:col>8</xdr:col>
                    <xdr:colOff>213360</xdr:colOff>
                    <xdr:row>49</xdr:row>
                    <xdr:rowOff>175260</xdr:rowOff>
                  </from>
                  <to>
                    <xdr:col>8</xdr:col>
                    <xdr:colOff>518160</xdr:colOff>
                    <xdr:row>51</xdr:row>
                    <xdr:rowOff>30480</xdr:rowOff>
                  </to>
                </anchor>
              </controlPr>
            </control>
          </mc:Choice>
        </mc:AlternateContent>
        <mc:AlternateContent xmlns:mc="http://schemas.openxmlformats.org/markup-compatibility/2006">
          <mc:Choice Requires="x14">
            <control shapeId="7291" r:id="rId128" name="Check Box 123">
              <controlPr defaultSize="0" autoFill="0" autoLine="0" autoPict="0">
                <anchor moveWithCells="1">
                  <from>
                    <xdr:col>8</xdr:col>
                    <xdr:colOff>213360</xdr:colOff>
                    <xdr:row>50</xdr:row>
                    <xdr:rowOff>175260</xdr:rowOff>
                  </from>
                  <to>
                    <xdr:col>8</xdr:col>
                    <xdr:colOff>518160</xdr:colOff>
                    <xdr:row>52</xdr:row>
                    <xdr:rowOff>30480</xdr:rowOff>
                  </to>
                </anchor>
              </controlPr>
            </control>
          </mc:Choice>
        </mc:AlternateContent>
        <mc:AlternateContent xmlns:mc="http://schemas.openxmlformats.org/markup-compatibility/2006">
          <mc:Choice Requires="x14">
            <control shapeId="7292" r:id="rId129" name="Check Box 124">
              <controlPr defaultSize="0" autoFill="0" autoLine="0" autoPict="0">
                <anchor moveWithCells="1">
                  <from>
                    <xdr:col>8</xdr:col>
                    <xdr:colOff>213360</xdr:colOff>
                    <xdr:row>51</xdr:row>
                    <xdr:rowOff>175260</xdr:rowOff>
                  </from>
                  <to>
                    <xdr:col>8</xdr:col>
                    <xdr:colOff>518160</xdr:colOff>
                    <xdr:row>53</xdr:row>
                    <xdr:rowOff>30480</xdr:rowOff>
                  </to>
                </anchor>
              </controlPr>
            </control>
          </mc:Choice>
        </mc:AlternateContent>
        <mc:AlternateContent xmlns:mc="http://schemas.openxmlformats.org/markup-compatibility/2006">
          <mc:Choice Requires="x14">
            <control shapeId="7293" r:id="rId130" name="Check Box 125">
              <controlPr defaultSize="0" autoFill="0" autoLine="0" autoPict="0">
                <anchor moveWithCells="1">
                  <from>
                    <xdr:col>8</xdr:col>
                    <xdr:colOff>213360</xdr:colOff>
                    <xdr:row>52</xdr:row>
                    <xdr:rowOff>175260</xdr:rowOff>
                  </from>
                  <to>
                    <xdr:col>8</xdr:col>
                    <xdr:colOff>518160</xdr:colOff>
                    <xdr:row>54</xdr:row>
                    <xdr:rowOff>30480</xdr:rowOff>
                  </to>
                </anchor>
              </controlPr>
            </control>
          </mc:Choice>
        </mc:AlternateContent>
        <mc:AlternateContent xmlns:mc="http://schemas.openxmlformats.org/markup-compatibility/2006">
          <mc:Choice Requires="x14">
            <control shapeId="7294" r:id="rId131" name="Check Box 126">
              <controlPr defaultSize="0" autoFill="0" autoLine="0" autoPict="0">
                <anchor moveWithCells="1">
                  <from>
                    <xdr:col>8</xdr:col>
                    <xdr:colOff>213360</xdr:colOff>
                    <xdr:row>53</xdr:row>
                    <xdr:rowOff>175260</xdr:rowOff>
                  </from>
                  <to>
                    <xdr:col>8</xdr:col>
                    <xdr:colOff>518160</xdr:colOff>
                    <xdr:row>55</xdr:row>
                    <xdr:rowOff>30480</xdr:rowOff>
                  </to>
                </anchor>
              </controlPr>
            </control>
          </mc:Choice>
        </mc:AlternateContent>
        <mc:AlternateContent xmlns:mc="http://schemas.openxmlformats.org/markup-compatibility/2006">
          <mc:Choice Requires="x14">
            <control shapeId="7295" r:id="rId132" name="Check Box 127">
              <controlPr defaultSize="0" autoFill="0" autoLine="0" autoPict="0">
                <anchor moveWithCells="1">
                  <from>
                    <xdr:col>8</xdr:col>
                    <xdr:colOff>213360</xdr:colOff>
                    <xdr:row>54</xdr:row>
                    <xdr:rowOff>175260</xdr:rowOff>
                  </from>
                  <to>
                    <xdr:col>8</xdr:col>
                    <xdr:colOff>518160</xdr:colOff>
                    <xdr:row>56</xdr:row>
                    <xdr:rowOff>30480</xdr:rowOff>
                  </to>
                </anchor>
              </controlPr>
            </control>
          </mc:Choice>
        </mc:AlternateContent>
        <mc:AlternateContent xmlns:mc="http://schemas.openxmlformats.org/markup-compatibility/2006">
          <mc:Choice Requires="x14">
            <control shapeId="7296" r:id="rId133" name="Check Box 128">
              <controlPr defaultSize="0" autoFill="0" autoLine="0" autoPict="0">
                <anchor moveWithCells="1">
                  <from>
                    <xdr:col>8</xdr:col>
                    <xdr:colOff>213360</xdr:colOff>
                    <xdr:row>55</xdr:row>
                    <xdr:rowOff>175260</xdr:rowOff>
                  </from>
                  <to>
                    <xdr:col>8</xdr:col>
                    <xdr:colOff>518160</xdr:colOff>
                    <xdr:row>57</xdr:row>
                    <xdr:rowOff>30480</xdr:rowOff>
                  </to>
                </anchor>
              </controlPr>
            </control>
          </mc:Choice>
        </mc:AlternateContent>
        <mc:AlternateContent xmlns:mc="http://schemas.openxmlformats.org/markup-compatibility/2006">
          <mc:Choice Requires="x14">
            <control shapeId="7297" r:id="rId134" name="Check Box 129">
              <controlPr defaultSize="0" autoFill="0" autoLine="0" autoPict="0">
                <anchor moveWithCells="1">
                  <from>
                    <xdr:col>8</xdr:col>
                    <xdr:colOff>213360</xdr:colOff>
                    <xdr:row>56</xdr:row>
                    <xdr:rowOff>175260</xdr:rowOff>
                  </from>
                  <to>
                    <xdr:col>8</xdr:col>
                    <xdr:colOff>518160</xdr:colOff>
                    <xdr:row>58</xdr:row>
                    <xdr:rowOff>30480</xdr:rowOff>
                  </to>
                </anchor>
              </controlPr>
            </control>
          </mc:Choice>
        </mc:AlternateContent>
        <mc:AlternateContent xmlns:mc="http://schemas.openxmlformats.org/markup-compatibility/2006">
          <mc:Choice Requires="x14">
            <control shapeId="7298" r:id="rId135" name="Check Box 130">
              <controlPr defaultSize="0" autoFill="0" autoLine="0" autoPict="0">
                <anchor moveWithCells="1">
                  <from>
                    <xdr:col>8</xdr:col>
                    <xdr:colOff>213360</xdr:colOff>
                    <xdr:row>57</xdr:row>
                    <xdr:rowOff>175260</xdr:rowOff>
                  </from>
                  <to>
                    <xdr:col>8</xdr:col>
                    <xdr:colOff>518160</xdr:colOff>
                    <xdr:row>59</xdr:row>
                    <xdr:rowOff>30480</xdr:rowOff>
                  </to>
                </anchor>
              </controlPr>
            </control>
          </mc:Choice>
        </mc:AlternateContent>
        <mc:AlternateContent xmlns:mc="http://schemas.openxmlformats.org/markup-compatibility/2006">
          <mc:Choice Requires="x14">
            <control shapeId="7299" r:id="rId136" name="Check Box 131">
              <controlPr defaultSize="0" autoFill="0" autoLine="0" autoPict="0">
                <anchor moveWithCells="1">
                  <from>
                    <xdr:col>8</xdr:col>
                    <xdr:colOff>213360</xdr:colOff>
                    <xdr:row>58</xdr:row>
                    <xdr:rowOff>182880</xdr:rowOff>
                  </from>
                  <to>
                    <xdr:col>8</xdr:col>
                    <xdr:colOff>518160</xdr:colOff>
                    <xdr:row>60</xdr:row>
                    <xdr:rowOff>30480</xdr:rowOff>
                  </to>
                </anchor>
              </controlPr>
            </control>
          </mc:Choice>
        </mc:AlternateContent>
        <mc:AlternateContent xmlns:mc="http://schemas.openxmlformats.org/markup-compatibility/2006">
          <mc:Choice Requires="x14">
            <control shapeId="7300" r:id="rId137" name="Check Box 132">
              <controlPr defaultSize="0" autoFill="0" autoLine="0" autoPict="0">
                <anchor moveWithCells="1">
                  <from>
                    <xdr:col>8</xdr:col>
                    <xdr:colOff>213360</xdr:colOff>
                    <xdr:row>59</xdr:row>
                    <xdr:rowOff>182880</xdr:rowOff>
                  </from>
                  <to>
                    <xdr:col>8</xdr:col>
                    <xdr:colOff>518160</xdr:colOff>
                    <xdr:row>61</xdr:row>
                    <xdr:rowOff>30480</xdr:rowOff>
                  </to>
                </anchor>
              </controlPr>
            </control>
          </mc:Choice>
        </mc:AlternateContent>
        <mc:AlternateContent xmlns:mc="http://schemas.openxmlformats.org/markup-compatibility/2006">
          <mc:Choice Requires="x14">
            <control shapeId="7301" r:id="rId138" name="Check Box 133">
              <controlPr defaultSize="0" autoFill="0" autoLine="0" autoPict="0">
                <anchor moveWithCells="1">
                  <from>
                    <xdr:col>2</xdr:col>
                    <xdr:colOff>228600</xdr:colOff>
                    <xdr:row>62</xdr:row>
                    <xdr:rowOff>182880</xdr:rowOff>
                  </from>
                  <to>
                    <xdr:col>2</xdr:col>
                    <xdr:colOff>556260</xdr:colOff>
                    <xdr:row>64</xdr:row>
                    <xdr:rowOff>7620</xdr:rowOff>
                  </to>
                </anchor>
              </controlPr>
            </control>
          </mc:Choice>
        </mc:AlternateContent>
        <mc:AlternateContent xmlns:mc="http://schemas.openxmlformats.org/markup-compatibility/2006">
          <mc:Choice Requires="x14">
            <control shapeId="7302" r:id="rId139" name="Check Box 134">
              <controlPr defaultSize="0" autoFill="0" autoLine="0" autoPict="0">
                <anchor moveWithCells="1">
                  <from>
                    <xdr:col>2</xdr:col>
                    <xdr:colOff>228600</xdr:colOff>
                    <xdr:row>63</xdr:row>
                    <xdr:rowOff>182880</xdr:rowOff>
                  </from>
                  <to>
                    <xdr:col>2</xdr:col>
                    <xdr:colOff>556260</xdr:colOff>
                    <xdr:row>65</xdr:row>
                    <xdr:rowOff>7620</xdr:rowOff>
                  </to>
                </anchor>
              </controlPr>
            </control>
          </mc:Choice>
        </mc:AlternateContent>
        <mc:AlternateContent xmlns:mc="http://schemas.openxmlformats.org/markup-compatibility/2006">
          <mc:Choice Requires="x14">
            <control shapeId="7303" r:id="rId140" name="Check Box 135">
              <controlPr defaultSize="0" autoFill="0" autoLine="0" autoPict="0">
                <anchor moveWithCells="1">
                  <from>
                    <xdr:col>2</xdr:col>
                    <xdr:colOff>228600</xdr:colOff>
                    <xdr:row>64</xdr:row>
                    <xdr:rowOff>182880</xdr:rowOff>
                  </from>
                  <to>
                    <xdr:col>2</xdr:col>
                    <xdr:colOff>556260</xdr:colOff>
                    <xdr:row>66</xdr:row>
                    <xdr:rowOff>7620</xdr:rowOff>
                  </to>
                </anchor>
              </controlPr>
            </control>
          </mc:Choice>
        </mc:AlternateContent>
        <mc:AlternateContent xmlns:mc="http://schemas.openxmlformats.org/markup-compatibility/2006">
          <mc:Choice Requires="x14">
            <control shapeId="7304" r:id="rId141" name="Check Box 136">
              <controlPr defaultSize="0" autoFill="0" autoLine="0" autoPict="0">
                <anchor moveWithCells="1">
                  <from>
                    <xdr:col>8</xdr:col>
                    <xdr:colOff>213360</xdr:colOff>
                    <xdr:row>63</xdr:row>
                    <xdr:rowOff>0</xdr:rowOff>
                  </from>
                  <to>
                    <xdr:col>8</xdr:col>
                    <xdr:colOff>518160</xdr:colOff>
                    <xdr:row>64</xdr:row>
                    <xdr:rowOff>30480</xdr:rowOff>
                  </to>
                </anchor>
              </controlPr>
            </control>
          </mc:Choice>
        </mc:AlternateContent>
        <mc:AlternateContent xmlns:mc="http://schemas.openxmlformats.org/markup-compatibility/2006">
          <mc:Choice Requires="x14">
            <control shapeId="7305" r:id="rId142" name="Check Box 137">
              <controlPr defaultSize="0" autoFill="0" autoLine="0" autoPict="0">
                <anchor moveWithCells="1">
                  <from>
                    <xdr:col>8</xdr:col>
                    <xdr:colOff>213360</xdr:colOff>
                    <xdr:row>64</xdr:row>
                    <xdr:rowOff>0</xdr:rowOff>
                  </from>
                  <to>
                    <xdr:col>8</xdr:col>
                    <xdr:colOff>518160</xdr:colOff>
                    <xdr:row>65</xdr:row>
                    <xdr:rowOff>30480</xdr:rowOff>
                  </to>
                </anchor>
              </controlPr>
            </control>
          </mc:Choice>
        </mc:AlternateContent>
        <mc:AlternateContent xmlns:mc="http://schemas.openxmlformats.org/markup-compatibility/2006">
          <mc:Choice Requires="x14">
            <control shapeId="7306" r:id="rId143" name="Check Box 138">
              <controlPr defaultSize="0" autoFill="0" autoLine="0" autoPict="0">
                <anchor moveWithCells="1">
                  <from>
                    <xdr:col>8</xdr:col>
                    <xdr:colOff>213360</xdr:colOff>
                    <xdr:row>66</xdr:row>
                    <xdr:rowOff>0</xdr:rowOff>
                  </from>
                  <to>
                    <xdr:col>8</xdr:col>
                    <xdr:colOff>518160</xdr:colOff>
                    <xdr:row>67</xdr:row>
                    <xdr:rowOff>30480</xdr:rowOff>
                  </to>
                </anchor>
              </controlPr>
            </control>
          </mc:Choice>
        </mc:AlternateContent>
        <mc:AlternateContent xmlns:mc="http://schemas.openxmlformats.org/markup-compatibility/2006">
          <mc:Choice Requires="x14">
            <control shapeId="7307" r:id="rId144" name="Check Box 139">
              <controlPr defaultSize="0" autoFill="0" autoLine="0" autoPict="0">
                <anchor moveWithCells="1">
                  <from>
                    <xdr:col>8</xdr:col>
                    <xdr:colOff>213360</xdr:colOff>
                    <xdr:row>67</xdr:row>
                    <xdr:rowOff>0</xdr:rowOff>
                  </from>
                  <to>
                    <xdr:col>8</xdr:col>
                    <xdr:colOff>518160</xdr:colOff>
                    <xdr:row>68</xdr:row>
                    <xdr:rowOff>30480</xdr:rowOff>
                  </to>
                </anchor>
              </controlPr>
            </control>
          </mc:Choice>
        </mc:AlternateContent>
        <mc:AlternateContent xmlns:mc="http://schemas.openxmlformats.org/markup-compatibility/2006">
          <mc:Choice Requires="x14">
            <control shapeId="7308" r:id="rId145" name="Check Box 140">
              <controlPr defaultSize="0" autoFill="0" autoLine="0" autoPict="0">
                <anchor moveWithCells="1">
                  <from>
                    <xdr:col>2</xdr:col>
                    <xdr:colOff>228600</xdr:colOff>
                    <xdr:row>69</xdr:row>
                    <xdr:rowOff>182880</xdr:rowOff>
                  </from>
                  <to>
                    <xdr:col>2</xdr:col>
                    <xdr:colOff>556260</xdr:colOff>
                    <xdr:row>71</xdr:row>
                    <xdr:rowOff>30480</xdr:rowOff>
                  </to>
                </anchor>
              </controlPr>
            </control>
          </mc:Choice>
        </mc:AlternateContent>
        <mc:AlternateContent xmlns:mc="http://schemas.openxmlformats.org/markup-compatibility/2006">
          <mc:Choice Requires="x14">
            <control shapeId="7309" r:id="rId146" name="Check Box 141">
              <controlPr defaultSize="0" autoFill="0" autoLine="0" autoPict="0">
                <anchor moveWithCells="1">
                  <from>
                    <xdr:col>2</xdr:col>
                    <xdr:colOff>228600</xdr:colOff>
                    <xdr:row>70</xdr:row>
                    <xdr:rowOff>182880</xdr:rowOff>
                  </from>
                  <to>
                    <xdr:col>2</xdr:col>
                    <xdr:colOff>556260</xdr:colOff>
                    <xdr:row>72</xdr:row>
                    <xdr:rowOff>30480</xdr:rowOff>
                  </to>
                </anchor>
              </controlPr>
            </control>
          </mc:Choice>
        </mc:AlternateContent>
        <mc:AlternateContent xmlns:mc="http://schemas.openxmlformats.org/markup-compatibility/2006">
          <mc:Choice Requires="x14">
            <control shapeId="7310" r:id="rId147" name="Check Box 142">
              <controlPr defaultSize="0" autoFill="0" autoLine="0" autoPict="0">
                <anchor moveWithCells="1">
                  <from>
                    <xdr:col>2</xdr:col>
                    <xdr:colOff>228600</xdr:colOff>
                    <xdr:row>71</xdr:row>
                    <xdr:rowOff>182880</xdr:rowOff>
                  </from>
                  <to>
                    <xdr:col>2</xdr:col>
                    <xdr:colOff>556260</xdr:colOff>
                    <xdr:row>73</xdr:row>
                    <xdr:rowOff>30480</xdr:rowOff>
                  </to>
                </anchor>
              </controlPr>
            </control>
          </mc:Choice>
        </mc:AlternateContent>
        <mc:AlternateContent xmlns:mc="http://schemas.openxmlformats.org/markup-compatibility/2006">
          <mc:Choice Requires="x14">
            <control shapeId="7311" r:id="rId148" name="Check Box 143">
              <controlPr defaultSize="0" autoFill="0" autoLine="0" autoPict="0">
                <anchor moveWithCells="1">
                  <from>
                    <xdr:col>3</xdr:col>
                    <xdr:colOff>220980</xdr:colOff>
                    <xdr:row>74</xdr:row>
                    <xdr:rowOff>160020</xdr:rowOff>
                  </from>
                  <to>
                    <xdr:col>3</xdr:col>
                    <xdr:colOff>525780</xdr:colOff>
                    <xdr:row>76</xdr:row>
                    <xdr:rowOff>0</xdr:rowOff>
                  </to>
                </anchor>
              </controlPr>
            </control>
          </mc:Choice>
        </mc:AlternateContent>
        <mc:AlternateContent xmlns:mc="http://schemas.openxmlformats.org/markup-compatibility/2006">
          <mc:Choice Requires="x14">
            <control shapeId="7312" r:id="rId149" name="Check Box 144">
              <controlPr defaultSize="0" autoFill="0" autoLine="0" autoPict="0">
                <anchor moveWithCells="1">
                  <from>
                    <xdr:col>3</xdr:col>
                    <xdr:colOff>220980</xdr:colOff>
                    <xdr:row>75</xdr:row>
                    <xdr:rowOff>160020</xdr:rowOff>
                  </from>
                  <to>
                    <xdr:col>3</xdr:col>
                    <xdr:colOff>525780</xdr:colOff>
                    <xdr:row>77</xdr:row>
                    <xdr:rowOff>0</xdr:rowOff>
                  </to>
                </anchor>
              </controlPr>
            </control>
          </mc:Choice>
        </mc:AlternateContent>
        <mc:AlternateContent xmlns:mc="http://schemas.openxmlformats.org/markup-compatibility/2006">
          <mc:Choice Requires="x14">
            <control shapeId="7313" r:id="rId150" name="Check Box 145">
              <controlPr defaultSize="0" autoFill="0" autoLine="0" autoPict="0">
                <anchor moveWithCells="1">
                  <from>
                    <xdr:col>3</xdr:col>
                    <xdr:colOff>220980</xdr:colOff>
                    <xdr:row>76</xdr:row>
                    <xdr:rowOff>160020</xdr:rowOff>
                  </from>
                  <to>
                    <xdr:col>3</xdr:col>
                    <xdr:colOff>525780</xdr:colOff>
                    <xdr:row>78</xdr:row>
                    <xdr:rowOff>0</xdr:rowOff>
                  </to>
                </anchor>
              </controlPr>
            </control>
          </mc:Choice>
        </mc:AlternateContent>
        <mc:AlternateContent xmlns:mc="http://schemas.openxmlformats.org/markup-compatibility/2006">
          <mc:Choice Requires="x14">
            <control shapeId="7314" r:id="rId151" name="Check Box 146">
              <controlPr defaultSize="0" autoFill="0" autoLine="0" autoPict="0">
                <anchor moveWithCells="1">
                  <from>
                    <xdr:col>3</xdr:col>
                    <xdr:colOff>220980</xdr:colOff>
                    <xdr:row>77</xdr:row>
                    <xdr:rowOff>160020</xdr:rowOff>
                  </from>
                  <to>
                    <xdr:col>3</xdr:col>
                    <xdr:colOff>525780</xdr:colOff>
                    <xdr:row>79</xdr:row>
                    <xdr:rowOff>0</xdr:rowOff>
                  </to>
                </anchor>
              </controlPr>
            </control>
          </mc:Choice>
        </mc:AlternateContent>
        <mc:AlternateContent xmlns:mc="http://schemas.openxmlformats.org/markup-compatibility/2006">
          <mc:Choice Requires="x14">
            <control shapeId="7315" r:id="rId152" name="Check Box 147">
              <controlPr defaultSize="0" autoFill="0" autoLine="0" autoPict="0">
                <anchor moveWithCells="1">
                  <from>
                    <xdr:col>3</xdr:col>
                    <xdr:colOff>220980</xdr:colOff>
                    <xdr:row>78</xdr:row>
                    <xdr:rowOff>160020</xdr:rowOff>
                  </from>
                  <to>
                    <xdr:col>3</xdr:col>
                    <xdr:colOff>525780</xdr:colOff>
                    <xdr:row>80</xdr:row>
                    <xdr:rowOff>0</xdr:rowOff>
                  </to>
                </anchor>
              </controlPr>
            </control>
          </mc:Choice>
        </mc:AlternateContent>
        <mc:AlternateContent xmlns:mc="http://schemas.openxmlformats.org/markup-compatibility/2006">
          <mc:Choice Requires="x14">
            <control shapeId="7316" r:id="rId153" name="Check Box 148">
              <controlPr defaultSize="0" autoFill="0" autoLine="0" autoPict="0">
                <anchor moveWithCells="1">
                  <from>
                    <xdr:col>3</xdr:col>
                    <xdr:colOff>220980</xdr:colOff>
                    <xdr:row>79</xdr:row>
                    <xdr:rowOff>160020</xdr:rowOff>
                  </from>
                  <to>
                    <xdr:col>3</xdr:col>
                    <xdr:colOff>525780</xdr:colOff>
                    <xdr:row>81</xdr:row>
                    <xdr:rowOff>0</xdr:rowOff>
                  </to>
                </anchor>
              </controlPr>
            </control>
          </mc:Choice>
        </mc:AlternateContent>
        <mc:AlternateContent xmlns:mc="http://schemas.openxmlformats.org/markup-compatibility/2006">
          <mc:Choice Requires="x14">
            <control shapeId="7317" r:id="rId154" name="Check Box 149">
              <controlPr defaultSize="0" autoFill="0" autoLine="0" autoPict="0">
                <anchor moveWithCells="1">
                  <from>
                    <xdr:col>3</xdr:col>
                    <xdr:colOff>220980</xdr:colOff>
                    <xdr:row>80</xdr:row>
                    <xdr:rowOff>160020</xdr:rowOff>
                  </from>
                  <to>
                    <xdr:col>3</xdr:col>
                    <xdr:colOff>525780</xdr:colOff>
                    <xdr:row>82</xdr:row>
                    <xdr:rowOff>0</xdr:rowOff>
                  </to>
                </anchor>
              </controlPr>
            </control>
          </mc:Choice>
        </mc:AlternateContent>
        <mc:AlternateContent xmlns:mc="http://schemas.openxmlformats.org/markup-compatibility/2006">
          <mc:Choice Requires="x14">
            <control shapeId="7318" r:id="rId155" name="Check Box 150">
              <controlPr defaultSize="0" autoFill="0" autoLine="0" autoPict="0">
                <anchor moveWithCells="1">
                  <from>
                    <xdr:col>3</xdr:col>
                    <xdr:colOff>220980</xdr:colOff>
                    <xdr:row>81</xdr:row>
                    <xdr:rowOff>160020</xdr:rowOff>
                  </from>
                  <to>
                    <xdr:col>3</xdr:col>
                    <xdr:colOff>525780</xdr:colOff>
                    <xdr:row>83</xdr:row>
                    <xdr:rowOff>0</xdr:rowOff>
                  </to>
                </anchor>
              </controlPr>
            </control>
          </mc:Choice>
        </mc:AlternateContent>
        <mc:AlternateContent xmlns:mc="http://schemas.openxmlformats.org/markup-compatibility/2006">
          <mc:Choice Requires="x14">
            <control shapeId="7319" r:id="rId156" name="Check Box 151">
              <controlPr defaultSize="0" autoFill="0" autoLine="0" autoPict="0">
                <anchor moveWithCells="1">
                  <from>
                    <xdr:col>3</xdr:col>
                    <xdr:colOff>220980</xdr:colOff>
                    <xdr:row>82</xdr:row>
                    <xdr:rowOff>160020</xdr:rowOff>
                  </from>
                  <to>
                    <xdr:col>3</xdr:col>
                    <xdr:colOff>525780</xdr:colOff>
                    <xdr:row>84</xdr:row>
                    <xdr:rowOff>0</xdr:rowOff>
                  </to>
                </anchor>
              </controlPr>
            </control>
          </mc:Choice>
        </mc:AlternateContent>
        <mc:AlternateContent xmlns:mc="http://schemas.openxmlformats.org/markup-compatibility/2006">
          <mc:Choice Requires="x14">
            <control shapeId="7320" r:id="rId157" name="Check Box 152">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7321" r:id="rId158" name="Check Box 153">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7322" r:id="rId159" name="Check Box 154">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7323" r:id="rId160" name="Check Box 155">
              <controlPr defaultSize="0" autoFill="0" autoLine="0" autoPict="0">
                <anchor moveWithCells="1">
                  <from>
                    <xdr:col>3</xdr:col>
                    <xdr:colOff>220980</xdr:colOff>
                    <xdr:row>86</xdr:row>
                    <xdr:rowOff>182880</xdr:rowOff>
                  </from>
                  <to>
                    <xdr:col>3</xdr:col>
                    <xdr:colOff>525780</xdr:colOff>
                    <xdr:row>88</xdr:row>
                    <xdr:rowOff>30480</xdr:rowOff>
                  </to>
                </anchor>
              </controlPr>
            </control>
          </mc:Choice>
        </mc:AlternateContent>
        <mc:AlternateContent xmlns:mc="http://schemas.openxmlformats.org/markup-compatibility/2006">
          <mc:Choice Requires="x14">
            <control shapeId="7324" r:id="rId161" name="Check Box 156">
              <controlPr defaultSize="0" autoFill="0" autoLine="0" autoPict="0">
                <anchor moveWithCells="1">
                  <from>
                    <xdr:col>8</xdr:col>
                    <xdr:colOff>228600</xdr:colOff>
                    <xdr:row>74</xdr:row>
                    <xdr:rowOff>182880</xdr:rowOff>
                  </from>
                  <to>
                    <xdr:col>8</xdr:col>
                    <xdr:colOff>533400</xdr:colOff>
                    <xdr:row>76</xdr:row>
                    <xdr:rowOff>30480</xdr:rowOff>
                  </to>
                </anchor>
              </controlPr>
            </control>
          </mc:Choice>
        </mc:AlternateContent>
        <mc:AlternateContent xmlns:mc="http://schemas.openxmlformats.org/markup-compatibility/2006">
          <mc:Choice Requires="x14">
            <control shapeId="7325" r:id="rId162" name="Check Box 157">
              <controlPr defaultSize="0" autoFill="0" autoLine="0" autoPict="0">
                <anchor moveWithCells="1">
                  <from>
                    <xdr:col>8</xdr:col>
                    <xdr:colOff>228600</xdr:colOff>
                    <xdr:row>75</xdr:row>
                    <xdr:rowOff>182880</xdr:rowOff>
                  </from>
                  <to>
                    <xdr:col>8</xdr:col>
                    <xdr:colOff>533400</xdr:colOff>
                    <xdr:row>77</xdr:row>
                    <xdr:rowOff>30480</xdr:rowOff>
                  </to>
                </anchor>
              </controlPr>
            </control>
          </mc:Choice>
        </mc:AlternateContent>
        <mc:AlternateContent xmlns:mc="http://schemas.openxmlformats.org/markup-compatibility/2006">
          <mc:Choice Requires="x14">
            <control shapeId="7326" r:id="rId163" name="Check Box 158">
              <controlPr defaultSize="0" autoFill="0" autoLine="0" autoPict="0">
                <anchor moveWithCells="1">
                  <from>
                    <xdr:col>8</xdr:col>
                    <xdr:colOff>228600</xdr:colOff>
                    <xdr:row>76</xdr:row>
                    <xdr:rowOff>182880</xdr:rowOff>
                  </from>
                  <to>
                    <xdr:col>8</xdr:col>
                    <xdr:colOff>533400</xdr:colOff>
                    <xdr:row>78</xdr:row>
                    <xdr:rowOff>30480</xdr:rowOff>
                  </to>
                </anchor>
              </controlPr>
            </control>
          </mc:Choice>
        </mc:AlternateContent>
        <mc:AlternateContent xmlns:mc="http://schemas.openxmlformats.org/markup-compatibility/2006">
          <mc:Choice Requires="x14">
            <control shapeId="7327" r:id="rId164" name="Check Box 159">
              <controlPr defaultSize="0" autoFill="0" autoLine="0" autoPict="0">
                <anchor moveWithCells="1">
                  <from>
                    <xdr:col>8</xdr:col>
                    <xdr:colOff>228600</xdr:colOff>
                    <xdr:row>77</xdr:row>
                    <xdr:rowOff>182880</xdr:rowOff>
                  </from>
                  <to>
                    <xdr:col>8</xdr:col>
                    <xdr:colOff>533400</xdr:colOff>
                    <xdr:row>79</xdr:row>
                    <xdr:rowOff>30480</xdr:rowOff>
                  </to>
                </anchor>
              </controlPr>
            </control>
          </mc:Choice>
        </mc:AlternateContent>
        <mc:AlternateContent xmlns:mc="http://schemas.openxmlformats.org/markup-compatibility/2006">
          <mc:Choice Requires="x14">
            <control shapeId="7328" r:id="rId165" name="Check Box 160">
              <controlPr defaultSize="0" autoFill="0" autoLine="0" autoPict="0">
                <anchor moveWithCells="1">
                  <from>
                    <xdr:col>8</xdr:col>
                    <xdr:colOff>228600</xdr:colOff>
                    <xdr:row>78</xdr:row>
                    <xdr:rowOff>182880</xdr:rowOff>
                  </from>
                  <to>
                    <xdr:col>8</xdr:col>
                    <xdr:colOff>533400</xdr:colOff>
                    <xdr:row>80</xdr:row>
                    <xdr:rowOff>30480</xdr:rowOff>
                  </to>
                </anchor>
              </controlPr>
            </control>
          </mc:Choice>
        </mc:AlternateContent>
        <mc:AlternateContent xmlns:mc="http://schemas.openxmlformats.org/markup-compatibility/2006">
          <mc:Choice Requires="x14">
            <control shapeId="7329" r:id="rId166" name="Check Box 161">
              <controlPr defaultSize="0" autoFill="0" autoLine="0" autoPict="0">
                <anchor moveWithCells="1">
                  <from>
                    <xdr:col>8</xdr:col>
                    <xdr:colOff>228600</xdr:colOff>
                    <xdr:row>79</xdr:row>
                    <xdr:rowOff>182880</xdr:rowOff>
                  </from>
                  <to>
                    <xdr:col>8</xdr:col>
                    <xdr:colOff>533400</xdr:colOff>
                    <xdr:row>81</xdr:row>
                    <xdr:rowOff>30480</xdr:rowOff>
                  </to>
                </anchor>
              </controlPr>
            </control>
          </mc:Choice>
        </mc:AlternateContent>
        <mc:AlternateContent xmlns:mc="http://schemas.openxmlformats.org/markup-compatibility/2006">
          <mc:Choice Requires="x14">
            <control shapeId="7330" r:id="rId167" name="Check Box 162">
              <controlPr defaultSize="0" autoFill="0" autoLine="0" autoPict="0">
                <anchor moveWithCells="1">
                  <from>
                    <xdr:col>8</xdr:col>
                    <xdr:colOff>228600</xdr:colOff>
                    <xdr:row>80</xdr:row>
                    <xdr:rowOff>182880</xdr:rowOff>
                  </from>
                  <to>
                    <xdr:col>8</xdr:col>
                    <xdr:colOff>533400</xdr:colOff>
                    <xdr:row>82</xdr:row>
                    <xdr:rowOff>30480</xdr:rowOff>
                  </to>
                </anchor>
              </controlPr>
            </control>
          </mc:Choice>
        </mc:AlternateContent>
        <mc:AlternateContent xmlns:mc="http://schemas.openxmlformats.org/markup-compatibility/2006">
          <mc:Choice Requires="x14">
            <control shapeId="7331" r:id="rId168" name="Check Box 163">
              <controlPr defaultSize="0" autoFill="0" autoLine="0" autoPict="0">
                <anchor moveWithCells="1">
                  <from>
                    <xdr:col>8</xdr:col>
                    <xdr:colOff>228600</xdr:colOff>
                    <xdr:row>81</xdr:row>
                    <xdr:rowOff>182880</xdr:rowOff>
                  </from>
                  <to>
                    <xdr:col>8</xdr:col>
                    <xdr:colOff>533400</xdr:colOff>
                    <xdr:row>83</xdr:row>
                    <xdr:rowOff>30480</xdr:rowOff>
                  </to>
                </anchor>
              </controlPr>
            </control>
          </mc:Choice>
        </mc:AlternateContent>
        <mc:AlternateContent xmlns:mc="http://schemas.openxmlformats.org/markup-compatibility/2006">
          <mc:Choice Requires="x14">
            <control shapeId="7332" r:id="rId169" name="Check Box 164">
              <controlPr defaultSize="0" autoFill="0" autoLine="0" autoPict="0">
                <anchor moveWithCells="1">
                  <from>
                    <xdr:col>8</xdr:col>
                    <xdr:colOff>228600</xdr:colOff>
                    <xdr:row>82</xdr:row>
                    <xdr:rowOff>182880</xdr:rowOff>
                  </from>
                  <to>
                    <xdr:col>8</xdr:col>
                    <xdr:colOff>533400</xdr:colOff>
                    <xdr:row>84</xdr:row>
                    <xdr:rowOff>30480</xdr:rowOff>
                  </to>
                </anchor>
              </controlPr>
            </control>
          </mc:Choice>
        </mc:AlternateContent>
        <mc:AlternateContent xmlns:mc="http://schemas.openxmlformats.org/markup-compatibility/2006">
          <mc:Choice Requires="x14">
            <control shapeId="7333" r:id="rId170" name="Check Box 165">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7334" r:id="rId171" name="Check Box 166">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7335" r:id="rId172" name="Check Box 167">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7337" r:id="rId173" name="Check Box 169">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mc:AlternateContent xmlns:mc="http://schemas.openxmlformats.org/markup-compatibility/2006">
          <mc:Choice Requires="x14">
            <control shapeId="7338" r:id="rId174" name="Check Box 170">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9A181-170F-428B-B2D9-A7177AB38C8C}">
  <sheetPr codeName="Sheet8">
    <tabColor theme="6" tint="-0.249977111117893"/>
  </sheetPr>
  <dimension ref="A1:O97"/>
  <sheetViews>
    <sheetView showGridLines="0" view="pageLayout" zoomScaleNormal="100" workbookViewId="0">
      <selection activeCell="H15" sqref="H15"/>
    </sheetView>
  </sheetViews>
  <sheetFormatPr defaultColWidth="9.109375" defaultRowHeight="13.8" x14ac:dyDescent="0.25"/>
  <cols>
    <col min="1" max="1" width="10.44140625" style="1" customWidth="1"/>
    <col min="2" max="2" width="9.109375" style="1"/>
    <col min="3" max="3" width="10.88671875" style="1" customWidth="1"/>
    <col min="4" max="4" width="9.109375" style="1"/>
    <col min="5" max="5" width="9.109375" style="1" customWidth="1"/>
    <col min="6" max="6" width="2.5546875" style="1" customWidth="1"/>
    <col min="7" max="7" width="9.109375" style="1"/>
    <col min="8" max="8" width="11.5546875" style="1" customWidth="1"/>
    <col min="9" max="9" width="11.44140625" style="1" customWidth="1"/>
    <col min="10" max="10" width="11.88671875" style="1" customWidth="1"/>
    <col min="11" max="16384" width="9.109375" style="1"/>
  </cols>
  <sheetData>
    <row r="1" spans="1:13" ht="18" x14ac:dyDescent="0.35">
      <c r="A1" s="2" t="s">
        <v>0</v>
      </c>
      <c r="B1" s="379" t="s">
        <v>139</v>
      </c>
      <c r="C1" s="380"/>
      <c r="D1" s="380"/>
      <c r="E1" s="380"/>
      <c r="F1" s="12"/>
      <c r="H1" s="2" t="s">
        <v>1</v>
      </c>
      <c r="I1" s="3"/>
      <c r="J1" s="5"/>
      <c r="K1" s="8"/>
      <c r="L1" s="10"/>
    </row>
    <row r="2" spans="1:13" ht="14.4" x14ac:dyDescent="0.3">
      <c r="A2" s="2" t="s">
        <v>2</v>
      </c>
      <c r="B2" s="360"/>
      <c r="C2" s="381"/>
      <c r="D2" s="381"/>
      <c r="E2" s="378"/>
      <c r="F2" s="12"/>
      <c r="H2" s="2" t="s">
        <v>3</v>
      </c>
      <c r="I2" s="5"/>
      <c r="J2" s="5"/>
      <c r="K2" s="8"/>
      <c r="L2" s="5"/>
    </row>
    <row r="3" spans="1:13" ht="14.4" x14ac:dyDescent="0.3">
      <c r="A3" s="10" t="s">
        <v>163</v>
      </c>
      <c r="B3" s="360"/>
      <c r="C3" s="381"/>
      <c r="D3" s="381"/>
      <c r="E3" s="378"/>
      <c r="F3" s="12"/>
      <c r="H3" s="10" t="s">
        <v>4</v>
      </c>
      <c r="I3" s="5"/>
      <c r="J3" s="5"/>
      <c r="K3" s="9"/>
      <c r="L3" s="5"/>
    </row>
    <row r="4" spans="1:13" ht="14.4" x14ac:dyDescent="0.3">
      <c r="A4" s="10" t="s">
        <v>5</v>
      </c>
      <c r="B4" s="382"/>
      <c r="C4" s="383"/>
      <c r="D4" s="383"/>
      <c r="E4" s="384"/>
      <c r="F4" s="13"/>
      <c r="H4" s="10" t="s">
        <v>6</v>
      </c>
      <c r="I4" s="5"/>
      <c r="J4" s="354"/>
      <c r="K4" s="355"/>
      <c r="L4" s="356"/>
    </row>
    <row r="5" spans="1:13" ht="14.4" x14ac:dyDescent="0.3">
      <c r="A5" s="11" t="s">
        <v>7</v>
      </c>
      <c r="B5" s="385"/>
      <c r="C5" s="386"/>
      <c r="D5" s="5"/>
      <c r="E5" s="4"/>
      <c r="F5" s="4"/>
      <c r="H5" s="10" t="s">
        <v>8</v>
      </c>
      <c r="I5" s="5"/>
      <c r="J5" s="5"/>
      <c r="K5" s="6"/>
      <c r="L5" s="5"/>
    </row>
    <row r="6" spans="1:13" ht="14.4" x14ac:dyDescent="0.3">
      <c r="A6" s="11" t="s">
        <v>9</v>
      </c>
      <c r="B6" s="357"/>
      <c r="C6" s="378"/>
      <c r="D6" s="5"/>
      <c r="E6" s="11"/>
      <c r="F6" s="11"/>
      <c r="H6" s="10" t="s">
        <v>10</v>
      </c>
      <c r="I6" s="5"/>
      <c r="J6" s="5"/>
      <c r="K6" s="7"/>
      <c r="L6" s="5"/>
    </row>
    <row r="7" spans="1:13" x14ac:dyDescent="0.25">
      <c r="B7" s="63"/>
      <c r="C7" s="63"/>
      <c r="D7" s="63"/>
      <c r="E7" s="63"/>
    </row>
    <row r="8" spans="1:13" ht="14.4" x14ac:dyDescent="0.3">
      <c r="A8" s="11" t="s">
        <v>11</v>
      </c>
      <c r="B8" s="11"/>
      <c r="C8" s="357"/>
      <c r="D8" s="358"/>
      <c r="E8" s="63"/>
    </row>
    <row r="9" spans="1:13" ht="14.4" x14ac:dyDescent="0.3">
      <c r="A9" s="11" t="s">
        <v>12</v>
      </c>
      <c r="B9" s="11"/>
      <c r="C9" s="357"/>
      <c r="D9" s="358"/>
      <c r="E9" s="63"/>
    </row>
    <row r="10" spans="1:13" ht="14.4" x14ac:dyDescent="0.3">
      <c r="A10" s="11" t="s">
        <v>13</v>
      </c>
      <c r="B10" s="5"/>
      <c r="C10" s="357"/>
      <c r="D10" s="358"/>
      <c r="E10" s="63"/>
    </row>
    <row r="11" spans="1:13" ht="14.4" x14ac:dyDescent="0.3">
      <c r="A11" s="11" t="s">
        <v>14</v>
      </c>
      <c r="B11" s="5"/>
      <c r="C11" s="357"/>
      <c r="D11" s="358"/>
      <c r="E11" s="63"/>
    </row>
    <row r="12" spans="1:13" ht="14.4" x14ac:dyDescent="0.3">
      <c r="A12" s="11" t="s">
        <v>15</v>
      </c>
      <c r="B12" s="5"/>
      <c r="C12" s="357"/>
      <c r="D12" s="358"/>
      <c r="E12" s="63"/>
    </row>
    <row r="13" spans="1:13" ht="14.4" x14ac:dyDescent="0.3">
      <c r="A13" s="11" t="s">
        <v>16</v>
      </c>
      <c r="B13" s="5"/>
      <c r="C13" s="357"/>
      <c r="D13" s="358"/>
      <c r="E13" s="63"/>
    </row>
    <row r="14" spans="1:13" ht="14.4" x14ac:dyDescent="0.3">
      <c r="A14" s="10" t="s">
        <v>17</v>
      </c>
      <c r="B14" s="5"/>
      <c r="C14" s="340"/>
      <c r="D14" s="366"/>
      <c r="E14" s="63"/>
    </row>
    <row r="15" spans="1:13" ht="14.4" x14ac:dyDescent="0.3">
      <c r="A15" s="10" t="s">
        <v>18</v>
      </c>
      <c r="B15" s="5"/>
      <c r="C15" s="342"/>
      <c r="D15" s="366"/>
      <c r="E15" s="63"/>
    </row>
    <row r="16" spans="1:13" ht="14.4" x14ac:dyDescent="0.3">
      <c r="A16" s="10" t="s">
        <v>19</v>
      </c>
      <c r="B16" s="5"/>
      <c r="C16" s="72"/>
      <c r="D16" s="5" t="s">
        <v>20</v>
      </c>
      <c r="E16" s="63"/>
    </row>
    <row r="17" spans="1:15" ht="14.4" x14ac:dyDescent="0.3">
      <c r="A17" s="10" t="s">
        <v>19</v>
      </c>
      <c r="B17" s="5"/>
      <c r="C17" s="73"/>
      <c r="D17" s="5" t="s">
        <v>21</v>
      </c>
      <c r="E17" s="63"/>
    </row>
    <row r="18" spans="1:15" ht="14.4" x14ac:dyDescent="0.3">
      <c r="A18" s="10" t="s">
        <v>22</v>
      </c>
      <c r="B18" s="5"/>
      <c r="C18" s="72"/>
      <c r="D18" s="5"/>
      <c r="E18" s="63"/>
    </row>
    <row r="19" spans="1:15" ht="14.4" x14ac:dyDescent="0.3">
      <c r="A19" s="10" t="s">
        <v>23</v>
      </c>
      <c r="B19" s="5"/>
      <c r="C19" s="72"/>
      <c r="D19" s="5" t="s">
        <v>20</v>
      </c>
      <c r="E19" s="63"/>
    </row>
    <row r="20" spans="1:15" ht="14.4" x14ac:dyDescent="0.3">
      <c r="A20" s="14"/>
      <c r="B20" s="5"/>
      <c r="C20" s="73"/>
      <c r="D20" s="5" t="s">
        <v>21</v>
      </c>
      <c r="E20" s="63"/>
    </row>
    <row r="21" spans="1:15" ht="14.4" x14ac:dyDescent="0.3">
      <c r="A21" s="10" t="s">
        <v>24</v>
      </c>
      <c r="B21" s="5"/>
      <c r="C21" s="73"/>
      <c r="D21" s="5"/>
      <c r="E21" s="63"/>
    </row>
    <row r="22" spans="1:15" x14ac:dyDescent="0.25">
      <c r="B22" s="63"/>
      <c r="C22" s="63"/>
      <c r="D22" s="63"/>
      <c r="E22" s="63"/>
    </row>
    <row r="23" spans="1:15" ht="14.4" x14ac:dyDescent="0.3">
      <c r="A23" s="14" t="s">
        <v>25</v>
      </c>
      <c r="B23" s="367"/>
      <c r="C23" s="368"/>
      <c r="D23" s="368"/>
      <c r="E23" s="369"/>
    </row>
    <row r="24" spans="1:15" ht="14.4" x14ac:dyDescent="0.3">
      <c r="A24" s="5"/>
      <c r="B24" s="370"/>
      <c r="C24" s="371"/>
      <c r="D24" s="371"/>
      <c r="E24" s="372"/>
    </row>
    <row r="25" spans="1:15" ht="14.4" x14ac:dyDescent="0.3">
      <c r="A25" s="5"/>
      <c r="B25" s="370"/>
      <c r="C25" s="371"/>
      <c r="D25" s="371"/>
      <c r="E25" s="372"/>
    </row>
    <row r="26" spans="1:15" ht="14.4" x14ac:dyDescent="0.3">
      <c r="A26" s="5"/>
      <c r="B26" s="373"/>
      <c r="C26" s="374"/>
      <c r="D26" s="374"/>
      <c r="E26" s="375"/>
    </row>
    <row r="28" spans="1:15" x14ac:dyDescent="0.25">
      <c r="A28" s="339" t="s">
        <v>113</v>
      </c>
      <c r="B28" s="339"/>
      <c r="C28" s="339"/>
      <c r="D28" s="339"/>
      <c r="E28" s="339"/>
      <c r="F28" s="339"/>
      <c r="G28" s="339"/>
      <c r="H28" s="339"/>
      <c r="I28" s="339"/>
      <c r="J28" s="339"/>
      <c r="K28" s="339"/>
      <c r="L28" s="339"/>
      <c r="M28" s="339"/>
      <c r="N28" s="339"/>
      <c r="O28" s="36"/>
    </row>
    <row r="29" spans="1:15" ht="26.25" customHeight="1" x14ac:dyDescent="0.25">
      <c r="A29" s="19" t="s">
        <v>115</v>
      </c>
      <c r="B29" s="19" t="s">
        <v>114</v>
      </c>
      <c r="C29" s="34" t="s">
        <v>102</v>
      </c>
      <c r="D29" s="19" t="s">
        <v>105</v>
      </c>
      <c r="E29" s="19" t="s">
        <v>106</v>
      </c>
      <c r="G29" s="19" t="s">
        <v>103</v>
      </c>
      <c r="H29" s="19" t="s">
        <v>104</v>
      </c>
      <c r="I29" s="19" t="s">
        <v>107</v>
      </c>
      <c r="J29" s="19" t="s">
        <v>108</v>
      </c>
      <c r="K29" s="19" t="s">
        <v>109</v>
      </c>
      <c r="L29" s="19" t="s">
        <v>110</v>
      </c>
      <c r="M29" s="19" t="s">
        <v>111</v>
      </c>
    </row>
    <row r="30" spans="1:15" x14ac:dyDescent="0.25">
      <c r="A30" s="78"/>
      <c r="B30" s="79"/>
      <c r="C30" s="67"/>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25">
      <c r="A31" s="78"/>
      <c r="B31" s="79"/>
      <c r="C31" s="67"/>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25">
      <c r="A32" s="78"/>
      <c r="B32" s="79"/>
      <c r="C32" s="67"/>
      <c r="D32" s="65"/>
      <c r="E32" s="26">
        <f t="shared" si="0"/>
        <v>0</v>
      </c>
      <c r="G32" s="24"/>
      <c r="H32" s="25">
        <f t="shared" si="1"/>
        <v>0</v>
      </c>
      <c r="I32" s="27" t="str">
        <f t="shared" si="4"/>
        <v/>
      </c>
      <c r="J32" s="28"/>
      <c r="K32" s="25">
        <f t="shared" si="2"/>
        <v>0</v>
      </c>
      <c r="L32" s="25">
        <f t="shared" si="3"/>
        <v>0</v>
      </c>
      <c r="M32" s="27" t="str">
        <f t="shared" si="5"/>
        <v/>
      </c>
    </row>
    <row r="33" spans="1:13" x14ac:dyDescent="0.25">
      <c r="A33" s="78"/>
      <c r="B33" s="79"/>
      <c r="C33" s="67"/>
      <c r="D33" s="65"/>
      <c r="E33" s="26">
        <f t="shared" si="0"/>
        <v>0</v>
      </c>
      <c r="G33" s="24"/>
      <c r="H33" s="25">
        <f t="shared" si="1"/>
        <v>0</v>
      </c>
      <c r="I33" s="27" t="str">
        <f t="shared" si="4"/>
        <v/>
      </c>
      <c r="J33" s="28"/>
      <c r="K33" s="25">
        <f t="shared" si="2"/>
        <v>0</v>
      </c>
      <c r="L33" s="25">
        <f t="shared" si="3"/>
        <v>0</v>
      </c>
      <c r="M33" s="27" t="str">
        <f t="shared" si="5"/>
        <v/>
      </c>
    </row>
    <row r="34" spans="1:13" x14ac:dyDescent="0.25">
      <c r="A34" s="78"/>
      <c r="B34" s="79"/>
      <c r="C34" s="67"/>
      <c r="D34" s="65"/>
      <c r="E34" s="26">
        <f t="shared" si="0"/>
        <v>0</v>
      </c>
      <c r="G34" s="24"/>
      <c r="H34" s="25">
        <f t="shared" si="1"/>
        <v>0</v>
      </c>
      <c r="I34" s="27" t="str">
        <f t="shared" si="4"/>
        <v/>
      </c>
      <c r="J34" s="28"/>
      <c r="K34" s="25">
        <f t="shared" si="2"/>
        <v>0</v>
      </c>
      <c r="L34" s="25">
        <f t="shared" si="3"/>
        <v>0</v>
      </c>
      <c r="M34" s="27" t="str">
        <f t="shared" si="5"/>
        <v/>
      </c>
    </row>
    <row r="35" spans="1:13" x14ac:dyDescent="0.25">
      <c r="A35" s="78"/>
      <c r="B35" s="79"/>
      <c r="C35" s="67"/>
      <c r="D35" s="65"/>
      <c r="E35" s="26">
        <f t="shared" si="0"/>
        <v>0</v>
      </c>
      <c r="G35" s="24"/>
      <c r="H35" s="25">
        <f t="shared" si="1"/>
        <v>0</v>
      </c>
      <c r="I35" s="27" t="str">
        <f t="shared" si="4"/>
        <v/>
      </c>
      <c r="J35" s="28"/>
      <c r="K35" s="25">
        <f t="shared" si="2"/>
        <v>0</v>
      </c>
      <c r="L35" s="25">
        <f t="shared" si="3"/>
        <v>0</v>
      </c>
      <c r="M35" s="27" t="str">
        <f t="shared" si="5"/>
        <v/>
      </c>
    </row>
    <row r="36" spans="1:13" x14ac:dyDescent="0.25">
      <c r="A36" s="78"/>
      <c r="B36" s="79"/>
      <c r="C36" s="67"/>
      <c r="D36" s="65"/>
      <c r="E36" s="26">
        <f t="shared" si="0"/>
        <v>0</v>
      </c>
      <c r="G36" s="24"/>
      <c r="H36" s="25">
        <f t="shared" si="1"/>
        <v>0</v>
      </c>
      <c r="I36" s="27" t="str">
        <f t="shared" si="4"/>
        <v/>
      </c>
      <c r="J36" s="28"/>
      <c r="K36" s="25">
        <f t="shared" si="2"/>
        <v>0</v>
      </c>
      <c r="L36" s="25">
        <f t="shared" si="3"/>
        <v>0</v>
      </c>
      <c r="M36" s="27" t="str">
        <f t="shared" si="5"/>
        <v/>
      </c>
    </row>
    <row r="37" spans="1:13" x14ac:dyDescent="0.25">
      <c r="A37" s="78"/>
      <c r="B37" s="79"/>
      <c r="C37" s="67"/>
      <c r="D37" s="65"/>
      <c r="E37" s="26">
        <f t="shared" si="0"/>
        <v>0</v>
      </c>
      <c r="G37" s="24"/>
      <c r="H37" s="25">
        <f t="shared" si="1"/>
        <v>0</v>
      </c>
      <c r="I37" s="27" t="str">
        <f t="shared" si="4"/>
        <v/>
      </c>
      <c r="J37" s="28"/>
      <c r="K37" s="25">
        <f t="shared" si="2"/>
        <v>0</v>
      </c>
      <c r="L37" s="25">
        <f t="shared" si="3"/>
        <v>0</v>
      </c>
      <c r="M37" s="27" t="str">
        <f t="shared" si="5"/>
        <v/>
      </c>
    </row>
    <row r="38" spans="1:13" x14ac:dyDescent="0.25">
      <c r="A38" s="78"/>
      <c r="B38" s="79"/>
      <c r="C38" s="67"/>
      <c r="D38" s="65"/>
      <c r="E38" s="26">
        <f t="shared" si="0"/>
        <v>0</v>
      </c>
      <c r="G38" s="24"/>
      <c r="H38" s="25">
        <f t="shared" si="1"/>
        <v>0</v>
      </c>
      <c r="I38" s="27" t="str">
        <f t="shared" si="4"/>
        <v/>
      </c>
      <c r="J38" s="28"/>
      <c r="K38" s="25">
        <f t="shared" si="2"/>
        <v>0</v>
      </c>
      <c r="L38" s="25">
        <f t="shared" si="3"/>
        <v>0</v>
      </c>
      <c r="M38" s="27" t="str">
        <f t="shared" si="5"/>
        <v/>
      </c>
    </row>
    <row r="39" spans="1:13" x14ac:dyDescent="0.25">
      <c r="A39" s="78"/>
      <c r="B39" s="79"/>
      <c r="C39" s="67"/>
      <c r="D39" s="65"/>
      <c r="E39" s="26">
        <f t="shared" si="0"/>
        <v>0</v>
      </c>
      <c r="G39" s="24"/>
      <c r="H39" s="25">
        <f t="shared" si="1"/>
        <v>0</v>
      </c>
      <c r="I39" s="27" t="str">
        <f t="shared" si="4"/>
        <v/>
      </c>
      <c r="J39" s="28"/>
      <c r="K39" s="25">
        <f t="shared" si="2"/>
        <v>0</v>
      </c>
      <c r="L39" s="25">
        <f t="shared" si="3"/>
        <v>0</v>
      </c>
      <c r="M39" s="27" t="str">
        <f t="shared" si="5"/>
        <v/>
      </c>
    </row>
    <row r="40" spans="1:13" x14ac:dyDescent="0.25">
      <c r="A40" s="78"/>
      <c r="B40" s="79"/>
      <c r="C40" s="67"/>
      <c r="D40" s="65"/>
      <c r="E40" s="26">
        <f t="shared" si="0"/>
        <v>0</v>
      </c>
      <c r="G40" s="24"/>
      <c r="H40" s="25">
        <f t="shared" si="1"/>
        <v>0</v>
      </c>
      <c r="I40" s="27" t="str">
        <f t="shared" si="4"/>
        <v/>
      </c>
      <c r="J40" s="28"/>
      <c r="K40" s="25">
        <f t="shared" si="2"/>
        <v>0</v>
      </c>
      <c r="L40" s="25">
        <f t="shared" si="3"/>
        <v>0</v>
      </c>
      <c r="M40" s="27" t="str">
        <f t="shared" si="5"/>
        <v/>
      </c>
    </row>
    <row r="41" spans="1:13" x14ac:dyDescent="0.25">
      <c r="A41" s="78"/>
      <c r="B41" s="79"/>
      <c r="C41" s="67"/>
      <c r="D41" s="65"/>
      <c r="E41" s="26">
        <f t="shared" si="0"/>
        <v>0</v>
      </c>
      <c r="G41" s="24"/>
      <c r="H41" s="25">
        <f t="shared" si="1"/>
        <v>0</v>
      </c>
      <c r="I41" s="27" t="str">
        <f t="shared" si="4"/>
        <v/>
      </c>
      <c r="J41" s="28"/>
      <c r="K41" s="25">
        <f t="shared" si="2"/>
        <v>0</v>
      </c>
      <c r="L41" s="25">
        <f t="shared" si="3"/>
        <v>0</v>
      </c>
      <c r="M41" s="27" t="str">
        <f t="shared" si="5"/>
        <v/>
      </c>
    </row>
    <row r="42" spans="1:13" x14ac:dyDescent="0.25">
      <c r="A42" s="78"/>
      <c r="B42" s="79"/>
      <c r="C42" s="67"/>
      <c r="D42" s="65"/>
      <c r="E42" s="26">
        <f t="shared" si="0"/>
        <v>0</v>
      </c>
      <c r="G42" s="24"/>
      <c r="H42" s="25">
        <f t="shared" si="1"/>
        <v>0</v>
      </c>
      <c r="I42" s="27" t="str">
        <f t="shared" si="4"/>
        <v/>
      </c>
      <c r="J42" s="28"/>
      <c r="K42" s="25">
        <f t="shared" si="2"/>
        <v>0</v>
      </c>
      <c r="L42" s="25">
        <f t="shared" si="3"/>
        <v>0</v>
      </c>
      <c r="M42" s="27" t="str">
        <f t="shared" si="5"/>
        <v/>
      </c>
    </row>
    <row r="43" spans="1:13" x14ac:dyDescent="0.25">
      <c r="A43" s="78"/>
      <c r="B43" s="79"/>
      <c r="C43" s="67"/>
      <c r="D43" s="65"/>
      <c r="E43" s="26">
        <f t="shared" si="0"/>
        <v>0</v>
      </c>
      <c r="G43" s="24"/>
      <c r="H43" s="25">
        <f t="shared" si="1"/>
        <v>0</v>
      </c>
      <c r="I43" s="27" t="str">
        <f t="shared" si="4"/>
        <v/>
      </c>
      <c r="J43" s="28"/>
      <c r="K43" s="25">
        <f t="shared" si="2"/>
        <v>0</v>
      </c>
      <c r="L43" s="25">
        <f t="shared" si="3"/>
        <v>0</v>
      </c>
      <c r="M43" s="27" t="str">
        <f t="shared" si="5"/>
        <v/>
      </c>
    </row>
    <row r="44" spans="1:13" x14ac:dyDescent="0.25">
      <c r="A44" s="78"/>
      <c r="B44" s="79"/>
      <c r="C44" s="67"/>
      <c r="D44" s="65"/>
      <c r="E44" s="26">
        <f t="shared" si="0"/>
        <v>0</v>
      </c>
      <c r="G44" s="24"/>
      <c r="H44" s="25">
        <f t="shared" si="1"/>
        <v>0</v>
      </c>
      <c r="I44" s="27" t="str">
        <f t="shared" si="4"/>
        <v/>
      </c>
      <c r="J44" s="28"/>
      <c r="K44" s="25">
        <f t="shared" si="2"/>
        <v>0</v>
      </c>
      <c r="L44" s="25">
        <f t="shared" si="3"/>
        <v>0</v>
      </c>
      <c r="M44" s="27" t="str">
        <f t="shared" si="5"/>
        <v/>
      </c>
    </row>
    <row r="45" spans="1:13" x14ac:dyDescent="0.25">
      <c r="A45" s="78"/>
      <c r="B45" s="79"/>
      <c r="C45" s="67"/>
      <c r="D45" s="65"/>
      <c r="E45" s="26">
        <f t="shared" si="0"/>
        <v>0</v>
      </c>
      <c r="G45" s="24"/>
      <c r="H45" s="25">
        <f t="shared" si="1"/>
        <v>0</v>
      </c>
      <c r="I45" s="27" t="str">
        <f t="shared" si="4"/>
        <v/>
      </c>
      <c r="J45" s="28"/>
      <c r="K45" s="25">
        <f t="shared" si="2"/>
        <v>0</v>
      </c>
      <c r="L45" s="25">
        <f t="shared" si="3"/>
        <v>0</v>
      </c>
      <c r="M45" s="27" t="str">
        <f t="shared" si="5"/>
        <v/>
      </c>
    </row>
    <row r="46" spans="1:13" x14ac:dyDescent="0.25">
      <c r="A46" s="78"/>
      <c r="B46" s="79"/>
      <c r="C46" s="67"/>
      <c r="D46" s="65"/>
      <c r="E46" s="26">
        <f t="shared" si="0"/>
        <v>0</v>
      </c>
      <c r="G46" s="24"/>
      <c r="H46" s="25">
        <f t="shared" si="1"/>
        <v>0</v>
      </c>
      <c r="I46" s="27" t="str">
        <f t="shared" si="4"/>
        <v/>
      </c>
      <c r="J46" s="28"/>
      <c r="K46" s="25">
        <f t="shared" si="2"/>
        <v>0</v>
      </c>
      <c r="L46" s="25">
        <f t="shared" si="3"/>
        <v>0</v>
      </c>
      <c r="M46" s="27" t="str">
        <f t="shared" si="5"/>
        <v/>
      </c>
    </row>
    <row r="47" spans="1:13" x14ac:dyDescent="0.25">
      <c r="A47" s="78"/>
      <c r="B47" s="79"/>
      <c r="C47" s="67"/>
      <c r="D47" s="65"/>
      <c r="E47" s="26">
        <f t="shared" si="0"/>
        <v>0</v>
      </c>
      <c r="G47" s="24"/>
      <c r="H47" s="25">
        <f t="shared" si="1"/>
        <v>0</v>
      </c>
      <c r="I47" s="27" t="str">
        <f t="shared" si="4"/>
        <v/>
      </c>
      <c r="J47" s="28"/>
      <c r="K47" s="25">
        <f t="shared" si="2"/>
        <v>0</v>
      </c>
      <c r="L47" s="25">
        <f t="shared" si="3"/>
        <v>0</v>
      </c>
      <c r="M47" s="27" t="str">
        <f t="shared" si="5"/>
        <v/>
      </c>
    </row>
    <row r="48" spans="1:13" x14ac:dyDescent="0.25">
      <c r="A48" s="78"/>
      <c r="B48" s="79"/>
      <c r="C48" s="67"/>
      <c r="D48" s="65"/>
      <c r="E48" s="26">
        <f t="shared" si="0"/>
        <v>0</v>
      </c>
      <c r="G48" s="24"/>
      <c r="H48" s="25">
        <f t="shared" si="1"/>
        <v>0</v>
      </c>
      <c r="I48" s="27" t="str">
        <f t="shared" si="4"/>
        <v/>
      </c>
      <c r="J48" s="28"/>
      <c r="K48" s="25">
        <f t="shared" si="2"/>
        <v>0</v>
      </c>
      <c r="L48" s="25">
        <f t="shared" si="3"/>
        <v>0</v>
      </c>
      <c r="M48" s="27" t="str">
        <f t="shared" si="5"/>
        <v/>
      </c>
    </row>
    <row r="49" spans="1:15" x14ac:dyDescent="0.25">
      <c r="A49" s="78"/>
      <c r="B49" s="79"/>
      <c r="C49" s="67"/>
      <c r="D49" s="65"/>
      <c r="E49" s="26">
        <f t="shared" si="0"/>
        <v>0</v>
      </c>
      <c r="G49" s="24"/>
      <c r="H49" s="25">
        <f t="shared" si="1"/>
        <v>0</v>
      </c>
      <c r="I49" s="27" t="str">
        <f t="shared" si="4"/>
        <v/>
      </c>
      <c r="J49" s="28"/>
      <c r="K49" s="25">
        <f t="shared" si="2"/>
        <v>0</v>
      </c>
      <c r="L49" s="25">
        <f t="shared" si="3"/>
        <v>0</v>
      </c>
      <c r="M49" s="27" t="str">
        <f t="shared" si="5"/>
        <v/>
      </c>
    </row>
    <row r="50" spans="1:15" x14ac:dyDescent="0.25">
      <c r="A50" s="376"/>
      <c r="B50" s="376"/>
      <c r="C50" s="20"/>
      <c r="D50" s="20"/>
      <c r="E50" s="20"/>
      <c r="G50" s="20"/>
      <c r="H50" s="20"/>
      <c r="I50" s="20"/>
      <c r="J50" s="21"/>
      <c r="K50" s="22"/>
      <c r="L50" s="23"/>
      <c r="M50" s="23"/>
    </row>
    <row r="51" spans="1:15" x14ac:dyDescent="0.25">
      <c r="A51" s="376" t="s">
        <v>112</v>
      </c>
      <c r="B51" s="376"/>
      <c r="C51" s="64">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25">
      <c r="A52" s="23"/>
      <c r="B52" s="23"/>
      <c r="C52" s="23"/>
      <c r="D52" s="23"/>
      <c r="E52" s="23"/>
      <c r="F52" s="32"/>
      <c r="G52" s="33"/>
      <c r="H52" s="23"/>
      <c r="I52" s="23"/>
      <c r="J52" s="23"/>
      <c r="K52" s="23"/>
    </row>
    <row r="53" spans="1:15" x14ac:dyDescent="0.25">
      <c r="A53" s="339" t="s">
        <v>117</v>
      </c>
      <c r="B53" s="339"/>
      <c r="C53" s="339"/>
      <c r="D53" s="339"/>
      <c r="E53" s="339"/>
      <c r="F53" s="339"/>
      <c r="G53" s="339"/>
      <c r="H53" s="339"/>
      <c r="I53" s="339"/>
      <c r="J53" s="339"/>
      <c r="K53" s="339"/>
      <c r="L53" s="339"/>
      <c r="M53" s="339"/>
      <c r="N53" s="339"/>
    </row>
    <row r="54" spans="1:15" x14ac:dyDescent="0.25">
      <c r="A54" s="377"/>
      <c r="B54" s="377"/>
      <c r="C54" s="377"/>
      <c r="D54" s="377"/>
      <c r="E54" s="377"/>
      <c r="F54" s="377"/>
      <c r="G54" s="377"/>
      <c r="H54" s="377"/>
      <c r="I54" s="377"/>
      <c r="J54" s="377"/>
      <c r="K54" s="377"/>
      <c r="L54" s="377"/>
      <c r="M54" s="377"/>
      <c r="N54" s="377"/>
    </row>
    <row r="55" spans="1:15" x14ac:dyDescent="0.25">
      <c r="A55" s="377"/>
      <c r="B55" s="377"/>
      <c r="C55" s="377"/>
      <c r="D55" s="377"/>
      <c r="E55" s="377"/>
      <c r="F55" s="377"/>
      <c r="G55" s="377"/>
      <c r="H55" s="377"/>
      <c r="I55" s="377"/>
      <c r="J55" s="377"/>
      <c r="K55" s="377"/>
      <c r="L55" s="377"/>
      <c r="M55" s="377"/>
      <c r="N55" s="377"/>
    </row>
    <row r="56" spans="1:15" x14ac:dyDescent="0.25">
      <c r="A56" s="59"/>
      <c r="B56" s="59"/>
      <c r="C56" s="59"/>
      <c r="D56" s="59"/>
      <c r="E56" s="59"/>
      <c r="F56" s="59"/>
      <c r="G56" s="59"/>
      <c r="H56" s="59"/>
      <c r="I56" s="59"/>
      <c r="J56" s="59"/>
      <c r="K56" s="59"/>
      <c r="L56" s="59"/>
      <c r="M56" s="59"/>
      <c r="N56" s="59"/>
    </row>
    <row r="57" spans="1:15" x14ac:dyDescent="0.25">
      <c r="A57" s="339" t="s">
        <v>39</v>
      </c>
      <c r="B57" s="339"/>
      <c r="C57" s="339"/>
      <c r="D57" s="339"/>
      <c r="E57" s="339"/>
      <c r="F57" s="339"/>
      <c r="G57" s="339"/>
      <c r="H57" s="339"/>
      <c r="I57" s="339"/>
      <c r="J57" s="339"/>
      <c r="K57" s="339"/>
      <c r="L57" s="339"/>
      <c r="M57" s="339"/>
      <c r="N57" s="339"/>
      <c r="O57" s="35"/>
    </row>
    <row r="58" spans="1:15" x14ac:dyDescent="0.25">
      <c r="A58" s="1" t="s">
        <v>40</v>
      </c>
      <c r="C58" s="66"/>
      <c r="G58" s="1" t="s">
        <v>52</v>
      </c>
      <c r="I58" s="66"/>
    </row>
    <row r="59" spans="1:15" ht="14.4" x14ac:dyDescent="0.3">
      <c r="A59" s="1" t="s">
        <v>41</v>
      </c>
      <c r="C59" s="66" t="b">
        <v>0</v>
      </c>
      <c r="G59" s="1" t="s">
        <v>60</v>
      </c>
      <c r="I59" s="66"/>
      <c r="J59" s="14" t="s">
        <v>26</v>
      </c>
      <c r="K59" s="15" t="s">
        <v>27</v>
      </c>
      <c r="L59" s="15" t="s">
        <v>28</v>
      </c>
      <c r="M59" s="15" t="s">
        <v>29</v>
      </c>
      <c r="N59" s="15" t="s">
        <v>30</v>
      </c>
    </row>
    <row r="60" spans="1:15" ht="14.4" x14ac:dyDescent="0.3">
      <c r="A60" s="1" t="s">
        <v>42</v>
      </c>
      <c r="C60" s="66" t="b">
        <v>0</v>
      </c>
      <c r="G60" s="1" t="s">
        <v>53</v>
      </c>
      <c r="I60" s="66" t="b">
        <v>0</v>
      </c>
      <c r="J60" s="5" t="s">
        <v>31</v>
      </c>
      <c r="K60" s="17"/>
      <c r="L60" s="17"/>
      <c r="M60" s="17"/>
      <c r="N60" s="17"/>
    </row>
    <row r="61" spans="1:15" ht="14.4" x14ac:dyDescent="0.3">
      <c r="A61" s="1" t="s">
        <v>90</v>
      </c>
      <c r="C61" s="66"/>
      <c r="G61" s="1" t="s">
        <v>54</v>
      </c>
      <c r="I61" s="66"/>
      <c r="J61" s="5" t="s">
        <v>32</v>
      </c>
      <c r="K61" s="17"/>
      <c r="L61" s="17"/>
      <c r="M61" s="17"/>
      <c r="N61" s="17"/>
    </row>
    <row r="62" spans="1:15" ht="14.4" x14ac:dyDescent="0.3">
      <c r="A62" s="1" t="s">
        <v>43</v>
      </c>
      <c r="C62" s="66" t="b">
        <v>0</v>
      </c>
      <c r="G62" s="1" t="s">
        <v>55</v>
      </c>
      <c r="I62" s="66" t="b">
        <v>0</v>
      </c>
      <c r="J62" s="5" t="s">
        <v>33</v>
      </c>
      <c r="K62" s="17"/>
      <c r="L62" s="17"/>
      <c r="M62" s="17"/>
      <c r="N62" s="17"/>
    </row>
    <row r="63" spans="1:15" ht="14.4" x14ac:dyDescent="0.3">
      <c r="A63" s="1" t="s">
        <v>44</v>
      </c>
      <c r="C63" s="66"/>
      <c r="G63" s="1" t="s">
        <v>56</v>
      </c>
      <c r="I63" s="66"/>
      <c r="J63" s="5" t="s">
        <v>34</v>
      </c>
      <c r="K63" s="17"/>
      <c r="L63" s="17"/>
      <c r="M63" s="17"/>
      <c r="N63" s="17"/>
    </row>
    <row r="64" spans="1:15" ht="14.4" x14ac:dyDescent="0.3">
      <c r="A64" s="1" t="s">
        <v>45</v>
      </c>
      <c r="C64" s="66"/>
      <c r="G64" s="1" t="s">
        <v>92</v>
      </c>
      <c r="I64" s="66"/>
      <c r="J64" s="5" t="s">
        <v>35</v>
      </c>
      <c r="K64" s="69"/>
      <c r="L64" s="69"/>
      <c r="M64" s="17"/>
      <c r="N64" s="69"/>
    </row>
    <row r="65" spans="1:15" ht="14.4" x14ac:dyDescent="0.3">
      <c r="A65" s="1" t="s">
        <v>46</v>
      </c>
      <c r="C65" s="66"/>
      <c r="G65" s="1" t="s">
        <v>57</v>
      </c>
      <c r="I65" s="66"/>
      <c r="J65" s="16" t="s">
        <v>36</v>
      </c>
      <c r="K65" s="69"/>
      <c r="L65" s="69"/>
      <c r="M65" s="17"/>
      <c r="N65" s="17"/>
    </row>
    <row r="66" spans="1:15" ht="14.4" x14ac:dyDescent="0.3">
      <c r="A66" s="1" t="s">
        <v>47</v>
      </c>
      <c r="C66" s="66" t="b">
        <v>0</v>
      </c>
      <c r="G66" s="1" t="s">
        <v>58</v>
      </c>
      <c r="I66" s="66"/>
      <c r="J66" s="16" t="s">
        <v>37</v>
      </c>
      <c r="K66" s="69"/>
      <c r="L66" s="69"/>
      <c r="M66" s="17"/>
      <c r="N66" s="17"/>
    </row>
    <row r="67" spans="1:15" ht="14.4" x14ac:dyDescent="0.3">
      <c r="A67" s="1" t="s">
        <v>48</v>
      </c>
      <c r="C67" s="66"/>
      <c r="G67" s="1" t="s">
        <v>93</v>
      </c>
      <c r="I67" s="66"/>
      <c r="J67" s="16" t="s">
        <v>38</v>
      </c>
      <c r="K67" s="70"/>
      <c r="L67" s="70"/>
      <c r="M67" s="18"/>
      <c r="N67" s="18"/>
    </row>
    <row r="68" spans="1:15" x14ac:dyDescent="0.25">
      <c r="A68" s="1" t="s">
        <v>49</v>
      </c>
      <c r="C68" s="66"/>
      <c r="G68" s="1" t="s">
        <v>59</v>
      </c>
      <c r="I68" s="66"/>
    </row>
    <row r="69" spans="1:15" x14ac:dyDescent="0.25">
      <c r="A69" s="1" t="s">
        <v>50</v>
      </c>
      <c r="C69" s="66" t="b">
        <v>0</v>
      </c>
      <c r="G69" s="1" t="s">
        <v>61</v>
      </c>
      <c r="I69" s="66"/>
    </row>
    <row r="70" spans="1:15" x14ac:dyDescent="0.25">
      <c r="A70" s="1" t="s">
        <v>51</v>
      </c>
      <c r="C70" s="66"/>
      <c r="G70" s="1" t="s">
        <v>91</v>
      </c>
      <c r="I70" s="66"/>
    </row>
    <row r="72" spans="1:15" x14ac:dyDescent="0.25">
      <c r="A72" s="339" t="s">
        <v>94</v>
      </c>
      <c r="B72" s="339"/>
      <c r="C72" s="339"/>
      <c r="D72" s="339"/>
      <c r="E72" s="339"/>
      <c r="F72" s="339"/>
      <c r="G72" s="339"/>
      <c r="H72" s="339"/>
      <c r="I72" s="339"/>
      <c r="J72" s="339"/>
      <c r="K72" s="339"/>
      <c r="L72" s="339"/>
      <c r="M72" s="339"/>
      <c r="N72" s="339"/>
      <c r="O72" s="35"/>
    </row>
    <row r="73" spans="1:15" x14ac:dyDescent="0.25">
      <c r="A73" s="1" t="s">
        <v>95</v>
      </c>
      <c r="C73" s="66"/>
      <c r="G73" s="1" t="s">
        <v>173</v>
      </c>
      <c r="I73" s="66"/>
    </row>
    <row r="74" spans="1:15" x14ac:dyDescent="0.25">
      <c r="A74" s="1" t="s">
        <v>96</v>
      </c>
      <c r="C74" s="66"/>
      <c r="G74" s="1" t="s">
        <v>99</v>
      </c>
      <c r="I74" s="66"/>
    </row>
    <row r="75" spans="1:15" x14ac:dyDescent="0.25">
      <c r="A75" s="1" t="s">
        <v>97</v>
      </c>
      <c r="C75" s="66"/>
      <c r="I75" s="66"/>
    </row>
    <row r="76" spans="1:15" x14ac:dyDescent="0.25">
      <c r="G76" s="1" t="s">
        <v>100</v>
      </c>
      <c r="I76" s="66"/>
    </row>
    <row r="77" spans="1:15" x14ac:dyDescent="0.25">
      <c r="G77" s="1" t="s">
        <v>101</v>
      </c>
      <c r="I77" s="66"/>
    </row>
    <row r="79" spans="1:15" x14ac:dyDescent="0.25">
      <c r="A79" s="339" t="s">
        <v>62</v>
      </c>
      <c r="B79" s="339"/>
      <c r="C79" s="339"/>
      <c r="D79" s="339"/>
      <c r="E79" s="339"/>
      <c r="F79" s="339"/>
      <c r="G79" s="339"/>
      <c r="H79" s="339"/>
      <c r="I79" s="339"/>
      <c r="J79" s="339"/>
      <c r="K79" s="339"/>
      <c r="L79" s="339"/>
      <c r="M79" s="339"/>
      <c r="N79" s="339"/>
      <c r="O79" s="35"/>
    </row>
    <row r="80" spans="1:15" x14ac:dyDescent="0.25">
      <c r="A80" s="1" t="s">
        <v>63</v>
      </c>
      <c r="C80" s="66" t="b">
        <v>0</v>
      </c>
    </row>
    <row r="81" spans="1:15" x14ac:dyDescent="0.25">
      <c r="A81" s="1" t="s">
        <v>64</v>
      </c>
      <c r="C81" s="66" t="b">
        <v>0</v>
      </c>
    </row>
    <row r="82" spans="1:15" x14ac:dyDescent="0.25">
      <c r="A82" s="1" t="s">
        <v>65</v>
      </c>
      <c r="C82" s="66"/>
    </row>
    <row r="84" spans="1:15" x14ac:dyDescent="0.25">
      <c r="A84" s="339" t="s">
        <v>161</v>
      </c>
      <c r="B84" s="339"/>
      <c r="C84" s="339"/>
      <c r="D84" s="339"/>
      <c r="E84" s="339"/>
      <c r="F84" s="339"/>
      <c r="G84" s="339"/>
      <c r="H84" s="339"/>
      <c r="I84" s="339"/>
      <c r="J84" s="339"/>
      <c r="K84" s="339"/>
      <c r="L84" s="339"/>
      <c r="M84" s="339"/>
      <c r="N84" s="339"/>
      <c r="O84" s="35"/>
    </row>
    <row r="85" spans="1:15" x14ac:dyDescent="0.25">
      <c r="A85" s="1" t="s">
        <v>67</v>
      </c>
      <c r="C85" s="66" t="b">
        <v>0</v>
      </c>
      <c r="D85" s="66"/>
      <c r="E85" s="55"/>
      <c r="G85" s="1" t="s">
        <v>79</v>
      </c>
      <c r="I85" s="66" t="b">
        <v>0</v>
      </c>
    </row>
    <row r="86" spans="1:15" x14ac:dyDescent="0.25">
      <c r="A86" s="1" t="s">
        <v>68</v>
      </c>
      <c r="C86" s="66" t="b">
        <v>0</v>
      </c>
      <c r="D86" s="66"/>
      <c r="E86" s="55"/>
      <c r="G86" s="1" t="s">
        <v>80</v>
      </c>
      <c r="I86" s="66" t="b">
        <v>0</v>
      </c>
    </row>
    <row r="87" spans="1:15" x14ac:dyDescent="0.25">
      <c r="A87" s="1" t="s">
        <v>69</v>
      </c>
      <c r="C87" s="66"/>
      <c r="D87" s="66"/>
      <c r="E87" s="55"/>
      <c r="G87" s="1" t="s">
        <v>81</v>
      </c>
      <c r="I87" s="66" t="b">
        <v>0</v>
      </c>
    </row>
    <row r="88" spans="1:15" x14ac:dyDescent="0.25">
      <c r="A88" s="1" t="s">
        <v>70</v>
      </c>
      <c r="C88" s="66" t="b">
        <v>0</v>
      </c>
      <c r="D88" s="66"/>
      <c r="E88" s="55"/>
      <c r="G88" s="1" t="s">
        <v>82</v>
      </c>
      <c r="I88" s="66" t="b">
        <v>0</v>
      </c>
    </row>
    <row r="89" spans="1:15" x14ac:dyDescent="0.25">
      <c r="A89" s="1" t="s">
        <v>71</v>
      </c>
      <c r="C89" s="66" t="b">
        <v>0</v>
      </c>
      <c r="D89" s="66"/>
      <c r="E89" s="55"/>
      <c r="G89" s="1" t="s">
        <v>83</v>
      </c>
      <c r="I89" s="66" t="b">
        <v>0</v>
      </c>
    </row>
    <row r="90" spans="1:15" x14ac:dyDescent="0.25">
      <c r="A90" s="1" t="s">
        <v>72</v>
      </c>
      <c r="C90" s="66"/>
      <c r="D90" s="66"/>
      <c r="E90" s="55"/>
      <c r="G90" s="1" t="s">
        <v>84</v>
      </c>
      <c r="I90" s="66"/>
    </row>
    <row r="91" spans="1:15" x14ac:dyDescent="0.25">
      <c r="A91" s="1" t="s">
        <v>73</v>
      </c>
      <c r="C91" s="66" t="b">
        <v>0</v>
      </c>
      <c r="D91" s="66"/>
      <c r="E91" s="55"/>
      <c r="G91" s="1" t="s">
        <v>85</v>
      </c>
      <c r="I91" s="66"/>
    </row>
    <row r="92" spans="1:15" x14ac:dyDescent="0.25">
      <c r="A92" s="1" t="s">
        <v>74</v>
      </c>
      <c r="C92" s="66" t="b">
        <v>0</v>
      </c>
      <c r="D92" s="66"/>
      <c r="E92" s="55"/>
      <c r="G92" s="1" t="s">
        <v>86</v>
      </c>
      <c r="I92" s="66" t="b">
        <v>0</v>
      </c>
    </row>
    <row r="93" spans="1:15" x14ac:dyDescent="0.25">
      <c r="A93" s="1" t="s">
        <v>172</v>
      </c>
      <c r="C93" s="66" t="b">
        <v>0</v>
      </c>
      <c r="D93" s="66"/>
      <c r="E93" s="55"/>
      <c r="G93" s="1" t="s">
        <v>87</v>
      </c>
      <c r="I93" s="66" t="b">
        <v>0</v>
      </c>
    </row>
    <row r="94" spans="1:15" x14ac:dyDescent="0.25">
      <c r="A94" s="1" t="s">
        <v>75</v>
      </c>
      <c r="C94" s="66"/>
      <c r="D94" s="66"/>
      <c r="E94" s="55"/>
      <c r="G94" s="1" t="s">
        <v>88</v>
      </c>
      <c r="I94" s="66" t="b">
        <v>0</v>
      </c>
    </row>
    <row r="95" spans="1:15" x14ac:dyDescent="0.25">
      <c r="A95" s="1" t="s">
        <v>76</v>
      </c>
      <c r="C95" s="66"/>
      <c r="D95" s="66"/>
      <c r="E95" s="55"/>
      <c r="G95" s="1" t="s">
        <v>116</v>
      </c>
      <c r="I95" s="66" t="b">
        <v>0</v>
      </c>
    </row>
    <row r="96" spans="1:15" x14ac:dyDescent="0.25">
      <c r="A96" s="1" t="s">
        <v>77</v>
      </c>
      <c r="C96" s="66" t="b">
        <v>0</v>
      </c>
      <c r="D96" s="66"/>
      <c r="E96" s="55"/>
      <c r="G96" s="1" t="s">
        <v>89</v>
      </c>
      <c r="I96" s="66"/>
    </row>
    <row r="97" spans="1:9" x14ac:dyDescent="0.25">
      <c r="A97" s="1" t="s">
        <v>78</v>
      </c>
      <c r="D97" s="66" t="b">
        <v>0</v>
      </c>
      <c r="G97" s="1" t="s">
        <v>174</v>
      </c>
      <c r="I97" s="66"/>
    </row>
  </sheetData>
  <mergeCells count="25">
    <mergeCell ref="B1:E1"/>
    <mergeCell ref="B2:E2"/>
    <mergeCell ref="B3:E3"/>
    <mergeCell ref="B4:E4"/>
    <mergeCell ref="B5:C5"/>
    <mergeCell ref="J4:L4"/>
    <mergeCell ref="A79:N79"/>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46605EC8-2920-491D-9C71-1A08A2A42EEB}">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10</xdr:col>
                    <xdr:colOff>198120</xdr:colOff>
                    <xdr:row>58</xdr:row>
                    <xdr:rowOff>152400</xdr:rowOff>
                  </from>
                  <to>
                    <xdr:col>10</xdr:col>
                    <xdr:colOff>502920</xdr:colOff>
                    <xdr:row>60</xdr:row>
                    <xdr:rowOff>0</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10</xdr:col>
                    <xdr:colOff>198120</xdr:colOff>
                    <xdr:row>59</xdr:row>
                    <xdr:rowOff>152400</xdr:rowOff>
                  </from>
                  <to>
                    <xdr:col>10</xdr:col>
                    <xdr:colOff>502920</xdr:colOff>
                    <xdr:row>61</xdr:row>
                    <xdr:rowOff>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10</xdr:col>
                    <xdr:colOff>198120</xdr:colOff>
                    <xdr:row>60</xdr:row>
                    <xdr:rowOff>152400</xdr:rowOff>
                  </from>
                  <to>
                    <xdr:col>10</xdr:col>
                    <xdr:colOff>502920</xdr:colOff>
                    <xdr:row>62</xdr:row>
                    <xdr:rowOff>0</xdr:rowOff>
                  </to>
                </anchor>
              </controlPr>
            </control>
          </mc:Choice>
        </mc:AlternateContent>
        <mc:AlternateContent xmlns:mc="http://schemas.openxmlformats.org/markup-compatibility/2006">
          <mc:Choice Requires="x14">
            <control shapeId="8196" r:id="rId8" name="Check Box 4">
              <controlPr defaultSize="0" autoFill="0" autoLine="0" autoPict="0">
                <anchor moveWithCells="1">
                  <from>
                    <xdr:col>10</xdr:col>
                    <xdr:colOff>198120</xdr:colOff>
                    <xdr:row>61</xdr:row>
                    <xdr:rowOff>152400</xdr:rowOff>
                  </from>
                  <to>
                    <xdr:col>10</xdr:col>
                    <xdr:colOff>502920</xdr:colOff>
                    <xdr:row>63</xdr:row>
                    <xdr:rowOff>0</xdr:rowOff>
                  </to>
                </anchor>
              </controlPr>
            </control>
          </mc:Choice>
        </mc:AlternateContent>
        <mc:AlternateContent xmlns:mc="http://schemas.openxmlformats.org/markup-compatibility/2006">
          <mc:Choice Requires="x14">
            <control shapeId="8197" r:id="rId9" name="Check Box 5">
              <controlPr defaultSize="0" autoFill="0" autoLine="0" autoPict="0">
                <anchor moveWithCells="1">
                  <from>
                    <xdr:col>11</xdr:col>
                    <xdr:colOff>198120</xdr:colOff>
                    <xdr:row>58</xdr:row>
                    <xdr:rowOff>152400</xdr:rowOff>
                  </from>
                  <to>
                    <xdr:col>11</xdr:col>
                    <xdr:colOff>502920</xdr:colOff>
                    <xdr:row>60</xdr:row>
                    <xdr:rowOff>0</xdr:rowOff>
                  </to>
                </anchor>
              </controlPr>
            </control>
          </mc:Choice>
        </mc:AlternateContent>
        <mc:AlternateContent xmlns:mc="http://schemas.openxmlformats.org/markup-compatibility/2006">
          <mc:Choice Requires="x14">
            <control shapeId="8198" r:id="rId10" name="Check Box 6">
              <controlPr defaultSize="0" autoFill="0" autoLine="0" autoPict="0">
                <anchor moveWithCells="1">
                  <from>
                    <xdr:col>11</xdr:col>
                    <xdr:colOff>198120</xdr:colOff>
                    <xdr:row>59</xdr:row>
                    <xdr:rowOff>152400</xdr:rowOff>
                  </from>
                  <to>
                    <xdr:col>11</xdr:col>
                    <xdr:colOff>502920</xdr:colOff>
                    <xdr:row>61</xdr:row>
                    <xdr:rowOff>0</xdr:rowOff>
                  </to>
                </anchor>
              </controlPr>
            </control>
          </mc:Choice>
        </mc:AlternateContent>
        <mc:AlternateContent xmlns:mc="http://schemas.openxmlformats.org/markup-compatibility/2006">
          <mc:Choice Requires="x14">
            <control shapeId="8199" r:id="rId11" name="Check Box 7">
              <controlPr defaultSize="0" autoFill="0" autoLine="0" autoPict="0">
                <anchor moveWithCells="1">
                  <from>
                    <xdr:col>11</xdr:col>
                    <xdr:colOff>198120</xdr:colOff>
                    <xdr:row>60</xdr:row>
                    <xdr:rowOff>152400</xdr:rowOff>
                  </from>
                  <to>
                    <xdr:col>11</xdr:col>
                    <xdr:colOff>502920</xdr:colOff>
                    <xdr:row>62</xdr:row>
                    <xdr:rowOff>0</xdr:rowOff>
                  </to>
                </anchor>
              </controlPr>
            </control>
          </mc:Choice>
        </mc:AlternateContent>
        <mc:AlternateContent xmlns:mc="http://schemas.openxmlformats.org/markup-compatibility/2006">
          <mc:Choice Requires="x14">
            <control shapeId="8200" r:id="rId12" name="Check Box 8">
              <controlPr defaultSize="0" autoFill="0" autoLine="0" autoPict="0">
                <anchor moveWithCells="1">
                  <from>
                    <xdr:col>11</xdr:col>
                    <xdr:colOff>198120</xdr:colOff>
                    <xdr:row>61</xdr:row>
                    <xdr:rowOff>152400</xdr:rowOff>
                  </from>
                  <to>
                    <xdr:col>11</xdr:col>
                    <xdr:colOff>502920</xdr:colOff>
                    <xdr:row>63</xdr:row>
                    <xdr:rowOff>0</xdr:rowOff>
                  </to>
                </anchor>
              </controlPr>
            </control>
          </mc:Choice>
        </mc:AlternateContent>
        <mc:AlternateContent xmlns:mc="http://schemas.openxmlformats.org/markup-compatibility/2006">
          <mc:Choice Requires="x14">
            <control shapeId="8201" r:id="rId13" name="Check Box 9">
              <controlPr defaultSize="0" autoFill="0" autoLine="0" autoPict="0">
                <anchor moveWithCells="1">
                  <from>
                    <xdr:col>12</xdr:col>
                    <xdr:colOff>198120</xdr:colOff>
                    <xdr:row>58</xdr:row>
                    <xdr:rowOff>152400</xdr:rowOff>
                  </from>
                  <to>
                    <xdr:col>12</xdr:col>
                    <xdr:colOff>502920</xdr:colOff>
                    <xdr:row>60</xdr:row>
                    <xdr:rowOff>0</xdr:rowOff>
                  </to>
                </anchor>
              </controlPr>
            </control>
          </mc:Choice>
        </mc:AlternateContent>
        <mc:AlternateContent xmlns:mc="http://schemas.openxmlformats.org/markup-compatibility/2006">
          <mc:Choice Requires="x14">
            <control shapeId="8202" r:id="rId14" name="Check Box 10">
              <controlPr defaultSize="0" autoFill="0" autoLine="0" autoPict="0">
                <anchor moveWithCells="1">
                  <from>
                    <xdr:col>12</xdr:col>
                    <xdr:colOff>198120</xdr:colOff>
                    <xdr:row>59</xdr:row>
                    <xdr:rowOff>152400</xdr:rowOff>
                  </from>
                  <to>
                    <xdr:col>12</xdr:col>
                    <xdr:colOff>502920</xdr:colOff>
                    <xdr:row>61</xdr:row>
                    <xdr:rowOff>0</xdr:rowOff>
                  </to>
                </anchor>
              </controlPr>
            </control>
          </mc:Choice>
        </mc:AlternateContent>
        <mc:AlternateContent xmlns:mc="http://schemas.openxmlformats.org/markup-compatibility/2006">
          <mc:Choice Requires="x14">
            <control shapeId="8203" r:id="rId15" name="Check Box 11">
              <controlPr defaultSize="0" autoFill="0" autoLine="0" autoPict="0">
                <anchor moveWithCells="1">
                  <from>
                    <xdr:col>13</xdr:col>
                    <xdr:colOff>198120</xdr:colOff>
                    <xdr:row>58</xdr:row>
                    <xdr:rowOff>152400</xdr:rowOff>
                  </from>
                  <to>
                    <xdr:col>13</xdr:col>
                    <xdr:colOff>502920</xdr:colOff>
                    <xdr:row>60</xdr:row>
                    <xdr:rowOff>0</xdr:rowOff>
                  </to>
                </anchor>
              </controlPr>
            </control>
          </mc:Choice>
        </mc:AlternateContent>
        <mc:AlternateContent xmlns:mc="http://schemas.openxmlformats.org/markup-compatibility/2006">
          <mc:Choice Requires="x14">
            <control shapeId="8204" r:id="rId16" name="Check Box 12">
              <controlPr defaultSize="0" autoFill="0" autoLine="0" autoPict="0">
                <anchor moveWithCells="1">
                  <from>
                    <xdr:col>13</xdr:col>
                    <xdr:colOff>198120</xdr:colOff>
                    <xdr:row>59</xdr:row>
                    <xdr:rowOff>152400</xdr:rowOff>
                  </from>
                  <to>
                    <xdr:col>13</xdr:col>
                    <xdr:colOff>502920</xdr:colOff>
                    <xdr:row>61</xdr:row>
                    <xdr:rowOff>0</xdr:rowOff>
                  </to>
                </anchor>
              </controlPr>
            </control>
          </mc:Choice>
        </mc:AlternateContent>
        <mc:AlternateContent xmlns:mc="http://schemas.openxmlformats.org/markup-compatibility/2006">
          <mc:Choice Requires="x14">
            <control shapeId="8205" r:id="rId17" name="Check Box 13">
              <controlPr defaultSize="0" autoFill="0" autoLine="0" autoPict="0">
                <anchor moveWithCells="1">
                  <from>
                    <xdr:col>12</xdr:col>
                    <xdr:colOff>198120</xdr:colOff>
                    <xdr:row>60</xdr:row>
                    <xdr:rowOff>152400</xdr:rowOff>
                  </from>
                  <to>
                    <xdr:col>12</xdr:col>
                    <xdr:colOff>502920</xdr:colOff>
                    <xdr:row>62</xdr:row>
                    <xdr:rowOff>0</xdr:rowOff>
                  </to>
                </anchor>
              </controlPr>
            </control>
          </mc:Choice>
        </mc:AlternateContent>
        <mc:AlternateContent xmlns:mc="http://schemas.openxmlformats.org/markup-compatibility/2006">
          <mc:Choice Requires="x14">
            <control shapeId="8206" r:id="rId18" name="Check Box 14">
              <controlPr defaultSize="0" autoFill="0" autoLine="0" autoPict="0">
                <anchor moveWithCells="1">
                  <from>
                    <xdr:col>13</xdr:col>
                    <xdr:colOff>198120</xdr:colOff>
                    <xdr:row>60</xdr:row>
                    <xdr:rowOff>152400</xdr:rowOff>
                  </from>
                  <to>
                    <xdr:col>13</xdr:col>
                    <xdr:colOff>502920</xdr:colOff>
                    <xdr:row>62</xdr:row>
                    <xdr:rowOff>0</xdr:rowOff>
                  </to>
                </anchor>
              </controlPr>
            </control>
          </mc:Choice>
        </mc:AlternateContent>
        <mc:AlternateContent xmlns:mc="http://schemas.openxmlformats.org/markup-compatibility/2006">
          <mc:Choice Requires="x14">
            <control shapeId="8207" r:id="rId19" name="Check Box 15">
              <controlPr defaultSize="0" autoFill="0" autoLine="0" autoPict="0">
                <anchor moveWithCells="1">
                  <from>
                    <xdr:col>12</xdr:col>
                    <xdr:colOff>198120</xdr:colOff>
                    <xdr:row>61</xdr:row>
                    <xdr:rowOff>152400</xdr:rowOff>
                  </from>
                  <to>
                    <xdr:col>12</xdr:col>
                    <xdr:colOff>502920</xdr:colOff>
                    <xdr:row>63</xdr:row>
                    <xdr:rowOff>0</xdr:rowOff>
                  </to>
                </anchor>
              </controlPr>
            </control>
          </mc:Choice>
        </mc:AlternateContent>
        <mc:AlternateContent xmlns:mc="http://schemas.openxmlformats.org/markup-compatibility/2006">
          <mc:Choice Requires="x14">
            <control shapeId="8208" r:id="rId20" name="Check Box 16">
              <controlPr defaultSize="0" autoFill="0" autoLine="0" autoPict="0">
                <anchor moveWithCells="1">
                  <from>
                    <xdr:col>13</xdr:col>
                    <xdr:colOff>198120</xdr:colOff>
                    <xdr:row>61</xdr:row>
                    <xdr:rowOff>152400</xdr:rowOff>
                  </from>
                  <to>
                    <xdr:col>13</xdr:col>
                    <xdr:colOff>502920</xdr:colOff>
                    <xdr:row>63</xdr:row>
                    <xdr:rowOff>0</xdr:rowOff>
                  </to>
                </anchor>
              </controlPr>
            </control>
          </mc:Choice>
        </mc:AlternateContent>
        <mc:AlternateContent xmlns:mc="http://schemas.openxmlformats.org/markup-compatibility/2006">
          <mc:Choice Requires="x14">
            <control shapeId="8209" r:id="rId21" name="Check Box 17">
              <controlPr defaultSize="0" autoFill="0" autoLine="0" autoPict="0">
                <anchor moveWithCells="1">
                  <from>
                    <xdr:col>12</xdr:col>
                    <xdr:colOff>198120</xdr:colOff>
                    <xdr:row>63</xdr:row>
                    <xdr:rowOff>152400</xdr:rowOff>
                  </from>
                  <to>
                    <xdr:col>12</xdr:col>
                    <xdr:colOff>502920</xdr:colOff>
                    <xdr:row>65</xdr:row>
                    <xdr:rowOff>0</xdr:rowOff>
                  </to>
                </anchor>
              </controlPr>
            </control>
          </mc:Choice>
        </mc:AlternateContent>
        <mc:AlternateContent xmlns:mc="http://schemas.openxmlformats.org/markup-compatibility/2006">
          <mc:Choice Requires="x14">
            <control shapeId="8210" r:id="rId22" name="Check Box 18">
              <controlPr defaultSize="0" autoFill="0" autoLine="0" autoPict="0">
                <anchor moveWithCells="1">
                  <from>
                    <xdr:col>12</xdr:col>
                    <xdr:colOff>198120</xdr:colOff>
                    <xdr:row>64</xdr:row>
                    <xdr:rowOff>152400</xdr:rowOff>
                  </from>
                  <to>
                    <xdr:col>12</xdr:col>
                    <xdr:colOff>502920</xdr:colOff>
                    <xdr:row>66</xdr:row>
                    <xdr:rowOff>0</xdr:rowOff>
                  </to>
                </anchor>
              </controlPr>
            </control>
          </mc:Choice>
        </mc:AlternateContent>
        <mc:AlternateContent xmlns:mc="http://schemas.openxmlformats.org/markup-compatibility/2006">
          <mc:Choice Requires="x14">
            <control shapeId="8211" r:id="rId23" name="Check Box 19">
              <controlPr defaultSize="0" autoFill="0" autoLine="0" autoPict="0">
                <anchor moveWithCells="1">
                  <from>
                    <xdr:col>12</xdr:col>
                    <xdr:colOff>198120</xdr:colOff>
                    <xdr:row>65</xdr:row>
                    <xdr:rowOff>152400</xdr:rowOff>
                  </from>
                  <to>
                    <xdr:col>12</xdr:col>
                    <xdr:colOff>502920</xdr:colOff>
                    <xdr:row>67</xdr:row>
                    <xdr:rowOff>0</xdr:rowOff>
                  </to>
                </anchor>
              </controlPr>
            </control>
          </mc:Choice>
        </mc:AlternateContent>
        <mc:AlternateContent xmlns:mc="http://schemas.openxmlformats.org/markup-compatibility/2006">
          <mc:Choice Requires="x14">
            <control shapeId="8212" r:id="rId24" name="Check Box 20">
              <controlPr defaultSize="0" autoFill="0" autoLine="0" autoPict="0">
                <anchor moveWithCells="1">
                  <from>
                    <xdr:col>13</xdr:col>
                    <xdr:colOff>198120</xdr:colOff>
                    <xdr:row>63</xdr:row>
                    <xdr:rowOff>152400</xdr:rowOff>
                  </from>
                  <to>
                    <xdr:col>13</xdr:col>
                    <xdr:colOff>502920</xdr:colOff>
                    <xdr:row>65</xdr:row>
                    <xdr:rowOff>0</xdr:rowOff>
                  </to>
                </anchor>
              </controlPr>
            </control>
          </mc:Choice>
        </mc:AlternateContent>
        <mc:AlternateContent xmlns:mc="http://schemas.openxmlformats.org/markup-compatibility/2006">
          <mc:Choice Requires="x14">
            <control shapeId="8213" r:id="rId25" name="Check Box 21">
              <controlPr defaultSize="0" autoFill="0" autoLine="0" autoPict="0">
                <anchor moveWithCells="1">
                  <from>
                    <xdr:col>13</xdr:col>
                    <xdr:colOff>198120</xdr:colOff>
                    <xdr:row>64</xdr:row>
                    <xdr:rowOff>152400</xdr:rowOff>
                  </from>
                  <to>
                    <xdr:col>13</xdr:col>
                    <xdr:colOff>502920</xdr:colOff>
                    <xdr:row>66</xdr:row>
                    <xdr:rowOff>0</xdr:rowOff>
                  </to>
                </anchor>
              </controlPr>
            </control>
          </mc:Choice>
        </mc:AlternateContent>
        <mc:AlternateContent xmlns:mc="http://schemas.openxmlformats.org/markup-compatibility/2006">
          <mc:Choice Requires="x14">
            <control shapeId="8214" r:id="rId26" name="Check Box 22">
              <controlPr defaultSize="0" autoFill="0" autoLine="0" autoPict="0">
                <anchor moveWithCells="1">
                  <from>
                    <xdr:col>13</xdr:col>
                    <xdr:colOff>198120</xdr:colOff>
                    <xdr:row>65</xdr:row>
                    <xdr:rowOff>152400</xdr:rowOff>
                  </from>
                  <to>
                    <xdr:col>13</xdr:col>
                    <xdr:colOff>502920</xdr:colOff>
                    <xdr:row>67</xdr:row>
                    <xdr:rowOff>0</xdr:rowOff>
                  </to>
                </anchor>
              </controlPr>
            </control>
          </mc:Choice>
        </mc:AlternateContent>
        <mc:AlternateContent xmlns:mc="http://schemas.openxmlformats.org/markup-compatibility/2006">
          <mc:Choice Requires="x14">
            <control shapeId="8215" r:id="rId27" name="Check Box 23">
              <controlPr defaultSize="0" autoFill="0" autoLine="0" autoPict="0">
                <anchor moveWithCells="1">
                  <from>
                    <xdr:col>2</xdr:col>
                    <xdr:colOff>228600</xdr:colOff>
                    <xdr:row>56</xdr:row>
                    <xdr:rowOff>182880</xdr:rowOff>
                  </from>
                  <to>
                    <xdr:col>2</xdr:col>
                    <xdr:colOff>556260</xdr:colOff>
                    <xdr:row>58</xdr:row>
                    <xdr:rowOff>30480</xdr:rowOff>
                  </to>
                </anchor>
              </controlPr>
            </control>
          </mc:Choice>
        </mc:AlternateContent>
        <mc:AlternateContent xmlns:mc="http://schemas.openxmlformats.org/markup-compatibility/2006">
          <mc:Choice Requires="x14">
            <control shapeId="8216" r:id="rId28" name="Check Box 24">
              <controlPr defaultSize="0" autoFill="0" autoLine="0" autoPict="0">
                <anchor moveWithCells="1">
                  <from>
                    <xdr:col>2</xdr:col>
                    <xdr:colOff>228600</xdr:colOff>
                    <xdr:row>57</xdr:row>
                    <xdr:rowOff>182880</xdr:rowOff>
                  </from>
                  <to>
                    <xdr:col>2</xdr:col>
                    <xdr:colOff>556260</xdr:colOff>
                    <xdr:row>59</xdr:row>
                    <xdr:rowOff>30480</xdr:rowOff>
                  </to>
                </anchor>
              </controlPr>
            </control>
          </mc:Choice>
        </mc:AlternateContent>
        <mc:AlternateContent xmlns:mc="http://schemas.openxmlformats.org/markup-compatibility/2006">
          <mc:Choice Requires="x14">
            <control shapeId="8217" r:id="rId29" name="Check Box 25">
              <controlPr defaultSize="0" autoFill="0" autoLine="0" autoPict="0">
                <anchor moveWithCells="1">
                  <from>
                    <xdr:col>2</xdr:col>
                    <xdr:colOff>228600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8218" r:id="rId30" name="Check Box 26">
              <controlPr defaultSize="0" autoFill="0" autoLine="0" autoPict="0">
                <anchor moveWithCells="1">
                  <from>
                    <xdr:col>2</xdr:col>
                    <xdr:colOff>228600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8219" r:id="rId31" name="Check Box 27">
              <controlPr defaultSize="0" autoFill="0" autoLine="0" autoPict="0">
                <anchor moveWithCells="1">
                  <from>
                    <xdr:col>2</xdr:col>
                    <xdr:colOff>228600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8220" r:id="rId32" name="Check Box 28">
              <controlPr defaultSize="0" autoFill="0" autoLine="0" autoPict="0">
                <anchor moveWithCells="1">
                  <from>
                    <xdr:col>2</xdr:col>
                    <xdr:colOff>228600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8221" r:id="rId33" name="Check Box 29">
              <controlPr defaultSize="0" autoFill="0" autoLine="0" autoPict="0">
                <anchor moveWithCells="1">
                  <from>
                    <xdr:col>2</xdr:col>
                    <xdr:colOff>228600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8222" r:id="rId34" name="Check Box 30">
              <controlPr defaultSize="0" autoFill="0" autoLine="0" autoPict="0">
                <anchor moveWithCells="1">
                  <from>
                    <xdr:col>2</xdr:col>
                    <xdr:colOff>228600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8223" r:id="rId35" name="Check Box 31">
              <controlPr defaultSize="0" autoFill="0" autoLine="0" autoPict="0">
                <anchor moveWithCells="1">
                  <from>
                    <xdr:col>2</xdr:col>
                    <xdr:colOff>228600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8224" r:id="rId36" name="Check Box 32">
              <controlPr defaultSize="0" autoFill="0" autoLine="0" autoPict="0">
                <anchor moveWithCells="1">
                  <from>
                    <xdr:col>2</xdr:col>
                    <xdr:colOff>228600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8225" r:id="rId37" name="Check Box 33">
              <controlPr defaultSize="0" autoFill="0" autoLine="0" autoPict="0">
                <anchor moveWithCells="1">
                  <from>
                    <xdr:col>2</xdr:col>
                    <xdr:colOff>228600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8226" r:id="rId38" name="Check Box 34">
              <controlPr defaultSize="0" autoFill="0" autoLine="0" autoPict="0">
                <anchor moveWithCells="1">
                  <from>
                    <xdr:col>2</xdr:col>
                    <xdr:colOff>228600</xdr:colOff>
                    <xdr:row>67</xdr:row>
                    <xdr:rowOff>182880</xdr:rowOff>
                  </from>
                  <to>
                    <xdr:col>2</xdr:col>
                    <xdr:colOff>556260</xdr:colOff>
                    <xdr:row>69</xdr:row>
                    <xdr:rowOff>30480</xdr:rowOff>
                  </to>
                </anchor>
              </controlPr>
            </control>
          </mc:Choice>
        </mc:AlternateContent>
        <mc:AlternateContent xmlns:mc="http://schemas.openxmlformats.org/markup-compatibility/2006">
          <mc:Choice Requires="x14">
            <control shapeId="8227" r:id="rId39" name="Check Box 35">
              <controlPr defaultSize="0" autoFill="0" autoLine="0" autoPict="0">
                <anchor moveWithCells="1">
                  <from>
                    <xdr:col>2</xdr:col>
                    <xdr:colOff>228600</xdr:colOff>
                    <xdr:row>68</xdr:row>
                    <xdr:rowOff>182880</xdr:rowOff>
                  </from>
                  <to>
                    <xdr:col>2</xdr:col>
                    <xdr:colOff>556260</xdr:colOff>
                    <xdr:row>70</xdr:row>
                    <xdr:rowOff>30480</xdr:rowOff>
                  </to>
                </anchor>
              </controlPr>
            </control>
          </mc:Choice>
        </mc:AlternateContent>
        <mc:AlternateContent xmlns:mc="http://schemas.openxmlformats.org/markup-compatibility/2006">
          <mc:Choice Requires="x14">
            <control shapeId="8228" r:id="rId40" name="Check Box 36">
              <controlPr defaultSize="0" autoFill="0" autoLine="0" autoPict="0">
                <anchor moveWithCells="1">
                  <from>
                    <xdr:col>8</xdr:col>
                    <xdr:colOff>213360</xdr:colOff>
                    <xdr:row>56</xdr:row>
                    <xdr:rowOff>182880</xdr:rowOff>
                  </from>
                  <to>
                    <xdr:col>8</xdr:col>
                    <xdr:colOff>518160</xdr:colOff>
                    <xdr:row>58</xdr:row>
                    <xdr:rowOff>30480</xdr:rowOff>
                  </to>
                </anchor>
              </controlPr>
            </control>
          </mc:Choice>
        </mc:AlternateContent>
        <mc:AlternateContent xmlns:mc="http://schemas.openxmlformats.org/markup-compatibility/2006">
          <mc:Choice Requires="x14">
            <control shapeId="8229" r:id="rId41" name="Check Box 37">
              <controlPr defaultSize="0" autoFill="0" autoLine="0" autoPict="0">
                <anchor moveWithCells="1">
                  <from>
                    <xdr:col>8</xdr:col>
                    <xdr:colOff>213360</xdr:colOff>
                    <xdr:row>57</xdr:row>
                    <xdr:rowOff>182880</xdr:rowOff>
                  </from>
                  <to>
                    <xdr:col>8</xdr:col>
                    <xdr:colOff>518160</xdr:colOff>
                    <xdr:row>59</xdr:row>
                    <xdr:rowOff>30480</xdr:rowOff>
                  </to>
                </anchor>
              </controlPr>
            </control>
          </mc:Choice>
        </mc:AlternateContent>
        <mc:AlternateContent xmlns:mc="http://schemas.openxmlformats.org/markup-compatibility/2006">
          <mc:Choice Requires="x14">
            <control shapeId="8230" r:id="rId42" name="Check Box 38">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8231" r:id="rId43" name="Check Box 39">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8232" r:id="rId44" name="Check Box 40">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8233" r:id="rId45" name="Check Box 41">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8234" r:id="rId46" name="Check Box 42">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8235" r:id="rId47" name="Check Box 43">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8236" r:id="rId48" name="Check Box 44">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8237" r:id="rId49" name="Check Box 45">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8238" r:id="rId50" name="Check Box 46">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8239" r:id="rId51" name="Check Box 47">
              <controlPr defaultSize="0" autoFill="0" autoLine="0" autoPict="0">
                <anchor moveWithCells="1">
                  <from>
                    <xdr:col>8</xdr:col>
                    <xdr:colOff>213360</xdr:colOff>
                    <xdr:row>67</xdr:row>
                    <xdr:rowOff>182880</xdr:rowOff>
                  </from>
                  <to>
                    <xdr:col>8</xdr:col>
                    <xdr:colOff>518160</xdr:colOff>
                    <xdr:row>69</xdr:row>
                    <xdr:rowOff>30480</xdr:rowOff>
                  </to>
                </anchor>
              </controlPr>
            </control>
          </mc:Choice>
        </mc:AlternateContent>
        <mc:AlternateContent xmlns:mc="http://schemas.openxmlformats.org/markup-compatibility/2006">
          <mc:Choice Requires="x14">
            <control shapeId="8240" r:id="rId52" name="Check Box 48">
              <controlPr defaultSize="0" autoFill="0" autoLine="0" autoPict="0">
                <anchor moveWithCells="1">
                  <from>
                    <xdr:col>8</xdr:col>
                    <xdr:colOff>213360</xdr:colOff>
                    <xdr:row>68</xdr:row>
                    <xdr:rowOff>182880</xdr:rowOff>
                  </from>
                  <to>
                    <xdr:col>8</xdr:col>
                    <xdr:colOff>518160</xdr:colOff>
                    <xdr:row>70</xdr:row>
                    <xdr:rowOff>30480</xdr:rowOff>
                  </to>
                </anchor>
              </controlPr>
            </control>
          </mc:Choice>
        </mc:AlternateContent>
        <mc:AlternateContent xmlns:mc="http://schemas.openxmlformats.org/markup-compatibility/2006">
          <mc:Choice Requires="x14">
            <control shapeId="8241" r:id="rId53" name="Check Box 49">
              <controlPr defaultSize="0" autoFill="0" autoLine="0" autoPict="0">
                <anchor moveWithCells="1">
                  <from>
                    <xdr:col>2</xdr:col>
                    <xdr:colOff>228600</xdr:colOff>
                    <xdr:row>71</xdr:row>
                    <xdr:rowOff>182880</xdr:rowOff>
                  </from>
                  <to>
                    <xdr:col>2</xdr:col>
                    <xdr:colOff>556260</xdr:colOff>
                    <xdr:row>73</xdr:row>
                    <xdr:rowOff>7620</xdr:rowOff>
                  </to>
                </anchor>
              </controlPr>
            </control>
          </mc:Choice>
        </mc:AlternateContent>
        <mc:AlternateContent xmlns:mc="http://schemas.openxmlformats.org/markup-compatibility/2006">
          <mc:Choice Requires="x14">
            <control shapeId="8242" r:id="rId54" name="Check Box 50">
              <controlPr defaultSize="0" autoFill="0" autoLine="0" autoPict="0">
                <anchor moveWithCells="1">
                  <from>
                    <xdr:col>2</xdr:col>
                    <xdr:colOff>228600</xdr:colOff>
                    <xdr:row>72</xdr:row>
                    <xdr:rowOff>182880</xdr:rowOff>
                  </from>
                  <to>
                    <xdr:col>2</xdr:col>
                    <xdr:colOff>556260</xdr:colOff>
                    <xdr:row>74</xdr:row>
                    <xdr:rowOff>7620</xdr:rowOff>
                  </to>
                </anchor>
              </controlPr>
            </control>
          </mc:Choice>
        </mc:AlternateContent>
        <mc:AlternateContent xmlns:mc="http://schemas.openxmlformats.org/markup-compatibility/2006">
          <mc:Choice Requires="x14">
            <control shapeId="8243" r:id="rId55" name="Check Box 51">
              <controlPr defaultSize="0" autoFill="0" autoLine="0" autoPict="0">
                <anchor moveWithCells="1">
                  <from>
                    <xdr:col>2</xdr:col>
                    <xdr:colOff>228600</xdr:colOff>
                    <xdr:row>73</xdr:row>
                    <xdr:rowOff>182880</xdr:rowOff>
                  </from>
                  <to>
                    <xdr:col>2</xdr:col>
                    <xdr:colOff>556260</xdr:colOff>
                    <xdr:row>75</xdr:row>
                    <xdr:rowOff>7620</xdr:rowOff>
                  </to>
                </anchor>
              </controlPr>
            </control>
          </mc:Choice>
        </mc:AlternateContent>
        <mc:AlternateContent xmlns:mc="http://schemas.openxmlformats.org/markup-compatibility/2006">
          <mc:Choice Requires="x14">
            <control shapeId="8244" r:id="rId56" name="Check Box 52">
              <controlPr defaultSize="0" autoFill="0" autoLine="0" autoPict="0">
                <anchor moveWithCells="1">
                  <from>
                    <xdr:col>8</xdr:col>
                    <xdr:colOff>213360</xdr:colOff>
                    <xdr:row>72</xdr:row>
                    <xdr:rowOff>0</xdr:rowOff>
                  </from>
                  <to>
                    <xdr:col>8</xdr:col>
                    <xdr:colOff>518160</xdr:colOff>
                    <xdr:row>73</xdr:row>
                    <xdr:rowOff>30480</xdr:rowOff>
                  </to>
                </anchor>
              </controlPr>
            </control>
          </mc:Choice>
        </mc:AlternateContent>
        <mc:AlternateContent xmlns:mc="http://schemas.openxmlformats.org/markup-compatibility/2006">
          <mc:Choice Requires="x14">
            <control shapeId="8245" r:id="rId57" name="Check Box 53">
              <controlPr defaultSize="0" autoFill="0" autoLine="0" autoPict="0">
                <anchor moveWithCells="1">
                  <from>
                    <xdr:col>8</xdr:col>
                    <xdr:colOff>213360</xdr:colOff>
                    <xdr:row>73</xdr:row>
                    <xdr:rowOff>0</xdr:rowOff>
                  </from>
                  <to>
                    <xdr:col>8</xdr:col>
                    <xdr:colOff>518160</xdr:colOff>
                    <xdr:row>74</xdr:row>
                    <xdr:rowOff>30480</xdr:rowOff>
                  </to>
                </anchor>
              </controlPr>
            </control>
          </mc:Choice>
        </mc:AlternateContent>
        <mc:AlternateContent xmlns:mc="http://schemas.openxmlformats.org/markup-compatibility/2006">
          <mc:Choice Requires="x14">
            <control shapeId="8246" r:id="rId58" name="Check Box 54">
              <controlPr defaultSize="0" autoFill="0" autoLine="0" autoPict="0">
                <anchor moveWithCells="1">
                  <from>
                    <xdr:col>8</xdr:col>
                    <xdr:colOff>213360</xdr:colOff>
                    <xdr:row>75</xdr:row>
                    <xdr:rowOff>0</xdr:rowOff>
                  </from>
                  <to>
                    <xdr:col>8</xdr:col>
                    <xdr:colOff>518160</xdr:colOff>
                    <xdr:row>76</xdr:row>
                    <xdr:rowOff>30480</xdr:rowOff>
                  </to>
                </anchor>
              </controlPr>
            </control>
          </mc:Choice>
        </mc:AlternateContent>
        <mc:AlternateContent xmlns:mc="http://schemas.openxmlformats.org/markup-compatibility/2006">
          <mc:Choice Requires="x14">
            <control shapeId="8247" r:id="rId59" name="Check Box 55">
              <controlPr defaultSize="0" autoFill="0" autoLine="0" autoPict="0">
                <anchor moveWithCells="1">
                  <from>
                    <xdr:col>8</xdr:col>
                    <xdr:colOff>213360</xdr:colOff>
                    <xdr:row>76</xdr:row>
                    <xdr:rowOff>0</xdr:rowOff>
                  </from>
                  <to>
                    <xdr:col>8</xdr:col>
                    <xdr:colOff>518160</xdr:colOff>
                    <xdr:row>77</xdr:row>
                    <xdr:rowOff>30480</xdr:rowOff>
                  </to>
                </anchor>
              </controlPr>
            </control>
          </mc:Choice>
        </mc:AlternateContent>
        <mc:AlternateContent xmlns:mc="http://schemas.openxmlformats.org/markup-compatibility/2006">
          <mc:Choice Requires="x14">
            <control shapeId="8248" r:id="rId60" name="Check Box 56">
              <controlPr defaultSize="0" autoFill="0" autoLine="0" autoPict="0">
                <anchor moveWithCells="1">
                  <from>
                    <xdr:col>2</xdr:col>
                    <xdr:colOff>228600</xdr:colOff>
                    <xdr:row>78</xdr:row>
                    <xdr:rowOff>182880</xdr:rowOff>
                  </from>
                  <to>
                    <xdr:col>2</xdr:col>
                    <xdr:colOff>556260</xdr:colOff>
                    <xdr:row>80</xdr:row>
                    <xdr:rowOff>30480</xdr:rowOff>
                  </to>
                </anchor>
              </controlPr>
            </control>
          </mc:Choice>
        </mc:AlternateContent>
        <mc:AlternateContent xmlns:mc="http://schemas.openxmlformats.org/markup-compatibility/2006">
          <mc:Choice Requires="x14">
            <control shapeId="8249" r:id="rId61" name="Check Box 57">
              <controlPr defaultSize="0" autoFill="0" autoLine="0" autoPict="0">
                <anchor moveWithCells="1">
                  <from>
                    <xdr:col>2</xdr:col>
                    <xdr:colOff>228600</xdr:colOff>
                    <xdr:row>79</xdr:row>
                    <xdr:rowOff>182880</xdr:rowOff>
                  </from>
                  <to>
                    <xdr:col>2</xdr:col>
                    <xdr:colOff>556260</xdr:colOff>
                    <xdr:row>81</xdr:row>
                    <xdr:rowOff>30480</xdr:rowOff>
                  </to>
                </anchor>
              </controlPr>
            </control>
          </mc:Choice>
        </mc:AlternateContent>
        <mc:AlternateContent xmlns:mc="http://schemas.openxmlformats.org/markup-compatibility/2006">
          <mc:Choice Requires="x14">
            <control shapeId="8250" r:id="rId62" name="Check Box 58">
              <controlPr defaultSize="0" autoFill="0" autoLine="0" autoPict="0">
                <anchor moveWithCells="1">
                  <from>
                    <xdr:col>2</xdr:col>
                    <xdr:colOff>228600</xdr:colOff>
                    <xdr:row>80</xdr:row>
                    <xdr:rowOff>182880</xdr:rowOff>
                  </from>
                  <to>
                    <xdr:col>2</xdr:col>
                    <xdr:colOff>556260</xdr:colOff>
                    <xdr:row>82</xdr:row>
                    <xdr:rowOff>30480</xdr:rowOff>
                  </to>
                </anchor>
              </controlPr>
            </control>
          </mc:Choice>
        </mc:AlternateContent>
        <mc:AlternateContent xmlns:mc="http://schemas.openxmlformats.org/markup-compatibility/2006">
          <mc:Choice Requires="x14">
            <control shapeId="8251" r:id="rId63" name="Check Box 59">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8252" r:id="rId64" name="Check Box 60">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8253" r:id="rId65" name="Check Box 61">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8254" r:id="rId66" name="Check Box 62">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8255" r:id="rId67" name="Check Box 63">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8256" r:id="rId68" name="Check Box 64">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8257" r:id="rId69" name="Check Box 65">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8258" r:id="rId70" name="Check Box 66">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8259" r:id="rId71" name="Check Box 67">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8260" r:id="rId72" name="Check Box 68">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8261" r:id="rId73" name="Check Box 69">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8262" r:id="rId74" name="Check Box 70">
              <controlPr defaultSize="0" autoFill="0" autoLine="0" autoPict="0">
                <anchor moveWithCells="1">
                  <from>
                    <xdr:col>3</xdr:col>
                    <xdr:colOff>220980</xdr:colOff>
                    <xdr:row>94</xdr:row>
                    <xdr:rowOff>160020</xdr:rowOff>
                  </from>
                  <to>
                    <xdr:col>3</xdr:col>
                    <xdr:colOff>525780</xdr:colOff>
                    <xdr:row>96</xdr:row>
                    <xdr:rowOff>0</xdr:rowOff>
                  </to>
                </anchor>
              </controlPr>
            </control>
          </mc:Choice>
        </mc:AlternateContent>
        <mc:AlternateContent xmlns:mc="http://schemas.openxmlformats.org/markup-compatibility/2006">
          <mc:Choice Requires="x14">
            <control shapeId="8263" r:id="rId75" name="Check Box 71">
              <controlPr defaultSize="0" autoFill="0" autoLine="0" autoPict="0">
                <anchor moveWithCells="1">
                  <from>
                    <xdr:col>3</xdr:col>
                    <xdr:colOff>220980</xdr:colOff>
                    <xdr:row>95</xdr:row>
                    <xdr:rowOff>182880</xdr:rowOff>
                  </from>
                  <to>
                    <xdr:col>3</xdr:col>
                    <xdr:colOff>525780</xdr:colOff>
                    <xdr:row>97</xdr:row>
                    <xdr:rowOff>30480</xdr:rowOff>
                  </to>
                </anchor>
              </controlPr>
            </control>
          </mc:Choice>
        </mc:AlternateContent>
        <mc:AlternateContent xmlns:mc="http://schemas.openxmlformats.org/markup-compatibility/2006">
          <mc:Choice Requires="x14">
            <control shapeId="8264" r:id="rId76" name="Check Box 72">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8265" r:id="rId77" name="Check Box 73">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8266" r:id="rId78" name="Check Box 74">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8267" r:id="rId79" name="Check Box 75">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mc:AlternateContent xmlns:mc="http://schemas.openxmlformats.org/markup-compatibility/2006">
          <mc:Choice Requires="x14">
            <control shapeId="8268" r:id="rId80" name="Check Box 76">
              <controlPr defaultSize="0" autoFill="0" autoLine="0" autoPict="0">
                <anchor moveWithCells="1">
                  <from>
                    <xdr:col>8</xdr:col>
                    <xdr:colOff>228600</xdr:colOff>
                    <xdr:row>87</xdr:row>
                    <xdr:rowOff>182880</xdr:rowOff>
                  </from>
                  <to>
                    <xdr:col>8</xdr:col>
                    <xdr:colOff>533400</xdr:colOff>
                    <xdr:row>89</xdr:row>
                    <xdr:rowOff>30480</xdr:rowOff>
                  </to>
                </anchor>
              </controlPr>
            </control>
          </mc:Choice>
        </mc:AlternateContent>
        <mc:AlternateContent xmlns:mc="http://schemas.openxmlformats.org/markup-compatibility/2006">
          <mc:Choice Requires="x14">
            <control shapeId="8269" r:id="rId81" name="Check Box 77">
              <controlPr defaultSize="0" autoFill="0" autoLine="0" autoPict="0">
                <anchor moveWithCells="1">
                  <from>
                    <xdr:col>8</xdr:col>
                    <xdr:colOff>228600</xdr:colOff>
                    <xdr:row>88</xdr:row>
                    <xdr:rowOff>182880</xdr:rowOff>
                  </from>
                  <to>
                    <xdr:col>8</xdr:col>
                    <xdr:colOff>533400</xdr:colOff>
                    <xdr:row>90</xdr:row>
                    <xdr:rowOff>30480</xdr:rowOff>
                  </to>
                </anchor>
              </controlPr>
            </control>
          </mc:Choice>
        </mc:AlternateContent>
        <mc:AlternateContent xmlns:mc="http://schemas.openxmlformats.org/markup-compatibility/2006">
          <mc:Choice Requires="x14">
            <control shapeId="8270" r:id="rId82" name="Check Box 78">
              <controlPr defaultSize="0" autoFill="0" autoLine="0" autoPict="0">
                <anchor moveWithCells="1">
                  <from>
                    <xdr:col>8</xdr:col>
                    <xdr:colOff>228600</xdr:colOff>
                    <xdr:row>89</xdr:row>
                    <xdr:rowOff>182880</xdr:rowOff>
                  </from>
                  <to>
                    <xdr:col>8</xdr:col>
                    <xdr:colOff>533400</xdr:colOff>
                    <xdr:row>91</xdr:row>
                    <xdr:rowOff>30480</xdr:rowOff>
                  </to>
                </anchor>
              </controlPr>
            </control>
          </mc:Choice>
        </mc:AlternateContent>
        <mc:AlternateContent xmlns:mc="http://schemas.openxmlformats.org/markup-compatibility/2006">
          <mc:Choice Requires="x14">
            <control shapeId="8271" r:id="rId83" name="Check Box 79">
              <controlPr defaultSize="0" autoFill="0" autoLine="0" autoPict="0">
                <anchor moveWithCells="1">
                  <from>
                    <xdr:col>8</xdr:col>
                    <xdr:colOff>228600</xdr:colOff>
                    <xdr:row>90</xdr:row>
                    <xdr:rowOff>182880</xdr:rowOff>
                  </from>
                  <to>
                    <xdr:col>8</xdr:col>
                    <xdr:colOff>533400</xdr:colOff>
                    <xdr:row>92</xdr:row>
                    <xdr:rowOff>30480</xdr:rowOff>
                  </to>
                </anchor>
              </controlPr>
            </control>
          </mc:Choice>
        </mc:AlternateContent>
        <mc:AlternateContent xmlns:mc="http://schemas.openxmlformats.org/markup-compatibility/2006">
          <mc:Choice Requires="x14">
            <control shapeId="8272" r:id="rId84" name="Check Box 80">
              <controlPr defaultSize="0" autoFill="0" autoLine="0" autoPict="0">
                <anchor moveWithCells="1">
                  <from>
                    <xdr:col>8</xdr:col>
                    <xdr:colOff>228600</xdr:colOff>
                    <xdr:row>91</xdr:row>
                    <xdr:rowOff>182880</xdr:rowOff>
                  </from>
                  <to>
                    <xdr:col>8</xdr:col>
                    <xdr:colOff>533400</xdr:colOff>
                    <xdr:row>93</xdr:row>
                    <xdr:rowOff>30480</xdr:rowOff>
                  </to>
                </anchor>
              </controlPr>
            </control>
          </mc:Choice>
        </mc:AlternateContent>
        <mc:AlternateContent xmlns:mc="http://schemas.openxmlformats.org/markup-compatibility/2006">
          <mc:Choice Requires="x14">
            <control shapeId="8273" r:id="rId85" name="Check Box 81">
              <controlPr defaultSize="0" autoFill="0" autoLine="0" autoPict="0">
                <anchor moveWithCells="1">
                  <from>
                    <xdr:col>8</xdr:col>
                    <xdr:colOff>228600</xdr:colOff>
                    <xdr:row>92</xdr:row>
                    <xdr:rowOff>182880</xdr:rowOff>
                  </from>
                  <to>
                    <xdr:col>8</xdr:col>
                    <xdr:colOff>533400</xdr:colOff>
                    <xdr:row>94</xdr:row>
                    <xdr:rowOff>30480</xdr:rowOff>
                  </to>
                </anchor>
              </controlPr>
            </control>
          </mc:Choice>
        </mc:AlternateContent>
        <mc:AlternateContent xmlns:mc="http://schemas.openxmlformats.org/markup-compatibility/2006">
          <mc:Choice Requires="x14">
            <control shapeId="8274" r:id="rId86" name="Check Box 82">
              <controlPr defaultSize="0" autoFill="0" autoLine="0" autoPict="0">
                <anchor moveWithCells="1">
                  <from>
                    <xdr:col>8</xdr:col>
                    <xdr:colOff>228600</xdr:colOff>
                    <xdr:row>93</xdr:row>
                    <xdr:rowOff>182880</xdr:rowOff>
                  </from>
                  <to>
                    <xdr:col>8</xdr:col>
                    <xdr:colOff>533400</xdr:colOff>
                    <xdr:row>95</xdr:row>
                    <xdr:rowOff>30480</xdr:rowOff>
                  </to>
                </anchor>
              </controlPr>
            </control>
          </mc:Choice>
        </mc:AlternateContent>
        <mc:AlternateContent xmlns:mc="http://schemas.openxmlformats.org/markup-compatibility/2006">
          <mc:Choice Requires="x14">
            <control shapeId="8275" r:id="rId87" name="Check Box 83">
              <controlPr defaultSize="0" autoFill="0" autoLine="0" autoPict="0">
                <anchor moveWithCells="1">
                  <from>
                    <xdr:col>8</xdr:col>
                    <xdr:colOff>228600</xdr:colOff>
                    <xdr:row>94</xdr:row>
                    <xdr:rowOff>182880</xdr:rowOff>
                  </from>
                  <to>
                    <xdr:col>8</xdr:col>
                    <xdr:colOff>533400</xdr:colOff>
                    <xdr:row>96</xdr:row>
                    <xdr:rowOff>30480</xdr:rowOff>
                  </to>
                </anchor>
              </controlPr>
            </control>
          </mc:Choice>
        </mc:AlternateContent>
        <mc:AlternateContent xmlns:mc="http://schemas.openxmlformats.org/markup-compatibility/2006">
          <mc:Choice Requires="x14">
            <control shapeId="8278" r:id="rId88" name="Check Box 86">
              <controlPr defaultSize="0" autoFill="0" autoLine="0" autoPict="0">
                <anchor moveWithCells="1">
                  <from>
                    <xdr:col>10</xdr:col>
                    <xdr:colOff>198120</xdr:colOff>
                    <xdr:row>58</xdr:row>
                    <xdr:rowOff>152400</xdr:rowOff>
                  </from>
                  <to>
                    <xdr:col>10</xdr:col>
                    <xdr:colOff>502920</xdr:colOff>
                    <xdr:row>60</xdr:row>
                    <xdr:rowOff>0</xdr:rowOff>
                  </to>
                </anchor>
              </controlPr>
            </control>
          </mc:Choice>
        </mc:AlternateContent>
        <mc:AlternateContent xmlns:mc="http://schemas.openxmlformats.org/markup-compatibility/2006">
          <mc:Choice Requires="x14">
            <control shapeId="8279" r:id="rId89" name="Check Box 87">
              <controlPr defaultSize="0" autoFill="0" autoLine="0" autoPict="0">
                <anchor moveWithCells="1">
                  <from>
                    <xdr:col>10</xdr:col>
                    <xdr:colOff>198120</xdr:colOff>
                    <xdr:row>59</xdr:row>
                    <xdr:rowOff>152400</xdr:rowOff>
                  </from>
                  <to>
                    <xdr:col>10</xdr:col>
                    <xdr:colOff>502920</xdr:colOff>
                    <xdr:row>61</xdr:row>
                    <xdr:rowOff>0</xdr:rowOff>
                  </to>
                </anchor>
              </controlPr>
            </control>
          </mc:Choice>
        </mc:AlternateContent>
        <mc:AlternateContent xmlns:mc="http://schemas.openxmlformats.org/markup-compatibility/2006">
          <mc:Choice Requires="x14">
            <control shapeId="8280" r:id="rId90" name="Check Box 88">
              <controlPr defaultSize="0" autoFill="0" autoLine="0" autoPict="0">
                <anchor moveWithCells="1">
                  <from>
                    <xdr:col>10</xdr:col>
                    <xdr:colOff>198120</xdr:colOff>
                    <xdr:row>60</xdr:row>
                    <xdr:rowOff>152400</xdr:rowOff>
                  </from>
                  <to>
                    <xdr:col>10</xdr:col>
                    <xdr:colOff>502920</xdr:colOff>
                    <xdr:row>62</xdr:row>
                    <xdr:rowOff>0</xdr:rowOff>
                  </to>
                </anchor>
              </controlPr>
            </control>
          </mc:Choice>
        </mc:AlternateContent>
        <mc:AlternateContent xmlns:mc="http://schemas.openxmlformats.org/markup-compatibility/2006">
          <mc:Choice Requires="x14">
            <control shapeId="8281" r:id="rId91" name="Check Box 89">
              <controlPr defaultSize="0" autoFill="0" autoLine="0" autoPict="0">
                <anchor moveWithCells="1">
                  <from>
                    <xdr:col>10</xdr:col>
                    <xdr:colOff>198120</xdr:colOff>
                    <xdr:row>61</xdr:row>
                    <xdr:rowOff>152400</xdr:rowOff>
                  </from>
                  <to>
                    <xdr:col>10</xdr:col>
                    <xdr:colOff>502920</xdr:colOff>
                    <xdr:row>63</xdr:row>
                    <xdr:rowOff>0</xdr:rowOff>
                  </to>
                </anchor>
              </controlPr>
            </control>
          </mc:Choice>
        </mc:AlternateContent>
        <mc:AlternateContent xmlns:mc="http://schemas.openxmlformats.org/markup-compatibility/2006">
          <mc:Choice Requires="x14">
            <control shapeId="8282" r:id="rId92" name="Check Box 90">
              <controlPr defaultSize="0" autoFill="0" autoLine="0" autoPict="0">
                <anchor moveWithCells="1">
                  <from>
                    <xdr:col>11</xdr:col>
                    <xdr:colOff>198120</xdr:colOff>
                    <xdr:row>58</xdr:row>
                    <xdr:rowOff>152400</xdr:rowOff>
                  </from>
                  <to>
                    <xdr:col>11</xdr:col>
                    <xdr:colOff>502920</xdr:colOff>
                    <xdr:row>60</xdr:row>
                    <xdr:rowOff>0</xdr:rowOff>
                  </to>
                </anchor>
              </controlPr>
            </control>
          </mc:Choice>
        </mc:AlternateContent>
        <mc:AlternateContent xmlns:mc="http://schemas.openxmlformats.org/markup-compatibility/2006">
          <mc:Choice Requires="x14">
            <control shapeId="8283" r:id="rId93" name="Check Box 91">
              <controlPr defaultSize="0" autoFill="0" autoLine="0" autoPict="0">
                <anchor moveWithCells="1">
                  <from>
                    <xdr:col>11</xdr:col>
                    <xdr:colOff>198120</xdr:colOff>
                    <xdr:row>59</xdr:row>
                    <xdr:rowOff>152400</xdr:rowOff>
                  </from>
                  <to>
                    <xdr:col>11</xdr:col>
                    <xdr:colOff>502920</xdr:colOff>
                    <xdr:row>61</xdr:row>
                    <xdr:rowOff>0</xdr:rowOff>
                  </to>
                </anchor>
              </controlPr>
            </control>
          </mc:Choice>
        </mc:AlternateContent>
        <mc:AlternateContent xmlns:mc="http://schemas.openxmlformats.org/markup-compatibility/2006">
          <mc:Choice Requires="x14">
            <control shapeId="8284" r:id="rId94" name="Check Box 92">
              <controlPr defaultSize="0" autoFill="0" autoLine="0" autoPict="0">
                <anchor moveWithCells="1">
                  <from>
                    <xdr:col>11</xdr:col>
                    <xdr:colOff>198120</xdr:colOff>
                    <xdr:row>60</xdr:row>
                    <xdr:rowOff>152400</xdr:rowOff>
                  </from>
                  <to>
                    <xdr:col>11</xdr:col>
                    <xdr:colOff>502920</xdr:colOff>
                    <xdr:row>62</xdr:row>
                    <xdr:rowOff>0</xdr:rowOff>
                  </to>
                </anchor>
              </controlPr>
            </control>
          </mc:Choice>
        </mc:AlternateContent>
        <mc:AlternateContent xmlns:mc="http://schemas.openxmlformats.org/markup-compatibility/2006">
          <mc:Choice Requires="x14">
            <control shapeId="8285" r:id="rId95" name="Check Box 93">
              <controlPr defaultSize="0" autoFill="0" autoLine="0" autoPict="0">
                <anchor moveWithCells="1">
                  <from>
                    <xdr:col>11</xdr:col>
                    <xdr:colOff>198120</xdr:colOff>
                    <xdr:row>61</xdr:row>
                    <xdr:rowOff>152400</xdr:rowOff>
                  </from>
                  <to>
                    <xdr:col>11</xdr:col>
                    <xdr:colOff>502920</xdr:colOff>
                    <xdr:row>63</xdr:row>
                    <xdr:rowOff>0</xdr:rowOff>
                  </to>
                </anchor>
              </controlPr>
            </control>
          </mc:Choice>
        </mc:AlternateContent>
        <mc:AlternateContent xmlns:mc="http://schemas.openxmlformats.org/markup-compatibility/2006">
          <mc:Choice Requires="x14">
            <control shapeId="8286" r:id="rId96" name="Check Box 94">
              <controlPr defaultSize="0" autoFill="0" autoLine="0" autoPict="0">
                <anchor moveWithCells="1">
                  <from>
                    <xdr:col>12</xdr:col>
                    <xdr:colOff>198120</xdr:colOff>
                    <xdr:row>58</xdr:row>
                    <xdr:rowOff>152400</xdr:rowOff>
                  </from>
                  <to>
                    <xdr:col>12</xdr:col>
                    <xdr:colOff>502920</xdr:colOff>
                    <xdr:row>60</xdr:row>
                    <xdr:rowOff>0</xdr:rowOff>
                  </to>
                </anchor>
              </controlPr>
            </control>
          </mc:Choice>
        </mc:AlternateContent>
        <mc:AlternateContent xmlns:mc="http://schemas.openxmlformats.org/markup-compatibility/2006">
          <mc:Choice Requires="x14">
            <control shapeId="8287" r:id="rId97" name="Check Box 95">
              <controlPr defaultSize="0" autoFill="0" autoLine="0" autoPict="0">
                <anchor moveWithCells="1">
                  <from>
                    <xdr:col>12</xdr:col>
                    <xdr:colOff>198120</xdr:colOff>
                    <xdr:row>59</xdr:row>
                    <xdr:rowOff>152400</xdr:rowOff>
                  </from>
                  <to>
                    <xdr:col>12</xdr:col>
                    <xdr:colOff>502920</xdr:colOff>
                    <xdr:row>61</xdr:row>
                    <xdr:rowOff>0</xdr:rowOff>
                  </to>
                </anchor>
              </controlPr>
            </control>
          </mc:Choice>
        </mc:AlternateContent>
        <mc:AlternateContent xmlns:mc="http://schemas.openxmlformats.org/markup-compatibility/2006">
          <mc:Choice Requires="x14">
            <control shapeId="8288" r:id="rId98" name="Check Box 96">
              <controlPr defaultSize="0" autoFill="0" autoLine="0" autoPict="0">
                <anchor moveWithCells="1">
                  <from>
                    <xdr:col>13</xdr:col>
                    <xdr:colOff>198120</xdr:colOff>
                    <xdr:row>58</xdr:row>
                    <xdr:rowOff>152400</xdr:rowOff>
                  </from>
                  <to>
                    <xdr:col>13</xdr:col>
                    <xdr:colOff>502920</xdr:colOff>
                    <xdr:row>60</xdr:row>
                    <xdr:rowOff>0</xdr:rowOff>
                  </to>
                </anchor>
              </controlPr>
            </control>
          </mc:Choice>
        </mc:AlternateContent>
        <mc:AlternateContent xmlns:mc="http://schemas.openxmlformats.org/markup-compatibility/2006">
          <mc:Choice Requires="x14">
            <control shapeId="8289" r:id="rId99" name="Check Box 97">
              <controlPr defaultSize="0" autoFill="0" autoLine="0" autoPict="0">
                <anchor moveWithCells="1">
                  <from>
                    <xdr:col>13</xdr:col>
                    <xdr:colOff>198120</xdr:colOff>
                    <xdr:row>59</xdr:row>
                    <xdr:rowOff>152400</xdr:rowOff>
                  </from>
                  <to>
                    <xdr:col>13</xdr:col>
                    <xdr:colOff>502920</xdr:colOff>
                    <xdr:row>61</xdr:row>
                    <xdr:rowOff>0</xdr:rowOff>
                  </to>
                </anchor>
              </controlPr>
            </control>
          </mc:Choice>
        </mc:AlternateContent>
        <mc:AlternateContent xmlns:mc="http://schemas.openxmlformats.org/markup-compatibility/2006">
          <mc:Choice Requires="x14">
            <control shapeId="8290" r:id="rId100" name="Check Box 98">
              <controlPr defaultSize="0" autoFill="0" autoLine="0" autoPict="0">
                <anchor moveWithCells="1">
                  <from>
                    <xdr:col>12</xdr:col>
                    <xdr:colOff>198120</xdr:colOff>
                    <xdr:row>60</xdr:row>
                    <xdr:rowOff>152400</xdr:rowOff>
                  </from>
                  <to>
                    <xdr:col>12</xdr:col>
                    <xdr:colOff>502920</xdr:colOff>
                    <xdr:row>62</xdr:row>
                    <xdr:rowOff>0</xdr:rowOff>
                  </to>
                </anchor>
              </controlPr>
            </control>
          </mc:Choice>
        </mc:AlternateContent>
        <mc:AlternateContent xmlns:mc="http://schemas.openxmlformats.org/markup-compatibility/2006">
          <mc:Choice Requires="x14">
            <control shapeId="8291" r:id="rId101" name="Check Box 99">
              <controlPr defaultSize="0" autoFill="0" autoLine="0" autoPict="0">
                <anchor moveWithCells="1">
                  <from>
                    <xdr:col>13</xdr:col>
                    <xdr:colOff>198120</xdr:colOff>
                    <xdr:row>60</xdr:row>
                    <xdr:rowOff>152400</xdr:rowOff>
                  </from>
                  <to>
                    <xdr:col>13</xdr:col>
                    <xdr:colOff>502920</xdr:colOff>
                    <xdr:row>62</xdr:row>
                    <xdr:rowOff>0</xdr:rowOff>
                  </to>
                </anchor>
              </controlPr>
            </control>
          </mc:Choice>
        </mc:AlternateContent>
        <mc:AlternateContent xmlns:mc="http://schemas.openxmlformats.org/markup-compatibility/2006">
          <mc:Choice Requires="x14">
            <control shapeId="8292" r:id="rId102" name="Check Box 100">
              <controlPr defaultSize="0" autoFill="0" autoLine="0" autoPict="0">
                <anchor moveWithCells="1">
                  <from>
                    <xdr:col>12</xdr:col>
                    <xdr:colOff>198120</xdr:colOff>
                    <xdr:row>61</xdr:row>
                    <xdr:rowOff>152400</xdr:rowOff>
                  </from>
                  <to>
                    <xdr:col>12</xdr:col>
                    <xdr:colOff>502920</xdr:colOff>
                    <xdr:row>63</xdr:row>
                    <xdr:rowOff>0</xdr:rowOff>
                  </to>
                </anchor>
              </controlPr>
            </control>
          </mc:Choice>
        </mc:AlternateContent>
        <mc:AlternateContent xmlns:mc="http://schemas.openxmlformats.org/markup-compatibility/2006">
          <mc:Choice Requires="x14">
            <control shapeId="8293" r:id="rId103" name="Check Box 101">
              <controlPr defaultSize="0" autoFill="0" autoLine="0" autoPict="0">
                <anchor moveWithCells="1">
                  <from>
                    <xdr:col>13</xdr:col>
                    <xdr:colOff>198120</xdr:colOff>
                    <xdr:row>61</xdr:row>
                    <xdr:rowOff>152400</xdr:rowOff>
                  </from>
                  <to>
                    <xdr:col>13</xdr:col>
                    <xdr:colOff>502920</xdr:colOff>
                    <xdr:row>63</xdr:row>
                    <xdr:rowOff>0</xdr:rowOff>
                  </to>
                </anchor>
              </controlPr>
            </control>
          </mc:Choice>
        </mc:AlternateContent>
        <mc:AlternateContent xmlns:mc="http://schemas.openxmlformats.org/markup-compatibility/2006">
          <mc:Choice Requires="x14">
            <control shapeId="8294" r:id="rId104" name="Check Box 102">
              <controlPr defaultSize="0" autoFill="0" autoLine="0" autoPict="0">
                <anchor moveWithCells="1">
                  <from>
                    <xdr:col>12</xdr:col>
                    <xdr:colOff>198120</xdr:colOff>
                    <xdr:row>63</xdr:row>
                    <xdr:rowOff>152400</xdr:rowOff>
                  </from>
                  <to>
                    <xdr:col>12</xdr:col>
                    <xdr:colOff>502920</xdr:colOff>
                    <xdr:row>65</xdr:row>
                    <xdr:rowOff>0</xdr:rowOff>
                  </to>
                </anchor>
              </controlPr>
            </control>
          </mc:Choice>
        </mc:AlternateContent>
        <mc:AlternateContent xmlns:mc="http://schemas.openxmlformats.org/markup-compatibility/2006">
          <mc:Choice Requires="x14">
            <control shapeId="8295" r:id="rId105" name="Check Box 103">
              <controlPr defaultSize="0" autoFill="0" autoLine="0" autoPict="0">
                <anchor moveWithCells="1">
                  <from>
                    <xdr:col>12</xdr:col>
                    <xdr:colOff>198120</xdr:colOff>
                    <xdr:row>64</xdr:row>
                    <xdr:rowOff>152400</xdr:rowOff>
                  </from>
                  <to>
                    <xdr:col>12</xdr:col>
                    <xdr:colOff>502920</xdr:colOff>
                    <xdr:row>66</xdr:row>
                    <xdr:rowOff>0</xdr:rowOff>
                  </to>
                </anchor>
              </controlPr>
            </control>
          </mc:Choice>
        </mc:AlternateContent>
        <mc:AlternateContent xmlns:mc="http://schemas.openxmlformats.org/markup-compatibility/2006">
          <mc:Choice Requires="x14">
            <control shapeId="8296" r:id="rId106" name="Check Box 104">
              <controlPr defaultSize="0" autoFill="0" autoLine="0" autoPict="0">
                <anchor moveWithCells="1">
                  <from>
                    <xdr:col>12</xdr:col>
                    <xdr:colOff>198120</xdr:colOff>
                    <xdr:row>65</xdr:row>
                    <xdr:rowOff>152400</xdr:rowOff>
                  </from>
                  <to>
                    <xdr:col>12</xdr:col>
                    <xdr:colOff>502920</xdr:colOff>
                    <xdr:row>67</xdr:row>
                    <xdr:rowOff>0</xdr:rowOff>
                  </to>
                </anchor>
              </controlPr>
            </control>
          </mc:Choice>
        </mc:AlternateContent>
        <mc:AlternateContent xmlns:mc="http://schemas.openxmlformats.org/markup-compatibility/2006">
          <mc:Choice Requires="x14">
            <control shapeId="8297" r:id="rId107" name="Check Box 105">
              <controlPr defaultSize="0" autoFill="0" autoLine="0" autoPict="0">
                <anchor moveWithCells="1">
                  <from>
                    <xdr:col>13</xdr:col>
                    <xdr:colOff>198120</xdr:colOff>
                    <xdr:row>63</xdr:row>
                    <xdr:rowOff>152400</xdr:rowOff>
                  </from>
                  <to>
                    <xdr:col>13</xdr:col>
                    <xdr:colOff>502920</xdr:colOff>
                    <xdr:row>65</xdr:row>
                    <xdr:rowOff>0</xdr:rowOff>
                  </to>
                </anchor>
              </controlPr>
            </control>
          </mc:Choice>
        </mc:AlternateContent>
        <mc:AlternateContent xmlns:mc="http://schemas.openxmlformats.org/markup-compatibility/2006">
          <mc:Choice Requires="x14">
            <control shapeId="8298" r:id="rId108" name="Check Box 106">
              <controlPr defaultSize="0" autoFill="0" autoLine="0" autoPict="0">
                <anchor moveWithCells="1">
                  <from>
                    <xdr:col>13</xdr:col>
                    <xdr:colOff>198120</xdr:colOff>
                    <xdr:row>64</xdr:row>
                    <xdr:rowOff>152400</xdr:rowOff>
                  </from>
                  <to>
                    <xdr:col>13</xdr:col>
                    <xdr:colOff>502920</xdr:colOff>
                    <xdr:row>66</xdr:row>
                    <xdr:rowOff>0</xdr:rowOff>
                  </to>
                </anchor>
              </controlPr>
            </control>
          </mc:Choice>
        </mc:AlternateContent>
        <mc:AlternateContent xmlns:mc="http://schemas.openxmlformats.org/markup-compatibility/2006">
          <mc:Choice Requires="x14">
            <control shapeId="8299" r:id="rId109" name="Check Box 107">
              <controlPr defaultSize="0" autoFill="0" autoLine="0" autoPict="0">
                <anchor moveWithCells="1">
                  <from>
                    <xdr:col>13</xdr:col>
                    <xdr:colOff>198120</xdr:colOff>
                    <xdr:row>65</xdr:row>
                    <xdr:rowOff>152400</xdr:rowOff>
                  </from>
                  <to>
                    <xdr:col>13</xdr:col>
                    <xdr:colOff>502920</xdr:colOff>
                    <xdr:row>67</xdr:row>
                    <xdr:rowOff>0</xdr:rowOff>
                  </to>
                </anchor>
              </controlPr>
            </control>
          </mc:Choice>
        </mc:AlternateContent>
        <mc:AlternateContent xmlns:mc="http://schemas.openxmlformats.org/markup-compatibility/2006">
          <mc:Choice Requires="x14">
            <control shapeId="8300" r:id="rId110" name="Check Box 108">
              <controlPr defaultSize="0" autoFill="0" autoLine="0" autoPict="0">
                <anchor moveWithCells="1">
                  <from>
                    <xdr:col>2</xdr:col>
                    <xdr:colOff>228600</xdr:colOff>
                    <xdr:row>56</xdr:row>
                    <xdr:rowOff>182880</xdr:rowOff>
                  </from>
                  <to>
                    <xdr:col>2</xdr:col>
                    <xdr:colOff>556260</xdr:colOff>
                    <xdr:row>58</xdr:row>
                    <xdr:rowOff>30480</xdr:rowOff>
                  </to>
                </anchor>
              </controlPr>
            </control>
          </mc:Choice>
        </mc:AlternateContent>
        <mc:AlternateContent xmlns:mc="http://schemas.openxmlformats.org/markup-compatibility/2006">
          <mc:Choice Requires="x14">
            <control shapeId="8301" r:id="rId111" name="Check Box 109">
              <controlPr defaultSize="0" autoFill="0" autoLine="0" autoPict="0">
                <anchor moveWithCells="1">
                  <from>
                    <xdr:col>2</xdr:col>
                    <xdr:colOff>228600</xdr:colOff>
                    <xdr:row>57</xdr:row>
                    <xdr:rowOff>182880</xdr:rowOff>
                  </from>
                  <to>
                    <xdr:col>2</xdr:col>
                    <xdr:colOff>556260</xdr:colOff>
                    <xdr:row>59</xdr:row>
                    <xdr:rowOff>30480</xdr:rowOff>
                  </to>
                </anchor>
              </controlPr>
            </control>
          </mc:Choice>
        </mc:AlternateContent>
        <mc:AlternateContent xmlns:mc="http://schemas.openxmlformats.org/markup-compatibility/2006">
          <mc:Choice Requires="x14">
            <control shapeId="8302" r:id="rId112" name="Check Box 110">
              <controlPr defaultSize="0" autoFill="0" autoLine="0" autoPict="0">
                <anchor moveWithCells="1">
                  <from>
                    <xdr:col>2</xdr:col>
                    <xdr:colOff>228600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8303" r:id="rId113" name="Check Box 111">
              <controlPr defaultSize="0" autoFill="0" autoLine="0" autoPict="0">
                <anchor moveWithCells="1">
                  <from>
                    <xdr:col>2</xdr:col>
                    <xdr:colOff>228600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8304" r:id="rId114" name="Check Box 112">
              <controlPr defaultSize="0" autoFill="0" autoLine="0" autoPict="0">
                <anchor moveWithCells="1">
                  <from>
                    <xdr:col>2</xdr:col>
                    <xdr:colOff>228600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8305" r:id="rId115" name="Check Box 113">
              <controlPr defaultSize="0" autoFill="0" autoLine="0" autoPict="0">
                <anchor moveWithCells="1">
                  <from>
                    <xdr:col>2</xdr:col>
                    <xdr:colOff>228600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8306" r:id="rId116" name="Check Box 114">
              <controlPr defaultSize="0" autoFill="0" autoLine="0" autoPict="0">
                <anchor moveWithCells="1">
                  <from>
                    <xdr:col>2</xdr:col>
                    <xdr:colOff>228600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8307" r:id="rId117" name="Check Box 115">
              <controlPr defaultSize="0" autoFill="0" autoLine="0" autoPict="0">
                <anchor moveWithCells="1">
                  <from>
                    <xdr:col>2</xdr:col>
                    <xdr:colOff>228600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8308" r:id="rId118" name="Check Box 116">
              <controlPr defaultSize="0" autoFill="0" autoLine="0" autoPict="0">
                <anchor moveWithCells="1">
                  <from>
                    <xdr:col>2</xdr:col>
                    <xdr:colOff>228600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8309" r:id="rId119" name="Check Box 117">
              <controlPr defaultSize="0" autoFill="0" autoLine="0" autoPict="0">
                <anchor moveWithCells="1">
                  <from>
                    <xdr:col>2</xdr:col>
                    <xdr:colOff>228600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8310" r:id="rId120" name="Check Box 118">
              <controlPr defaultSize="0" autoFill="0" autoLine="0" autoPict="0">
                <anchor moveWithCells="1">
                  <from>
                    <xdr:col>2</xdr:col>
                    <xdr:colOff>228600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8311" r:id="rId121" name="Check Box 119">
              <controlPr defaultSize="0" autoFill="0" autoLine="0" autoPict="0">
                <anchor moveWithCells="1">
                  <from>
                    <xdr:col>2</xdr:col>
                    <xdr:colOff>228600</xdr:colOff>
                    <xdr:row>67</xdr:row>
                    <xdr:rowOff>182880</xdr:rowOff>
                  </from>
                  <to>
                    <xdr:col>2</xdr:col>
                    <xdr:colOff>556260</xdr:colOff>
                    <xdr:row>69</xdr:row>
                    <xdr:rowOff>30480</xdr:rowOff>
                  </to>
                </anchor>
              </controlPr>
            </control>
          </mc:Choice>
        </mc:AlternateContent>
        <mc:AlternateContent xmlns:mc="http://schemas.openxmlformats.org/markup-compatibility/2006">
          <mc:Choice Requires="x14">
            <control shapeId="8312" r:id="rId122" name="Check Box 120">
              <controlPr defaultSize="0" autoFill="0" autoLine="0" autoPict="0">
                <anchor moveWithCells="1">
                  <from>
                    <xdr:col>2</xdr:col>
                    <xdr:colOff>228600</xdr:colOff>
                    <xdr:row>68</xdr:row>
                    <xdr:rowOff>182880</xdr:rowOff>
                  </from>
                  <to>
                    <xdr:col>2</xdr:col>
                    <xdr:colOff>556260</xdr:colOff>
                    <xdr:row>70</xdr:row>
                    <xdr:rowOff>30480</xdr:rowOff>
                  </to>
                </anchor>
              </controlPr>
            </control>
          </mc:Choice>
        </mc:AlternateContent>
        <mc:AlternateContent xmlns:mc="http://schemas.openxmlformats.org/markup-compatibility/2006">
          <mc:Choice Requires="x14">
            <control shapeId="8313" r:id="rId123" name="Check Box 121">
              <controlPr defaultSize="0" autoFill="0" autoLine="0" autoPict="0">
                <anchor moveWithCells="1">
                  <from>
                    <xdr:col>8</xdr:col>
                    <xdr:colOff>213360</xdr:colOff>
                    <xdr:row>56</xdr:row>
                    <xdr:rowOff>182880</xdr:rowOff>
                  </from>
                  <to>
                    <xdr:col>8</xdr:col>
                    <xdr:colOff>518160</xdr:colOff>
                    <xdr:row>58</xdr:row>
                    <xdr:rowOff>30480</xdr:rowOff>
                  </to>
                </anchor>
              </controlPr>
            </control>
          </mc:Choice>
        </mc:AlternateContent>
        <mc:AlternateContent xmlns:mc="http://schemas.openxmlformats.org/markup-compatibility/2006">
          <mc:Choice Requires="x14">
            <control shapeId="8314" r:id="rId124" name="Check Box 122">
              <controlPr defaultSize="0" autoFill="0" autoLine="0" autoPict="0">
                <anchor moveWithCells="1">
                  <from>
                    <xdr:col>8</xdr:col>
                    <xdr:colOff>213360</xdr:colOff>
                    <xdr:row>57</xdr:row>
                    <xdr:rowOff>182880</xdr:rowOff>
                  </from>
                  <to>
                    <xdr:col>8</xdr:col>
                    <xdr:colOff>518160</xdr:colOff>
                    <xdr:row>59</xdr:row>
                    <xdr:rowOff>30480</xdr:rowOff>
                  </to>
                </anchor>
              </controlPr>
            </control>
          </mc:Choice>
        </mc:AlternateContent>
        <mc:AlternateContent xmlns:mc="http://schemas.openxmlformats.org/markup-compatibility/2006">
          <mc:Choice Requires="x14">
            <control shapeId="8315" r:id="rId125" name="Check Box 123">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8316" r:id="rId126" name="Check Box 124">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8317" r:id="rId127" name="Check Box 125">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8318" r:id="rId128" name="Check Box 126">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8319" r:id="rId129" name="Check Box 127">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8320" r:id="rId130" name="Check Box 128">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8321" r:id="rId131" name="Check Box 129">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8322" r:id="rId132" name="Check Box 130">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8323" r:id="rId133" name="Check Box 131">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8324" r:id="rId134" name="Check Box 132">
              <controlPr defaultSize="0" autoFill="0" autoLine="0" autoPict="0">
                <anchor moveWithCells="1">
                  <from>
                    <xdr:col>8</xdr:col>
                    <xdr:colOff>213360</xdr:colOff>
                    <xdr:row>67</xdr:row>
                    <xdr:rowOff>182880</xdr:rowOff>
                  </from>
                  <to>
                    <xdr:col>8</xdr:col>
                    <xdr:colOff>518160</xdr:colOff>
                    <xdr:row>69</xdr:row>
                    <xdr:rowOff>30480</xdr:rowOff>
                  </to>
                </anchor>
              </controlPr>
            </control>
          </mc:Choice>
        </mc:AlternateContent>
        <mc:AlternateContent xmlns:mc="http://schemas.openxmlformats.org/markup-compatibility/2006">
          <mc:Choice Requires="x14">
            <control shapeId="8325" r:id="rId135" name="Check Box 133">
              <controlPr defaultSize="0" autoFill="0" autoLine="0" autoPict="0">
                <anchor moveWithCells="1">
                  <from>
                    <xdr:col>8</xdr:col>
                    <xdr:colOff>213360</xdr:colOff>
                    <xdr:row>68</xdr:row>
                    <xdr:rowOff>182880</xdr:rowOff>
                  </from>
                  <to>
                    <xdr:col>8</xdr:col>
                    <xdr:colOff>518160</xdr:colOff>
                    <xdr:row>70</xdr:row>
                    <xdr:rowOff>30480</xdr:rowOff>
                  </to>
                </anchor>
              </controlPr>
            </control>
          </mc:Choice>
        </mc:AlternateContent>
        <mc:AlternateContent xmlns:mc="http://schemas.openxmlformats.org/markup-compatibility/2006">
          <mc:Choice Requires="x14">
            <control shapeId="8326" r:id="rId136" name="Check Box 134">
              <controlPr defaultSize="0" autoFill="0" autoLine="0" autoPict="0">
                <anchor moveWithCells="1">
                  <from>
                    <xdr:col>2</xdr:col>
                    <xdr:colOff>228600</xdr:colOff>
                    <xdr:row>71</xdr:row>
                    <xdr:rowOff>182880</xdr:rowOff>
                  </from>
                  <to>
                    <xdr:col>2</xdr:col>
                    <xdr:colOff>556260</xdr:colOff>
                    <xdr:row>73</xdr:row>
                    <xdr:rowOff>7620</xdr:rowOff>
                  </to>
                </anchor>
              </controlPr>
            </control>
          </mc:Choice>
        </mc:AlternateContent>
        <mc:AlternateContent xmlns:mc="http://schemas.openxmlformats.org/markup-compatibility/2006">
          <mc:Choice Requires="x14">
            <control shapeId="8327" r:id="rId137" name="Check Box 135">
              <controlPr defaultSize="0" autoFill="0" autoLine="0" autoPict="0">
                <anchor moveWithCells="1">
                  <from>
                    <xdr:col>2</xdr:col>
                    <xdr:colOff>228600</xdr:colOff>
                    <xdr:row>72</xdr:row>
                    <xdr:rowOff>182880</xdr:rowOff>
                  </from>
                  <to>
                    <xdr:col>2</xdr:col>
                    <xdr:colOff>556260</xdr:colOff>
                    <xdr:row>74</xdr:row>
                    <xdr:rowOff>7620</xdr:rowOff>
                  </to>
                </anchor>
              </controlPr>
            </control>
          </mc:Choice>
        </mc:AlternateContent>
        <mc:AlternateContent xmlns:mc="http://schemas.openxmlformats.org/markup-compatibility/2006">
          <mc:Choice Requires="x14">
            <control shapeId="8328" r:id="rId138" name="Check Box 136">
              <controlPr defaultSize="0" autoFill="0" autoLine="0" autoPict="0">
                <anchor moveWithCells="1">
                  <from>
                    <xdr:col>2</xdr:col>
                    <xdr:colOff>228600</xdr:colOff>
                    <xdr:row>73</xdr:row>
                    <xdr:rowOff>182880</xdr:rowOff>
                  </from>
                  <to>
                    <xdr:col>2</xdr:col>
                    <xdr:colOff>556260</xdr:colOff>
                    <xdr:row>75</xdr:row>
                    <xdr:rowOff>7620</xdr:rowOff>
                  </to>
                </anchor>
              </controlPr>
            </control>
          </mc:Choice>
        </mc:AlternateContent>
        <mc:AlternateContent xmlns:mc="http://schemas.openxmlformats.org/markup-compatibility/2006">
          <mc:Choice Requires="x14">
            <control shapeId="8329" r:id="rId139" name="Check Box 137">
              <controlPr defaultSize="0" autoFill="0" autoLine="0" autoPict="0">
                <anchor moveWithCells="1">
                  <from>
                    <xdr:col>8</xdr:col>
                    <xdr:colOff>213360</xdr:colOff>
                    <xdr:row>72</xdr:row>
                    <xdr:rowOff>0</xdr:rowOff>
                  </from>
                  <to>
                    <xdr:col>8</xdr:col>
                    <xdr:colOff>518160</xdr:colOff>
                    <xdr:row>73</xdr:row>
                    <xdr:rowOff>30480</xdr:rowOff>
                  </to>
                </anchor>
              </controlPr>
            </control>
          </mc:Choice>
        </mc:AlternateContent>
        <mc:AlternateContent xmlns:mc="http://schemas.openxmlformats.org/markup-compatibility/2006">
          <mc:Choice Requires="x14">
            <control shapeId="8330" r:id="rId140" name="Check Box 138">
              <controlPr defaultSize="0" autoFill="0" autoLine="0" autoPict="0">
                <anchor moveWithCells="1">
                  <from>
                    <xdr:col>8</xdr:col>
                    <xdr:colOff>213360</xdr:colOff>
                    <xdr:row>73</xdr:row>
                    <xdr:rowOff>0</xdr:rowOff>
                  </from>
                  <to>
                    <xdr:col>8</xdr:col>
                    <xdr:colOff>518160</xdr:colOff>
                    <xdr:row>74</xdr:row>
                    <xdr:rowOff>30480</xdr:rowOff>
                  </to>
                </anchor>
              </controlPr>
            </control>
          </mc:Choice>
        </mc:AlternateContent>
        <mc:AlternateContent xmlns:mc="http://schemas.openxmlformats.org/markup-compatibility/2006">
          <mc:Choice Requires="x14">
            <control shapeId="8331" r:id="rId141" name="Check Box 139">
              <controlPr defaultSize="0" autoFill="0" autoLine="0" autoPict="0">
                <anchor moveWithCells="1">
                  <from>
                    <xdr:col>8</xdr:col>
                    <xdr:colOff>213360</xdr:colOff>
                    <xdr:row>75</xdr:row>
                    <xdr:rowOff>0</xdr:rowOff>
                  </from>
                  <to>
                    <xdr:col>8</xdr:col>
                    <xdr:colOff>518160</xdr:colOff>
                    <xdr:row>76</xdr:row>
                    <xdr:rowOff>30480</xdr:rowOff>
                  </to>
                </anchor>
              </controlPr>
            </control>
          </mc:Choice>
        </mc:AlternateContent>
        <mc:AlternateContent xmlns:mc="http://schemas.openxmlformats.org/markup-compatibility/2006">
          <mc:Choice Requires="x14">
            <control shapeId="8332" r:id="rId142" name="Check Box 140">
              <controlPr defaultSize="0" autoFill="0" autoLine="0" autoPict="0">
                <anchor moveWithCells="1">
                  <from>
                    <xdr:col>8</xdr:col>
                    <xdr:colOff>213360</xdr:colOff>
                    <xdr:row>76</xdr:row>
                    <xdr:rowOff>0</xdr:rowOff>
                  </from>
                  <to>
                    <xdr:col>8</xdr:col>
                    <xdr:colOff>518160</xdr:colOff>
                    <xdr:row>77</xdr:row>
                    <xdr:rowOff>30480</xdr:rowOff>
                  </to>
                </anchor>
              </controlPr>
            </control>
          </mc:Choice>
        </mc:AlternateContent>
        <mc:AlternateContent xmlns:mc="http://schemas.openxmlformats.org/markup-compatibility/2006">
          <mc:Choice Requires="x14">
            <control shapeId="8333" r:id="rId143" name="Check Box 141">
              <controlPr defaultSize="0" autoFill="0" autoLine="0" autoPict="0">
                <anchor moveWithCells="1">
                  <from>
                    <xdr:col>2</xdr:col>
                    <xdr:colOff>228600</xdr:colOff>
                    <xdr:row>78</xdr:row>
                    <xdr:rowOff>182880</xdr:rowOff>
                  </from>
                  <to>
                    <xdr:col>2</xdr:col>
                    <xdr:colOff>556260</xdr:colOff>
                    <xdr:row>80</xdr:row>
                    <xdr:rowOff>30480</xdr:rowOff>
                  </to>
                </anchor>
              </controlPr>
            </control>
          </mc:Choice>
        </mc:AlternateContent>
        <mc:AlternateContent xmlns:mc="http://schemas.openxmlformats.org/markup-compatibility/2006">
          <mc:Choice Requires="x14">
            <control shapeId="8334" r:id="rId144" name="Check Box 142">
              <controlPr defaultSize="0" autoFill="0" autoLine="0" autoPict="0">
                <anchor moveWithCells="1">
                  <from>
                    <xdr:col>2</xdr:col>
                    <xdr:colOff>228600</xdr:colOff>
                    <xdr:row>79</xdr:row>
                    <xdr:rowOff>182880</xdr:rowOff>
                  </from>
                  <to>
                    <xdr:col>2</xdr:col>
                    <xdr:colOff>556260</xdr:colOff>
                    <xdr:row>81</xdr:row>
                    <xdr:rowOff>30480</xdr:rowOff>
                  </to>
                </anchor>
              </controlPr>
            </control>
          </mc:Choice>
        </mc:AlternateContent>
        <mc:AlternateContent xmlns:mc="http://schemas.openxmlformats.org/markup-compatibility/2006">
          <mc:Choice Requires="x14">
            <control shapeId="8335" r:id="rId145" name="Check Box 143">
              <controlPr defaultSize="0" autoFill="0" autoLine="0" autoPict="0">
                <anchor moveWithCells="1">
                  <from>
                    <xdr:col>2</xdr:col>
                    <xdr:colOff>228600</xdr:colOff>
                    <xdr:row>80</xdr:row>
                    <xdr:rowOff>182880</xdr:rowOff>
                  </from>
                  <to>
                    <xdr:col>2</xdr:col>
                    <xdr:colOff>556260</xdr:colOff>
                    <xdr:row>82</xdr:row>
                    <xdr:rowOff>30480</xdr:rowOff>
                  </to>
                </anchor>
              </controlPr>
            </control>
          </mc:Choice>
        </mc:AlternateContent>
        <mc:AlternateContent xmlns:mc="http://schemas.openxmlformats.org/markup-compatibility/2006">
          <mc:Choice Requires="x14">
            <control shapeId="8336" r:id="rId146" name="Check Box 144">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8337" r:id="rId147" name="Check Box 145">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8338" r:id="rId148" name="Check Box 146">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8339" r:id="rId149" name="Check Box 147">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8340" r:id="rId150" name="Check Box 148">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8341" r:id="rId151" name="Check Box 149">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8342" r:id="rId152" name="Check Box 150">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8343" r:id="rId153" name="Check Box 151">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8344" r:id="rId154" name="Check Box 152">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8345" r:id="rId155" name="Check Box 153">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8346" r:id="rId156" name="Check Box 154">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8347" r:id="rId157" name="Check Box 155">
              <controlPr defaultSize="0" autoFill="0" autoLine="0" autoPict="0">
                <anchor moveWithCells="1">
                  <from>
                    <xdr:col>3</xdr:col>
                    <xdr:colOff>220980</xdr:colOff>
                    <xdr:row>94</xdr:row>
                    <xdr:rowOff>160020</xdr:rowOff>
                  </from>
                  <to>
                    <xdr:col>3</xdr:col>
                    <xdr:colOff>525780</xdr:colOff>
                    <xdr:row>96</xdr:row>
                    <xdr:rowOff>0</xdr:rowOff>
                  </to>
                </anchor>
              </controlPr>
            </control>
          </mc:Choice>
        </mc:AlternateContent>
        <mc:AlternateContent xmlns:mc="http://schemas.openxmlformats.org/markup-compatibility/2006">
          <mc:Choice Requires="x14">
            <control shapeId="8348" r:id="rId158" name="Check Box 156">
              <controlPr defaultSize="0" autoFill="0" autoLine="0" autoPict="0">
                <anchor moveWithCells="1">
                  <from>
                    <xdr:col>3</xdr:col>
                    <xdr:colOff>220980</xdr:colOff>
                    <xdr:row>95</xdr:row>
                    <xdr:rowOff>182880</xdr:rowOff>
                  </from>
                  <to>
                    <xdr:col>3</xdr:col>
                    <xdr:colOff>525780</xdr:colOff>
                    <xdr:row>97</xdr:row>
                    <xdr:rowOff>30480</xdr:rowOff>
                  </to>
                </anchor>
              </controlPr>
            </control>
          </mc:Choice>
        </mc:AlternateContent>
        <mc:AlternateContent xmlns:mc="http://schemas.openxmlformats.org/markup-compatibility/2006">
          <mc:Choice Requires="x14">
            <control shapeId="8349" r:id="rId159" name="Check Box 157">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8350" r:id="rId160" name="Check Box 158">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8351" r:id="rId161" name="Check Box 159">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8352" r:id="rId162" name="Check Box 160">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mc:AlternateContent xmlns:mc="http://schemas.openxmlformats.org/markup-compatibility/2006">
          <mc:Choice Requires="x14">
            <control shapeId="8353" r:id="rId163" name="Check Box 161">
              <controlPr defaultSize="0" autoFill="0" autoLine="0" autoPict="0">
                <anchor moveWithCells="1">
                  <from>
                    <xdr:col>8</xdr:col>
                    <xdr:colOff>228600</xdr:colOff>
                    <xdr:row>87</xdr:row>
                    <xdr:rowOff>182880</xdr:rowOff>
                  </from>
                  <to>
                    <xdr:col>8</xdr:col>
                    <xdr:colOff>533400</xdr:colOff>
                    <xdr:row>89</xdr:row>
                    <xdr:rowOff>30480</xdr:rowOff>
                  </to>
                </anchor>
              </controlPr>
            </control>
          </mc:Choice>
        </mc:AlternateContent>
        <mc:AlternateContent xmlns:mc="http://schemas.openxmlformats.org/markup-compatibility/2006">
          <mc:Choice Requires="x14">
            <control shapeId="8354" r:id="rId164" name="Check Box 162">
              <controlPr defaultSize="0" autoFill="0" autoLine="0" autoPict="0">
                <anchor moveWithCells="1">
                  <from>
                    <xdr:col>8</xdr:col>
                    <xdr:colOff>228600</xdr:colOff>
                    <xdr:row>88</xdr:row>
                    <xdr:rowOff>182880</xdr:rowOff>
                  </from>
                  <to>
                    <xdr:col>8</xdr:col>
                    <xdr:colOff>533400</xdr:colOff>
                    <xdr:row>90</xdr:row>
                    <xdr:rowOff>30480</xdr:rowOff>
                  </to>
                </anchor>
              </controlPr>
            </control>
          </mc:Choice>
        </mc:AlternateContent>
        <mc:AlternateContent xmlns:mc="http://schemas.openxmlformats.org/markup-compatibility/2006">
          <mc:Choice Requires="x14">
            <control shapeId="8355" r:id="rId165" name="Check Box 163">
              <controlPr defaultSize="0" autoFill="0" autoLine="0" autoPict="0">
                <anchor moveWithCells="1">
                  <from>
                    <xdr:col>8</xdr:col>
                    <xdr:colOff>228600</xdr:colOff>
                    <xdr:row>89</xdr:row>
                    <xdr:rowOff>182880</xdr:rowOff>
                  </from>
                  <to>
                    <xdr:col>8</xdr:col>
                    <xdr:colOff>533400</xdr:colOff>
                    <xdr:row>91</xdr:row>
                    <xdr:rowOff>30480</xdr:rowOff>
                  </to>
                </anchor>
              </controlPr>
            </control>
          </mc:Choice>
        </mc:AlternateContent>
        <mc:AlternateContent xmlns:mc="http://schemas.openxmlformats.org/markup-compatibility/2006">
          <mc:Choice Requires="x14">
            <control shapeId="8356" r:id="rId166" name="Check Box 164">
              <controlPr defaultSize="0" autoFill="0" autoLine="0" autoPict="0">
                <anchor moveWithCells="1">
                  <from>
                    <xdr:col>8</xdr:col>
                    <xdr:colOff>228600</xdr:colOff>
                    <xdr:row>90</xdr:row>
                    <xdr:rowOff>182880</xdr:rowOff>
                  </from>
                  <to>
                    <xdr:col>8</xdr:col>
                    <xdr:colOff>533400</xdr:colOff>
                    <xdr:row>92</xdr:row>
                    <xdr:rowOff>30480</xdr:rowOff>
                  </to>
                </anchor>
              </controlPr>
            </control>
          </mc:Choice>
        </mc:AlternateContent>
        <mc:AlternateContent xmlns:mc="http://schemas.openxmlformats.org/markup-compatibility/2006">
          <mc:Choice Requires="x14">
            <control shapeId="8357" r:id="rId167" name="Check Box 165">
              <controlPr defaultSize="0" autoFill="0" autoLine="0" autoPict="0">
                <anchor moveWithCells="1">
                  <from>
                    <xdr:col>8</xdr:col>
                    <xdr:colOff>228600</xdr:colOff>
                    <xdr:row>91</xdr:row>
                    <xdr:rowOff>182880</xdr:rowOff>
                  </from>
                  <to>
                    <xdr:col>8</xdr:col>
                    <xdr:colOff>533400</xdr:colOff>
                    <xdr:row>93</xdr:row>
                    <xdr:rowOff>30480</xdr:rowOff>
                  </to>
                </anchor>
              </controlPr>
            </control>
          </mc:Choice>
        </mc:AlternateContent>
        <mc:AlternateContent xmlns:mc="http://schemas.openxmlformats.org/markup-compatibility/2006">
          <mc:Choice Requires="x14">
            <control shapeId="8358" r:id="rId168" name="Check Box 166">
              <controlPr defaultSize="0" autoFill="0" autoLine="0" autoPict="0">
                <anchor moveWithCells="1">
                  <from>
                    <xdr:col>8</xdr:col>
                    <xdr:colOff>228600</xdr:colOff>
                    <xdr:row>92</xdr:row>
                    <xdr:rowOff>182880</xdr:rowOff>
                  </from>
                  <to>
                    <xdr:col>8</xdr:col>
                    <xdr:colOff>533400</xdr:colOff>
                    <xdr:row>94</xdr:row>
                    <xdr:rowOff>30480</xdr:rowOff>
                  </to>
                </anchor>
              </controlPr>
            </control>
          </mc:Choice>
        </mc:AlternateContent>
        <mc:AlternateContent xmlns:mc="http://schemas.openxmlformats.org/markup-compatibility/2006">
          <mc:Choice Requires="x14">
            <control shapeId="8359" r:id="rId169" name="Check Box 167">
              <controlPr defaultSize="0" autoFill="0" autoLine="0" autoPict="0">
                <anchor moveWithCells="1">
                  <from>
                    <xdr:col>8</xdr:col>
                    <xdr:colOff>228600</xdr:colOff>
                    <xdr:row>93</xdr:row>
                    <xdr:rowOff>182880</xdr:rowOff>
                  </from>
                  <to>
                    <xdr:col>8</xdr:col>
                    <xdr:colOff>533400</xdr:colOff>
                    <xdr:row>95</xdr:row>
                    <xdr:rowOff>30480</xdr:rowOff>
                  </to>
                </anchor>
              </controlPr>
            </control>
          </mc:Choice>
        </mc:AlternateContent>
        <mc:AlternateContent xmlns:mc="http://schemas.openxmlformats.org/markup-compatibility/2006">
          <mc:Choice Requires="x14">
            <control shapeId="8360" r:id="rId170" name="Check Box 168">
              <controlPr defaultSize="0" autoFill="0" autoLine="0" autoPict="0">
                <anchor moveWithCells="1">
                  <from>
                    <xdr:col>8</xdr:col>
                    <xdr:colOff>228600</xdr:colOff>
                    <xdr:row>94</xdr:row>
                    <xdr:rowOff>182880</xdr:rowOff>
                  </from>
                  <to>
                    <xdr:col>8</xdr:col>
                    <xdr:colOff>533400</xdr:colOff>
                    <xdr:row>96</xdr:row>
                    <xdr:rowOff>30480</xdr:rowOff>
                  </to>
                </anchor>
              </controlPr>
            </control>
          </mc:Choice>
        </mc:AlternateContent>
        <mc:AlternateContent xmlns:mc="http://schemas.openxmlformats.org/markup-compatibility/2006">
          <mc:Choice Requires="x14">
            <control shapeId="8362" r:id="rId171" name="Check Box 170">
              <controlPr defaultSize="0" autoFill="0" autoLine="0" autoPict="0">
                <anchor moveWithCells="1">
                  <from>
                    <xdr:col>8</xdr:col>
                    <xdr:colOff>228600</xdr:colOff>
                    <xdr:row>95</xdr:row>
                    <xdr:rowOff>182880</xdr:rowOff>
                  </from>
                  <to>
                    <xdr:col>8</xdr:col>
                    <xdr:colOff>533400</xdr:colOff>
                    <xdr:row>97</xdr:row>
                    <xdr:rowOff>30480</xdr:rowOff>
                  </to>
                </anchor>
              </controlPr>
            </control>
          </mc:Choice>
        </mc:AlternateContent>
        <mc:AlternateContent xmlns:mc="http://schemas.openxmlformats.org/markup-compatibility/2006">
          <mc:Choice Requires="x14">
            <control shapeId="8363" r:id="rId172" name="Check Box 171">
              <controlPr defaultSize="0" autoFill="0" autoLine="0" autoPict="0">
                <anchor moveWithCells="1">
                  <from>
                    <xdr:col>8</xdr:col>
                    <xdr:colOff>228600</xdr:colOff>
                    <xdr:row>95</xdr:row>
                    <xdr:rowOff>182880</xdr:rowOff>
                  </from>
                  <to>
                    <xdr:col>8</xdr:col>
                    <xdr:colOff>533400</xdr:colOff>
                    <xdr:row>97</xdr:row>
                    <xdr:rowOff>30480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9159-A29C-49B0-93E3-6332BE92ACCB}">
  <sheetPr codeName="Sheet9">
    <tabColor theme="6" tint="-0.249977111117893"/>
  </sheetPr>
  <dimension ref="A1:O97"/>
  <sheetViews>
    <sheetView showGridLines="0" view="pageLayout" zoomScaleNormal="100" workbookViewId="0">
      <selection activeCell="H15" sqref="H15"/>
    </sheetView>
  </sheetViews>
  <sheetFormatPr defaultColWidth="9.109375" defaultRowHeight="13.8" x14ac:dyDescent="0.25"/>
  <cols>
    <col min="1" max="1" width="10.44140625" style="1" customWidth="1"/>
    <col min="2" max="2" width="9.109375" style="1"/>
    <col min="3" max="3" width="10.88671875" style="1" customWidth="1"/>
    <col min="4" max="4" width="9.109375" style="1"/>
    <col min="5" max="5" width="9.109375" style="1" customWidth="1"/>
    <col min="6" max="6" width="2.5546875" style="1" customWidth="1"/>
    <col min="7" max="7" width="9.109375" style="1"/>
    <col min="8" max="8" width="11.5546875" style="1" customWidth="1"/>
    <col min="9" max="9" width="11.44140625" style="1" customWidth="1"/>
    <col min="10" max="10" width="11.88671875" style="1" customWidth="1"/>
    <col min="11" max="16384" width="9.109375" style="1"/>
  </cols>
  <sheetData>
    <row r="1" spans="1:13" ht="18" x14ac:dyDescent="0.35">
      <c r="A1" s="2" t="s">
        <v>0</v>
      </c>
      <c r="B1" s="379" t="s">
        <v>140</v>
      </c>
      <c r="C1" s="380"/>
      <c r="D1" s="380"/>
      <c r="E1" s="380"/>
      <c r="F1" s="12"/>
      <c r="H1" s="2" t="s">
        <v>1</v>
      </c>
      <c r="I1" s="3"/>
      <c r="J1" s="5"/>
      <c r="K1" s="8"/>
      <c r="L1" s="10"/>
    </row>
    <row r="2" spans="1:13" ht="14.4" x14ac:dyDescent="0.3">
      <c r="A2" s="2" t="s">
        <v>2</v>
      </c>
      <c r="B2" s="360"/>
      <c r="C2" s="381"/>
      <c r="D2" s="381"/>
      <c r="E2" s="378"/>
      <c r="F2" s="12"/>
      <c r="H2" s="2" t="s">
        <v>3</v>
      </c>
      <c r="I2" s="5"/>
      <c r="J2" s="5"/>
      <c r="K2" s="8"/>
      <c r="L2" s="5"/>
    </row>
    <row r="3" spans="1:13" ht="14.4" x14ac:dyDescent="0.3">
      <c r="A3" s="10" t="s">
        <v>163</v>
      </c>
      <c r="B3" s="360"/>
      <c r="C3" s="381"/>
      <c r="D3" s="381"/>
      <c r="E3" s="378"/>
      <c r="F3" s="12"/>
      <c r="H3" s="10" t="s">
        <v>4</v>
      </c>
      <c r="I3" s="5"/>
      <c r="J3" s="5"/>
      <c r="K3" s="9"/>
      <c r="L3" s="5"/>
    </row>
    <row r="4" spans="1:13" ht="14.4" x14ac:dyDescent="0.3">
      <c r="A4" s="10" t="s">
        <v>5</v>
      </c>
      <c r="B4" s="382"/>
      <c r="C4" s="383"/>
      <c r="D4" s="383"/>
      <c r="E4" s="384"/>
      <c r="F4" s="13"/>
      <c r="H4" s="10" t="s">
        <v>6</v>
      </c>
      <c r="I4" s="5"/>
      <c r="J4" s="354"/>
      <c r="K4" s="355"/>
      <c r="L4" s="356"/>
    </row>
    <row r="5" spans="1:13" ht="14.4" x14ac:dyDescent="0.3">
      <c r="A5" s="11" t="s">
        <v>7</v>
      </c>
      <c r="B5" s="385"/>
      <c r="C5" s="386"/>
      <c r="D5" s="5"/>
      <c r="E5" s="4"/>
      <c r="F5" s="4"/>
      <c r="H5" s="10" t="s">
        <v>8</v>
      </c>
      <c r="I5" s="5"/>
      <c r="J5" s="5"/>
      <c r="K5" s="6"/>
      <c r="L5" s="5"/>
    </row>
    <row r="6" spans="1:13" ht="14.4" x14ac:dyDescent="0.3">
      <c r="A6" s="11" t="s">
        <v>9</v>
      </c>
      <c r="B6" s="357"/>
      <c r="C6" s="378"/>
      <c r="D6" s="5"/>
      <c r="E6" s="11"/>
      <c r="F6" s="11"/>
      <c r="H6" s="10" t="s">
        <v>10</v>
      </c>
      <c r="I6" s="5"/>
      <c r="J6" s="5"/>
      <c r="K6" s="7"/>
      <c r="L6" s="5"/>
    </row>
    <row r="7" spans="1:13" x14ac:dyDescent="0.25">
      <c r="B7" s="63"/>
      <c r="C7" s="63"/>
      <c r="D7" s="63"/>
      <c r="E7" s="63"/>
    </row>
    <row r="8" spans="1:13" ht="14.4" x14ac:dyDescent="0.3">
      <c r="A8" s="11" t="s">
        <v>11</v>
      </c>
      <c r="B8" s="11"/>
      <c r="C8" s="357"/>
      <c r="D8" s="358"/>
      <c r="E8" s="63"/>
    </row>
    <row r="9" spans="1:13" ht="14.4" x14ac:dyDescent="0.3">
      <c r="A9" s="11" t="s">
        <v>12</v>
      </c>
      <c r="B9" s="11"/>
      <c r="C9" s="357"/>
      <c r="D9" s="358"/>
      <c r="E9" s="63"/>
    </row>
    <row r="10" spans="1:13" ht="14.4" x14ac:dyDescent="0.3">
      <c r="A10" s="11" t="s">
        <v>13</v>
      </c>
      <c r="B10" s="5"/>
      <c r="C10" s="357"/>
      <c r="D10" s="358"/>
      <c r="E10" s="63"/>
    </row>
    <row r="11" spans="1:13" ht="14.4" x14ac:dyDescent="0.3">
      <c r="A11" s="11" t="s">
        <v>14</v>
      </c>
      <c r="B11" s="5"/>
      <c r="C11" s="357"/>
      <c r="D11" s="358"/>
      <c r="E11" s="63"/>
    </row>
    <row r="12" spans="1:13" ht="14.4" x14ac:dyDescent="0.3">
      <c r="A12" s="11" t="s">
        <v>15</v>
      </c>
      <c r="B12" s="5"/>
      <c r="C12" s="357"/>
      <c r="D12" s="358"/>
      <c r="E12" s="63"/>
    </row>
    <row r="13" spans="1:13" ht="14.4" x14ac:dyDescent="0.3">
      <c r="A13" s="11" t="s">
        <v>16</v>
      </c>
      <c r="B13" s="5"/>
      <c r="C13" s="357"/>
      <c r="D13" s="358"/>
      <c r="E13" s="63"/>
    </row>
    <row r="14" spans="1:13" ht="14.4" x14ac:dyDescent="0.3">
      <c r="A14" s="10" t="s">
        <v>17</v>
      </c>
      <c r="B14" s="5"/>
      <c r="C14" s="340"/>
      <c r="D14" s="366"/>
      <c r="E14" s="63"/>
    </row>
    <row r="15" spans="1:13" ht="14.4" x14ac:dyDescent="0.3">
      <c r="A15" s="10" t="s">
        <v>18</v>
      </c>
      <c r="B15" s="5"/>
      <c r="C15" s="342"/>
      <c r="D15" s="366"/>
      <c r="E15" s="63"/>
    </row>
    <row r="16" spans="1:13" ht="14.4" x14ac:dyDescent="0.3">
      <c r="A16" s="10" t="s">
        <v>19</v>
      </c>
      <c r="B16" s="5"/>
      <c r="C16" s="72"/>
      <c r="D16" s="5" t="s">
        <v>20</v>
      </c>
      <c r="E16" s="63"/>
    </row>
    <row r="17" spans="1:15" ht="14.4" x14ac:dyDescent="0.3">
      <c r="A17" s="10" t="s">
        <v>19</v>
      </c>
      <c r="B17" s="5"/>
      <c r="C17" s="73"/>
      <c r="D17" s="5" t="s">
        <v>21</v>
      </c>
      <c r="E17" s="63"/>
    </row>
    <row r="18" spans="1:15" ht="14.4" x14ac:dyDescent="0.3">
      <c r="A18" s="10" t="s">
        <v>22</v>
      </c>
      <c r="B18" s="5"/>
      <c r="C18" s="72"/>
      <c r="D18" s="5"/>
      <c r="E18" s="63"/>
    </row>
    <row r="19" spans="1:15" ht="14.4" x14ac:dyDescent="0.3">
      <c r="A19" s="10" t="s">
        <v>23</v>
      </c>
      <c r="B19" s="5"/>
      <c r="C19" s="72"/>
      <c r="D19" s="5" t="s">
        <v>20</v>
      </c>
      <c r="E19" s="63"/>
    </row>
    <row r="20" spans="1:15" ht="14.4" x14ac:dyDescent="0.3">
      <c r="A20" s="14"/>
      <c r="B20" s="5"/>
      <c r="C20" s="73"/>
      <c r="D20" s="5" t="s">
        <v>21</v>
      </c>
      <c r="E20" s="63"/>
    </row>
    <row r="21" spans="1:15" ht="14.4" x14ac:dyDescent="0.3">
      <c r="A21" s="10" t="s">
        <v>24</v>
      </c>
      <c r="B21" s="5"/>
      <c r="C21" s="73"/>
      <c r="D21" s="5"/>
      <c r="E21" s="63"/>
    </row>
    <row r="22" spans="1:15" x14ac:dyDescent="0.25">
      <c r="B22" s="63"/>
      <c r="C22" s="63"/>
      <c r="D22" s="63"/>
      <c r="E22" s="63"/>
    </row>
    <row r="23" spans="1:15" ht="14.4" x14ac:dyDescent="0.3">
      <c r="A23" s="14" t="s">
        <v>25</v>
      </c>
      <c r="B23" s="367"/>
      <c r="C23" s="368"/>
      <c r="D23" s="368"/>
      <c r="E23" s="369"/>
    </row>
    <row r="24" spans="1:15" ht="14.4" x14ac:dyDescent="0.3">
      <c r="A24" s="5"/>
      <c r="B24" s="370"/>
      <c r="C24" s="371"/>
      <c r="D24" s="371"/>
      <c r="E24" s="372"/>
    </row>
    <row r="25" spans="1:15" ht="14.4" x14ac:dyDescent="0.3">
      <c r="A25" s="5"/>
      <c r="B25" s="370"/>
      <c r="C25" s="371"/>
      <c r="D25" s="371"/>
      <c r="E25" s="372"/>
    </row>
    <row r="26" spans="1:15" ht="14.4" x14ac:dyDescent="0.3">
      <c r="A26" s="5"/>
      <c r="B26" s="373"/>
      <c r="C26" s="374"/>
      <c r="D26" s="374"/>
      <c r="E26" s="375"/>
    </row>
    <row r="28" spans="1:15" x14ac:dyDescent="0.25">
      <c r="A28" s="339" t="s">
        <v>113</v>
      </c>
      <c r="B28" s="339"/>
      <c r="C28" s="339"/>
      <c r="D28" s="339"/>
      <c r="E28" s="339"/>
      <c r="F28" s="339"/>
      <c r="G28" s="339"/>
      <c r="H28" s="339"/>
      <c r="I28" s="339"/>
      <c r="J28" s="339"/>
      <c r="K28" s="339"/>
      <c r="L28" s="339"/>
      <c r="M28" s="339"/>
      <c r="N28" s="339"/>
      <c r="O28" s="36"/>
    </row>
    <row r="29" spans="1:15" ht="26.25" customHeight="1" x14ac:dyDescent="0.25">
      <c r="A29" s="19" t="s">
        <v>115</v>
      </c>
      <c r="B29" s="34" t="s">
        <v>114</v>
      </c>
      <c r="C29" s="19" t="s">
        <v>102</v>
      </c>
      <c r="D29" s="19" t="s">
        <v>105</v>
      </c>
      <c r="E29" s="19" t="s">
        <v>106</v>
      </c>
      <c r="G29" s="19" t="s">
        <v>103</v>
      </c>
      <c r="H29" s="19" t="s">
        <v>104</v>
      </c>
      <c r="I29" s="19" t="s">
        <v>107</v>
      </c>
      <c r="J29" s="19" t="s">
        <v>108</v>
      </c>
      <c r="K29" s="19" t="s">
        <v>109</v>
      </c>
      <c r="L29" s="19" t="s">
        <v>110</v>
      </c>
      <c r="M29" s="19" t="s">
        <v>111</v>
      </c>
    </row>
    <row r="30" spans="1:15" x14ac:dyDescent="0.25">
      <c r="A30" s="78"/>
      <c r="B30" s="77"/>
      <c r="C30" s="65"/>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25">
      <c r="A31" s="78"/>
      <c r="B31" s="77"/>
      <c r="C31" s="65"/>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25">
      <c r="A32" s="78"/>
      <c r="B32" s="77"/>
      <c r="C32" s="65"/>
      <c r="D32" s="65"/>
      <c r="E32" s="26">
        <f t="shared" si="0"/>
        <v>0</v>
      </c>
      <c r="G32" s="24"/>
      <c r="H32" s="25">
        <f t="shared" si="1"/>
        <v>0</v>
      </c>
      <c r="I32" s="27" t="str">
        <f t="shared" si="4"/>
        <v/>
      </c>
      <c r="J32" s="28"/>
      <c r="K32" s="25">
        <f t="shared" si="2"/>
        <v>0</v>
      </c>
      <c r="L32" s="25">
        <f t="shared" si="3"/>
        <v>0</v>
      </c>
      <c r="M32" s="27" t="str">
        <f t="shared" si="5"/>
        <v/>
      </c>
    </row>
    <row r="33" spans="1:13" x14ac:dyDescent="0.25">
      <c r="A33" s="78"/>
      <c r="B33" s="77"/>
      <c r="C33" s="65"/>
      <c r="D33" s="65"/>
      <c r="E33" s="26">
        <f t="shared" si="0"/>
        <v>0</v>
      </c>
      <c r="G33" s="24"/>
      <c r="H33" s="25">
        <f t="shared" si="1"/>
        <v>0</v>
      </c>
      <c r="I33" s="27" t="str">
        <f t="shared" si="4"/>
        <v/>
      </c>
      <c r="J33" s="28"/>
      <c r="K33" s="25">
        <f t="shared" si="2"/>
        <v>0</v>
      </c>
      <c r="L33" s="25">
        <f t="shared" si="3"/>
        <v>0</v>
      </c>
      <c r="M33" s="27" t="str">
        <f t="shared" si="5"/>
        <v/>
      </c>
    </row>
    <row r="34" spans="1:13" x14ac:dyDescent="0.25">
      <c r="A34" s="78"/>
      <c r="B34" s="77"/>
      <c r="C34" s="65"/>
      <c r="D34" s="65"/>
      <c r="E34" s="26">
        <f t="shared" si="0"/>
        <v>0</v>
      </c>
      <c r="G34" s="24"/>
      <c r="H34" s="25">
        <f t="shared" si="1"/>
        <v>0</v>
      </c>
      <c r="I34" s="27" t="str">
        <f t="shared" si="4"/>
        <v/>
      </c>
      <c r="J34" s="28"/>
      <c r="K34" s="25">
        <f t="shared" si="2"/>
        <v>0</v>
      </c>
      <c r="L34" s="25">
        <f t="shared" si="3"/>
        <v>0</v>
      </c>
      <c r="M34" s="27" t="str">
        <f t="shared" si="5"/>
        <v/>
      </c>
    </row>
    <row r="35" spans="1:13" x14ac:dyDescent="0.25">
      <c r="A35" s="78"/>
      <c r="B35" s="77"/>
      <c r="C35" s="65"/>
      <c r="D35" s="65"/>
      <c r="E35" s="26">
        <f t="shared" si="0"/>
        <v>0</v>
      </c>
      <c r="G35" s="24"/>
      <c r="H35" s="25">
        <f t="shared" si="1"/>
        <v>0</v>
      </c>
      <c r="I35" s="27" t="str">
        <f t="shared" si="4"/>
        <v/>
      </c>
      <c r="J35" s="28"/>
      <c r="K35" s="25">
        <f t="shared" si="2"/>
        <v>0</v>
      </c>
      <c r="L35" s="25">
        <f t="shared" si="3"/>
        <v>0</v>
      </c>
      <c r="M35" s="27" t="str">
        <f t="shared" si="5"/>
        <v/>
      </c>
    </row>
    <row r="36" spans="1:13" x14ac:dyDescent="0.25">
      <c r="A36" s="78"/>
      <c r="B36" s="77"/>
      <c r="C36" s="65"/>
      <c r="D36" s="65"/>
      <c r="E36" s="26">
        <f t="shared" si="0"/>
        <v>0</v>
      </c>
      <c r="G36" s="24"/>
      <c r="H36" s="25">
        <f t="shared" si="1"/>
        <v>0</v>
      </c>
      <c r="I36" s="27" t="str">
        <f t="shared" si="4"/>
        <v/>
      </c>
      <c r="J36" s="28"/>
      <c r="K36" s="25">
        <f t="shared" si="2"/>
        <v>0</v>
      </c>
      <c r="L36" s="25">
        <f t="shared" si="3"/>
        <v>0</v>
      </c>
      <c r="M36" s="27" t="str">
        <f t="shared" si="5"/>
        <v/>
      </c>
    </row>
    <row r="37" spans="1:13" x14ac:dyDescent="0.25">
      <c r="A37" s="78"/>
      <c r="B37" s="77"/>
      <c r="C37" s="65"/>
      <c r="D37" s="65"/>
      <c r="E37" s="26">
        <f t="shared" si="0"/>
        <v>0</v>
      </c>
      <c r="G37" s="24"/>
      <c r="H37" s="25">
        <f t="shared" si="1"/>
        <v>0</v>
      </c>
      <c r="I37" s="27" t="str">
        <f t="shared" si="4"/>
        <v/>
      </c>
      <c r="J37" s="28"/>
      <c r="K37" s="25">
        <f t="shared" si="2"/>
        <v>0</v>
      </c>
      <c r="L37" s="25">
        <f t="shared" si="3"/>
        <v>0</v>
      </c>
      <c r="M37" s="27" t="str">
        <f t="shared" si="5"/>
        <v/>
      </c>
    </row>
    <row r="38" spans="1:13" x14ac:dyDescent="0.25">
      <c r="A38" s="78"/>
      <c r="B38" s="77"/>
      <c r="C38" s="65"/>
      <c r="D38" s="65"/>
      <c r="E38" s="26">
        <f t="shared" si="0"/>
        <v>0</v>
      </c>
      <c r="G38" s="24"/>
      <c r="H38" s="25">
        <f t="shared" si="1"/>
        <v>0</v>
      </c>
      <c r="I38" s="27" t="str">
        <f t="shared" si="4"/>
        <v/>
      </c>
      <c r="J38" s="28"/>
      <c r="K38" s="25">
        <f t="shared" si="2"/>
        <v>0</v>
      </c>
      <c r="L38" s="25">
        <f t="shared" si="3"/>
        <v>0</v>
      </c>
      <c r="M38" s="27" t="str">
        <f t="shared" si="5"/>
        <v/>
      </c>
    </row>
    <row r="39" spans="1:13" x14ac:dyDescent="0.25">
      <c r="A39" s="78"/>
      <c r="B39" s="77"/>
      <c r="C39" s="65"/>
      <c r="D39" s="65"/>
      <c r="E39" s="26">
        <f t="shared" si="0"/>
        <v>0</v>
      </c>
      <c r="G39" s="24"/>
      <c r="H39" s="25">
        <f t="shared" si="1"/>
        <v>0</v>
      </c>
      <c r="I39" s="27" t="str">
        <f t="shared" si="4"/>
        <v/>
      </c>
      <c r="J39" s="28"/>
      <c r="K39" s="25">
        <f t="shared" si="2"/>
        <v>0</v>
      </c>
      <c r="L39" s="25">
        <f t="shared" si="3"/>
        <v>0</v>
      </c>
      <c r="M39" s="27" t="str">
        <f t="shared" si="5"/>
        <v/>
      </c>
    </row>
    <row r="40" spans="1:13" x14ac:dyDescent="0.25">
      <c r="A40" s="78"/>
      <c r="B40" s="77"/>
      <c r="C40" s="65"/>
      <c r="D40" s="65"/>
      <c r="E40" s="26">
        <f t="shared" si="0"/>
        <v>0</v>
      </c>
      <c r="G40" s="24"/>
      <c r="H40" s="25">
        <f t="shared" si="1"/>
        <v>0</v>
      </c>
      <c r="I40" s="27" t="str">
        <f t="shared" si="4"/>
        <v/>
      </c>
      <c r="J40" s="28"/>
      <c r="K40" s="25">
        <f t="shared" si="2"/>
        <v>0</v>
      </c>
      <c r="L40" s="25">
        <f t="shared" si="3"/>
        <v>0</v>
      </c>
      <c r="M40" s="27" t="str">
        <f t="shared" si="5"/>
        <v/>
      </c>
    </row>
    <row r="41" spans="1:13" x14ac:dyDescent="0.25">
      <c r="A41" s="78"/>
      <c r="B41" s="77"/>
      <c r="C41" s="65"/>
      <c r="D41" s="65"/>
      <c r="E41" s="26">
        <f t="shared" si="0"/>
        <v>0</v>
      </c>
      <c r="G41" s="24"/>
      <c r="H41" s="25">
        <f t="shared" si="1"/>
        <v>0</v>
      </c>
      <c r="I41" s="27" t="str">
        <f t="shared" si="4"/>
        <v/>
      </c>
      <c r="J41" s="28"/>
      <c r="K41" s="25">
        <f t="shared" si="2"/>
        <v>0</v>
      </c>
      <c r="L41" s="25">
        <f t="shared" si="3"/>
        <v>0</v>
      </c>
      <c r="M41" s="27" t="str">
        <f t="shared" si="5"/>
        <v/>
      </c>
    </row>
    <row r="42" spans="1:13" x14ac:dyDescent="0.25">
      <c r="A42" s="78"/>
      <c r="B42" s="77"/>
      <c r="C42" s="65"/>
      <c r="D42" s="65"/>
      <c r="E42" s="26">
        <f t="shared" si="0"/>
        <v>0</v>
      </c>
      <c r="G42" s="24"/>
      <c r="H42" s="25">
        <f t="shared" si="1"/>
        <v>0</v>
      </c>
      <c r="I42" s="27" t="str">
        <f t="shared" si="4"/>
        <v/>
      </c>
      <c r="J42" s="28"/>
      <c r="K42" s="25">
        <f t="shared" si="2"/>
        <v>0</v>
      </c>
      <c r="L42" s="25">
        <f t="shared" si="3"/>
        <v>0</v>
      </c>
      <c r="M42" s="27" t="str">
        <f t="shared" si="5"/>
        <v/>
      </c>
    </row>
    <row r="43" spans="1:13" x14ac:dyDescent="0.25">
      <c r="A43" s="78"/>
      <c r="B43" s="77"/>
      <c r="C43" s="65"/>
      <c r="D43" s="65"/>
      <c r="E43" s="26">
        <f t="shared" si="0"/>
        <v>0</v>
      </c>
      <c r="G43" s="24"/>
      <c r="H43" s="25">
        <f t="shared" si="1"/>
        <v>0</v>
      </c>
      <c r="I43" s="27" t="str">
        <f t="shared" si="4"/>
        <v/>
      </c>
      <c r="J43" s="28"/>
      <c r="K43" s="25">
        <f t="shared" si="2"/>
        <v>0</v>
      </c>
      <c r="L43" s="25">
        <f t="shared" si="3"/>
        <v>0</v>
      </c>
      <c r="M43" s="27" t="str">
        <f t="shared" si="5"/>
        <v/>
      </c>
    </row>
    <row r="44" spans="1:13" x14ac:dyDescent="0.25">
      <c r="A44" s="78"/>
      <c r="B44" s="77"/>
      <c r="C44" s="65"/>
      <c r="D44" s="65"/>
      <c r="E44" s="26">
        <f t="shared" si="0"/>
        <v>0</v>
      </c>
      <c r="G44" s="24"/>
      <c r="H44" s="25">
        <f t="shared" si="1"/>
        <v>0</v>
      </c>
      <c r="I44" s="27" t="str">
        <f t="shared" si="4"/>
        <v/>
      </c>
      <c r="J44" s="28"/>
      <c r="K44" s="25">
        <f t="shared" si="2"/>
        <v>0</v>
      </c>
      <c r="L44" s="25">
        <f t="shared" si="3"/>
        <v>0</v>
      </c>
      <c r="M44" s="27" t="str">
        <f t="shared" si="5"/>
        <v/>
      </c>
    </row>
    <row r="45" spans="1:13" x14ac:dyDescent="0.25">
      <c r="A45" s="78"/>
      <c r="B45" s="77"/>
      <c r="C45" s="65"/>
      <c r="D45" s="65"/>
      <c r="E45" s="26">
        <f t="shared" si="0"/>
        <v>0</v>
      </c>
      <c r="G45" s="24"/>
      <c r="H45" s="25">
        <f t="shared" si="1"/>
        <v>0</v>
      </c>
      <c r="I45" s="27" t="str">
        <f t="shared" si="4"/>
        <v/>
      </c>
      <c r="J45" s="28"/>
      <c r="K45" s="25">
        <f t="shared" si="2"/>
        <v>0</v>
      </c>
      <c r="L45" s="25">
        <f t="shared" si="3"/>
        <v>0</v>
      </c>
      <c r="M45" s="27" t="str">
        <f t="shared" si="5"/>
        <v/>
      </c>
    </row>
    <row r="46" spans="1:13" x14ac:dyDescent="0.25">
      <c r="A46" s="78"/>
      <c r="B46" s="77"/>
      <c r="C46" s="65"/>
      <c r="D46" s="65"/>
      <c r="E46" s="26">
        <f t="shared" si="0"/>
        <v>0</v>
      </c>
      <c r="G46" s="24"/>
      <c r="H46" s="25">
        <f t="shared" si="1"/>
        <v>0</v>
      </c>
      <c r="I46" s="27" t="str">
        <f t="shared" si="4"/>
        <v/>
      </c>
      <c r="J46" s="28"/>
      <c r="K46" s="25">
        <f t="shared" si="2"/>
        <v>0</v>
      </c>
      <c r="L46" s="25">
        <f t="shared" si="3"/>
        <v>0</v>
      </c>
      <c r="M46" s="27" t="str">
        <f t="shared" si="5"/>
        <v/>
      </c>
    </row>
    <row r="47" spans="1:13" x14ac:dyDescent="0.25">
      <c r="A47" s="78"/>
      <c r="B47" s="77"/>
      <c r="C47" s="65"/>
      <c r="D47" s="65"/>
      <c r="E47" s="26">
        <f t="shared" si="0"/>
        <v>0</v>
      </c>
      <c r="G47" s="24"/>
      <c r="H47" s="25">
        <f t="shared" si="1"/>
        <v>0</v>
      </c>
      <c r="I47" s="27" t="str">
        <f t="shared" si="4"/>
        <v/>
      </c>
      <c r="J47" s="28"/>
      <c r="K47" s="25">
        <f t="shared" si="2"/>
        <v>0</v>
      </c>
      <c r="L47" s="25">
        <f t="shared" si="3"/>
        <v>0</v>
      </c>
      <c r="M47" s="27" t="str">
        <f t="shared" si="5"/>
        <v/>
      </c>
    </row>
    <row r="48" spans="1:13" x14ac:dyDescent="0.25">
      <c r="A48" s="78"/>
      <c r="B48" s="77"/>
      <c r="C48" s="65"/>
      <c r="D48" s="65"/>
      <c r="E48" s="26">
        <f t="shared" si="0"/>
        <v>0</v>
      </c>
      <c r="G48" s="24"/>
      <c r="H48" s="25">
        <f t="shared" si="1"/>
        <v>0</v>
      </c>
      <c r="I48" s="27" t="str">
        <f t="shared" si="4"/>
        <v/>
      </c>
      <c r="J48" s="28"/>
      <c r="K48" s="25">
        <f t="shared" si="2"/>
        <v>0</v>
      </c>
      <c r="L48" s="25">
        <f t="shared" si="3"/>
        <v>0</v>
      </c>
      <c r="M48" s="27" t="str">
        <f t="shared" si="5"/>
        <v/>
      </c>
    </row>
    <row r="49" spans="1:15" x14ac:dyDescent="0.25">
      <c r="A49" s="78"/>
      <c r="B49" s="77"/>
      <c r="C49" s="65"/>
      <c r="D49" s="65"/>
      <c r="E49" s="26">
        <f t="shared" si="0"/>
        <v>0</v>
      </c>
      <c r="G49" s="24"/>
      <c r="H49" s="25">
        <f t="shared" si="1"/>
        <v>0</v>
      </c>
      <c r="I49" s="27" t="str">
        <f t="shared" si="4"/>
        <v/>
      </c>
      <c r="J49" s="28"/>
      <c r="K49" s="25">
        <f t="shared" si="2"/>
        <v>0</v>
      </c>
      <c r="L49" s="25">
        <f t="shared" si="3"/>
        <v>0</v>
      </c>
      <c r="M49" s="27" t="str">
        <f t="shared" si="5"/>
        <v/>
      </c>
    </row>
    <row r="50" spans="1:15" x14ac:dyDescent="0.25">
      <c r="A50" s="346"/>
      <c r="B50" s="345"/>
      <c r="C50" s="20"/>
      <c r="D50" s="20"/>
      <c r="E50" s="20"/>
      <c r="G50" s="20"/>
      <c r="H50" s="20"/>
      <c r="I50" s="20"/>
      <c r="J50" s="21"/>
      <c r="K50" s="22"/>
      <c r="L50" s="23"/>
      <c r="M50" s="23"/>
    </row>
    <row r="51" spans="1:15" x14ac:dyDescent="0.25">
      <c r="A51" s="376" t="s">
        <v>112</v>
      </c>
      <c r="B51" s="376"/>
      <c r="C51" s="29">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25">
      <c r="A52" s="23"/>
      <c r="B52" s="23"/>
      <c r="C52" s="23"/>
      <c r="D52" s="23"/>
      <c r="E52" s="23"/>
      <c r="F52" s="32"/>
      <c r="G52" s="33"/>
      <c r="H52" s="23"/>
      <c r="I52" s="23"/>
      <c r="J52" s="23"/>
      <c r="K52" s="23"/>
    </row>
    <row r="53" spans="1:15" x14ac:dyDescent="0.25">
      <c r="A53" s="339" t="s">
        <v>117</v>
      </c>
      <c r="B53" s="339"/>
      <c r="C53" s="339"/>
      <c r="D53" s="339"/>
      <c r="E53" s="339"/>
      <c r="F53" s="339"/>
      <c r="G53" s="339"/>
      <c r="H53" s="339"/>
      <c r="I53" s="339"/>
      <c r="J53" s="339"/>
      <c r="K53" s="339"/>
      <c r="L53" s="339"/>
      <c r="M53" s="339"/>
      <c r="N53" s="339"/>
    </row>
    <row r="54" spans="1:15" x14ac:dyDescent="0.25">
      <c r="A54" s="377"/>
      <c r="B54" s="377"/>
      <c r="C54" s="377"/>
      <c r="D54" s="377"/>
      <c r="E54" s="377"/>
      <c r="F54" s="377"/>
      <c r="G54" s="377"/>
      <c r="H54" s="377"/>
      <c r="I54" s="377"/>
      <c r="J54" s="377"/>
      <c r="K54" s="377"/>
      <c r="L54" s="377"/>
      <c r="M54" s="377"/>
      <c r="N54" s="377"/>
    </row>
    <row r="55" spans="1:15" x14ac:dyDescent="0.25">
      <c r="A55" s="377"/>
      <c r="B55" s="377"/>
      <c r="C55" s="377"/>
      <c r="D55" s="377"/>
      <c r="E55" s="377"/>
      <c r="F55" s="377"/>
      <c r="G55" s="377"/>
      <c r="H55" s="377"/>
      <c r="I55" s="377"/>
      <c r="J55" s="377"/>
      <c r="K55" s="377"/>
      <c r="L55" s="377"/>
      <c r="M55" s="377"/>
      <c r="N55" s="377"/>
    </row>
    <row r="56" spans="1:15" x14ac:dyDescent="0.25">
      <c r="A56" s="59"/>
      <c r="B56" s="59"/>
      <c r="C56" s="59"/>
      <c r="D56" s="59"/>
      <c r="E56" s="59"/>
      <c r="F56" s="59"/>
      <c r="G56" s="59"/>
      <c r="H56" s="59"/>
      <c r="I56" s="59"/>
      <c r="J56" s="59"/>
      <c r="K56" s="59"/>
      <c r="L56" s="59"/>
      <c r="M56" s="59"/>
      <c r="N56" s="59"/>
    </row>
    <row r="57" spans="1:15" x14ac:dyDescent="0.25">
      <c r="A57" s="339" t="s">
        <v>39</v>
      </c>
      <c r="B57" s="339"/>
      <c r="C57" s="339"/>
      <c r="D57" s="339"/>
      <c r="E57" s="339"/>
      <c r="F57" s="339"/>
      <c r="G57" s="339"/>
      <c r="H57" s="339"/>
      <c r="I57" s="339"/>
      <c r="J57" s="339"/>
      <c r="K57" s="339"/>
      <c r="L57" s="339"/>
      <c r="M57" s="339"/>
      <c r="N57" s="339"/>
      <c r="O57" s="35"/>
    </row>
    <row r="58" spans="1:15" x14ac:dyDescent="0.25">
      <c r="A58" s="1" t="s">
        <v>40</v>
      </c>
      <c r="C58" s="66" t="b">
        <v>0</v>
      </c>
      <c r="G58" s="1" t="s">
        <v>52</v>
      </c>
      <c r="H58" s="55"/>
      <c r="I58" s="66" t="b">
        <v>0</v>
      </c>
    </row>
    <row r="59" spans="1:15" ht="14.4" x14ac:dyDescent="0.3">
      <c r="A59" s="1" t="s">
        <v>41</v>
      </c>
      <c r="C59" s="66" t="b">
        <v>0</v>
      </c>
      <c r="G59" s="1" t="s">
        <v>60</v>
      </c>
      <c r="H59" s="55"/>
      <c r="I59" s="66"/>
      <c r="J59" s="14" t="s">
        <v>26</v>
      </c>
      <c r="K59" s="15" t="s">
        <v>27</v>
      </c>
      <c r="L59" s="15" t="s">
        <v>28</v>
      </c>
      <c r="M59" s="15" t="s">
        <v>29</v>
      </c>
      <c r="N59" s="15" t="s">
        <v>30</v>
      </c>
    </row>
    <row r="60" spans="1:15" ht="14.4" x14ac:dyDescent="0.3">
      <c r="A60" s="1" t="s">
        <v>42</v>
      </c>
      <c r="C60" s="66" t="b">
        <v>0</v>
      </c>
      <c r="G60" s="1" t="s">
        <v>53</v>
      </c>
      <c r="H60" s="55"/>
      <c r="I60" s="66" t="b">
        <v>0</v>
      </c>
      <c r="J60" s="5" t="s">
        <v>31</v>
      </c>
      <c r="K60" s="17"/>
      <c r="L60" s="17"/>
      <c r="M60" s="17"/>
      <c r="N60" s="17"/>
    </row>
    <row r="61" spans="1:15" ht="14.4" x14ac:dyDescent="0.3">
      <c r="A61" s="1" t="s">
        <v>90</v>
      </c>
      <c r="C61" s="66"/>
      <c r="G61" s="1" t="s">
        <v>54</v>
      </c>
      <c r="H61" s="55"/>
      <c r="I61" s="66"/>
      <c r="J61" s="5" t="s">
        <v>32</v>
      </c>
      <c r="K61" s="17"/>
      <c r="L61" s="17"/>
      <c r="M61" s="17"/>
      <c r="N61" s="17"/>
    </row>
    <row r="62" spans="1:15" ht="14.4" x14ac:dyDescent="0.3">
      <c r="A62" s="1" t="s">
        <v>43</v>
      </c>
      <c r="C62" s="66" t="b">
        <v>0</v>
      </c>
      <c r="G62" s="1" t="s">
        <v>55</v>
      </c>
      <c r="H62" s="55"/>
      <c r="I62" s="66" t="b">
        <v>0</v>
      </c>
      <c r="J62" s="5" t="s">
        <v>33</v>
      </c>
      <c r="K62" s="17"/>
      <c r="L62" s="17"/>
      <c r="M62" s="17"/>
      <c r="N62" s="17"/>
    </row>
    <row r="63" spans="1:15" ht="14.4" x14ac:dyDescent="0.3">
      <c r="A63" s="1" t="s">
        <v>44</v>
      </c>
      <c r="C63" s="66"/>
      <c r="G63" s="1" t="s">
        <v>56</v>
      </c>
      <c r="H63" s="55"/>
      <c r="I63" s="66"/>
      <c r="J63" s="5" t="s">
        <v>34</v>
      </c>
      <c r="K63" s="17"/>
      <c r="L63" s="17"/>
      <c r="M63" s="17"/>
      <c r="N63" s="17"/>
    </row>
    <row r="64" spans="1:15" ht="14.4" x14ac:dyDescent="0.3">
      <c r="A64" s="1" t="s">
        <v>45</v>
      </c>
      <c r="C64" s="66"/>
      <c r="G64" s="1" t="s">
        <v>92</v>
      </c>
      <c r="H64" s="55"/>
      <c r="I64" s="66"/>
      <c r="J64" s="5" t="s">
        <v>35</v>
      </c>
      <c r="K64" s="69"/>
      <c r="L64" s="69"/>
      <c r="M64" s="17"/>
      <c r="N64" s="69"/>
    </row>
    <row r="65" spans="1:15" ht="14.4" x14ac:dyDescent="0.3">
      <c r="A65" s="1" t="s">
        <v>46</v>
      </c>
      <c r="C65" s="66"/>
      <c r="G65" s="1" t="s">
        <v>57</v>
      </c>
      <c r="H65" s="55"/>
      <c r="I65" s="66"/>
      <c r="J65" s="16" t="s">
        <v>36</v>
      </c>
      <c r="K65" s="69"/>
      <c r="L65" s="69"/>
      <c r="M65" s="17"/>
      <c r="N65" s="17"/>
    </row>
    <row r="66" spans="1:15" ht="14.4" x14ac:dyDescent="0.3">
      <c r="A66" s="1" t="s">
        <v>47</v>
      </c>
      <c r="C66" s="66" t="b">
        <v>0</v>
      </c>
      <c r="G66" s="1" t="s">
        <v>58</v>
      </c>
      <c r="H66" s="55"/>
      <c r="I66" s="66"/>
      <c r="J66" s="16" t="s">
        <v>37</v>
      </c>
      <c r="K66" s="69"/>
      <c r="L66" s="69"/>
      <c r="M66" s="17"/>
      <c r="N66" s="17"/>
    </row>
    <row r="67" spans="1:15" ht="14.4" x14ac:dyDescent="0.3">
      <c r="A67" s="1" t="s">
        <v>48</v>
      </c>
      <c r="C67" s="66"/>
      <c r="G67" s="1" t="s">
        <v>93</v>
      </c>
      <c r="H67" s="55"/>
      <c r="I67" s="66"/>
      <c r="J67" s="16" t="s">
        <v>38</v>
      </c>
      <c r="K67" s="70"/>
      <c r="L67" s="70"/>
      <c r="M67" s="18"/>
      <c r="N67" s="18"/>
    </row>
    <row r="68" spans="1:15" x14ac:dyDescent="0.25">
      <c r="A68" s="1" t="s">
        <v>49</v>
      </c>
      <c r="C68" s="66"/>
      <c r="G68" s="1" t="s">
        <v>59</v>
      </c>
      <c r="H68" s="55"/>
      <c r="I68" s="66"/>
    </row>
    <row r="69" spans="1:15" x14ac:dyDescent="0.25">
      <c r="A69" s="1" t="s">
        <v>50</v>
      </c>
      <c r="C69" s="66"/>
      <c r="G69" s="1" t="s">
        <v>61</v>
      </c>
      <c r="H69" s="55"/>
      <c r="I69" s="66"/>
    </row>
    <row r="70" spans="1:15" x14ac:dyDescent="0.25">
      <c r="A70" s="1" t="s">
        <v>51</v>
      </c>
      <c r="C70" s="66"/>
      <c r="G70" s="1" t="s">
        <v>91</v>
      </c>
      <c r="H70" s="55"/>
      <c r="I70" s="66"/>
    </row>
    <row r="71" spans="1:15" x14ac:dyDescent="0.25">
      <c r="C71" s="55"/>
      <c r="H71" s="55"/>
      <c r="I71" s="55"/>
    </row>
    <row r="72" spans="1:15" x14ac:dyDescent="0.25">
      <c r="A72" s="339" t="s">
        <v>94</v>
      </c>
      <c r="B72" s="339"/>
      <c r="C72" s="339"/>
      <c r="D72" s="339"/>
      <c r="E72" s="339"/>
      <c r="F72" s="339"/>
      <c r="G72" s="339"/>
      <c r="H72" s="339"/>
      <c r="I72" s="339"/>
      <c r="J72" s="339"/>
      <c r="K72" s="339"/>
      <c r="L72" s="339"/>
      <c r="M72" s="339"/>
      <c r="N72" s="339"/>
      <c r="O72" s="35"/>
    </row>
    <row r="73" spans="1:15" x14ac:dyDescent="0.25">
      <c r="A73" s="1" t="s">
        <v>95</v>
      </c>
      <c r="C73" s="66"/>
      <c r="G73" s="1" t="s">
        <v>98</v>
      </c>
      <c r="I73" s="66"/>
    </row>
    <row r="74" spans="1:15" x14ac:dyDescent="0.25">
      <c r="A74" s="1" t="s">
        <v>96</v>
      </c>
      <c r="C74" s="66"/>
      <c r="G74" s="1" t="s">
        <v>99</v>
      </c>
      <c r="I74" s="66"/>
    </row>
    <row r="75" spans="1:15" x14ac:dyDescent="0.25">
      <c r="A75" s="1" t="s">
        <v>97</v>
      </c>
      <c r="C75" s="66"/>
      <c r="I75" s="66"/>
    </row>
    <row r="76" spans="1:15" x14ac:dyDescent="0.25">
      <c r="C76" s="55"/>
      <c r="G76" s="1" t="s">
        <v>100</v>
      </c>
      <c r="I76" s="66"/>
    </row>
    <row r="77" spans="1:15" x14ac:dyDescent="0.25">
      <c r="C77" s="55"/>
      <c r="G77" s="1" t="s">
        <v>101</v>
      </c>
      <c r="I77" s="66"/>
    </row>
    <row r="78" spans="1:15" x14ac:dyDescent="0.25">
      <c r="I78" s="55"/>
    </row>
    <row r="79" spans="1:15" x14ac:dyDescent="0.25">
      <c r="A79" s="339" t="s">
        <v>62</v>
      </c>
      <c r="B79" s="339"/>
      <c r="C79" s="339"/>
      <c r="D79" s="339"/>
      <c r="E79" s="339"/>
      <c r="F79" s="339"/>
      <c r="G79" s="339"/>
      <c r="H79" s="339"/>
      <c r="I79" s="339"/>
      <c r="J79" s="339"/>
      <c r="K79" s="339"/>
      <c r="L79" s="339"/>
      <c r="M79" s="339"/>
      <c r="N79" s="339"/>
      <c r="O79" s="35"/>
    </row>
    <row r="80" spans="1:15" x14ac:dyDescent="0.25">
      <c r="A80" s="1" t="s">
        <v>63</v>
      </c>
      <c r="C80" s="66" t="b">
        <v>0</v>
      </c>
    </row>
    <row r="81" spans="1:15" x14ac:dyDescent="0.25">
      <c r="A81" s="1" t="s">
        <v>64</v>
      </c>
      <c r="C81" s="66" t="b">
        <v>0</v>
      </c>
    </row>
    <row r="82" spans="1:15" x14ac:dyDescent="0.25">
      <c r="A82" s="1" t="s">
        <v>65</v>
      </c>
      <c r="C82" s="66"/>
    </row>
    <row r="83" spans="1:15" x14ac:dyDescent="0.25">
      <c r="C83" s="66"/>
    </row>
    <row r="84" spans="1:15" x14ac:dyDescent="0.25">
      <c r="A84" s="339" t="s">
        <v>66</v>
      </c>
      <c r="B84" s="339"/>
      <c r="C84" s="339"/>
      <c r="D84" s="339"/>
      <c r="E84" s="339"/>
      <c r="F84" s="339"/>
      <c r="G84" s="339"/>
      <c r="H84" s="339"/>
      <c r="I84" s="339"/>
      <c r="J84" s="339"/>
      <c r="K84" s="339"/>
      <c r="L84" s="339"/>
      <c r="M84" s="339"/>
      <c r="N84" s="339"/>
      <c r="O84" s="35"/>
    </row>
    <row r="85" spans="1:15" x14ac:dyDescent="0.25">
      <c r="A85" s="1" t="s">
        <v>67</v>
      </c>
      <c r="C85" s="66"/>
      <c r="D85" s="66"/>
      <c r="G85" s="1" t="s">
        <v>79</v>
      </c>
      <c r="I85" s="66" t="b">
        <v>0</v>
      </c>
    </row>
    <row r="86" spans="1:15" x14ac:dyDescent="0.25">
      <c r="A86" s="1" t="s">
        <v>68</v>
      </c>
      <c r="C86" s="66" t="b">
        <v>0</v>
      </c>
      <c r="D86" s="66"/>
      <c r="G86" s="1" t="s">
        <v>80</v>
      </c>
      <c r="I86" s="66" t="b">
        <v>0</v>
      </c>
    </row>
    <row r="87" spans="1:15" x14ac:dyDescent="0.25">
      <c r="A87" s="1" t="s">
        <v>69</v>
      </c>
      <c r="C87" s="66" t="b">
        <v>0</v>
      </c>
      <c r="D87" s="66"/>
      <c r="G87" s="1" t="s">
        <v>81</v>
      </c>
      <c r="I87" s="66"/>
    </row>
    <row r="88" spans="1:15" x14ac:dyDescent="0.25">
      <c r="A88" s="1" t="s">
        <v>70</v>
      </c>
      <c r="C88" s="66" t="b">
        <v>0</v>
      </c>
      <c r="D88" s="66"/>
      <c r="G88" s="1" t="s">
        <v>82</v>
      </c>
      <c r="I88" s="66" t="b">
        <v>0</v>
      </c>
    </row>
    <row r="89" spans="1:15" x14ac:dyDescent="0.25">
      <c r="A89" s="1" t="s">
        <v>71</v>
      </c>
      <c r="C89" s="66" t="b">
        <v>0</v>
      </c>
      <c r="D89" s="66"/>
      <c r="G89" s="1" t="s">
        <v>83</v>
      </c>
      <c r="I89" s="66" t="b">
        <v>0</v>
      </c>
    </row>
    <row r="90" spans="1:15" x14ac:dyDescent="0.25">
      <c r="A90" s="1" t="s">
        <v>72</v>
      </c>
      <c r="C90" s="66"/>
      <c r="D90" s="66"/>
      <c r="G90" s="1" t="s">
        <v>84</v>
      </c>
      <c r="I90" s="66"/>
    </row>
    <row r="91" spans="1:15" x14ac:dyDescent="0.25">
      <c r="A91" s="1" t="s">
        <v>73</v>
      </c>
      <c r="C91" s="66" t="b">
        <v>0</v>
      </c>
      <c r="D91" s="66"/>
      <c r="G91" s="1" t="s">
        <v>85</v>
      </c>
      <c r="I91" s="66"/>
    </row>
    <row r="92" spans="1:15" x14ac:dyDescent="0.25">
      <c r="A92" s="1" t="s">
        <v>74</v>
      </c>
      <c r="C92" s="66" t="b">
        <v>0</v>
      </c>
      <c r="D92" s="66"/>
      <c r="G92" s="1" t="s">
        <v>86</v>
      </c>
      <c r="I92" s="66"/>
    </row>
    <row r="93" spans="1:15" x14ac:dyDescent="0.25">
      <c r="A93" s="1" t="s">
        <v>172</v>
      </c>
      <c r="C93" s="66" t="b">
        <v>0</v>
      </c>
      <c r="D93" s="66"/>
      <c r="G93" s="1" t="s">
        <v>87</v>
      </c>
      <c r="I93" s="66" t="b">
        <v>0</v>
      </c>
    </row>
    <row r="94" spans="1:15" x14ac:dyDescent="0.25">
      <c r="A94" s="1" t="s">
        <v>75</v>
      </c>
      <c r="C94" s="66" t="b">
        <v>0</v>
      </c>
      <c r="D94" s="66"/>
      <c r="G94" s="1" t="s">
        <v>88</v>
      </c>
      <c r="I94" s="66" t="b">
        <v>0</v>
      </c>
    </row>
    <row r="95" spans="1:15" x14ac:dyDescent="0.25">
      <c r="A95" s="1" t="s">
        <v>76</v>
      </c>
      <c r="C95" s="66"/>
      <c r="D95" s="66"/>
      <c r="G95" s="1" t="s">
        <v>116</v>
      </c>
      <c r="I95" s="66" t="b">
        <v>0</v>
      </c>
    </row>
    <row r="96" spans="1:15" x14ac:dyDescent="0.25">
      <c r="A96" s="1" t="s">
        <v>77</v>
      </c>
      <c r="C96" s="66" t="b">
        <v>0</v>
      </c>
      <c r="D96" s="66"/>
      <c r="G96" s="1" t="s">
        <v>89</v>
      </c>
      <c r="I96" s="66"/>
    </row>
    <row r="97" spans="1:9" x14ac:dyDescent="0.25">
      <c r="A97" s="1" t="s">
        <v>78</v>
      </c>
      <c r="D97" s="66" t="b">
        <v>0</v>
      </c>
      <c r="G97" s="1" t="s">
        <v>174</v>
      </c>
      <c r="I97" s="66"/>
    </row>
  </sheetData>
  <mergeCells count="25">
    <mergeCell ref="B1:E1"/>
    <mergeCell ref="B2:E2"/>
    <mergeCell ref="B3:E3"/>
    <mergeCell ref="B4:E4"/>
    <mergeCell ref="B5:C5"/>
    <mergeCell ref="J4:L4"/>
    <mergeCell ref="A79:N79"/>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6897F96D-CCE2-44BA-8E66-D0C5C46DB4FA}">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10</xdr:col>
                    <xdr:colOff>198120</xdr:colOff>
                    <xdr:row>58</xdr:row>
                    <xdr:rowOff>152400</xdr:rowOff>
                  </from>
                  <to>
                    <xdr:col>10</xdr:col>
                    <xdr:colOff>502920</xdr:colOff>
                    <xdr:row>60</xdr:row>
                    <xdr:rowOff>0</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10</xdr:col>
                    <xdr:colOff>198120</xdr:colOff>
                    <xdr:row>59</xdr:row>
                    <xdr:rowOff>152400</xdr:rowOff>
                  </from>
                  <to>
                    <xdr:col>10</xdr:col>
                    <xdr:colOff>502920</xdr:colOff>
                    <xdr:row>61</xdr:row>
                    <xdr:rowOff>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10</xdr:col>
                    <xdr:colOff>198120</xdr:colOff>
                    <xdr:row>60</xdr:row>
                    <xdr:rowOff>152400</xdr:rowOff>
                  </from>
                  <to>
                    <xdr:col>10</xdr:col>
                    <xdr:colOff>502920</xdr:colOff>
                    <xdr:row>62</xdr:row>
                    <xdr:rowOff>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10</xdr:col>
                    <xdr:colOff>198120</xdr:colOff>
                    <xdr:row>61</xdr:row>
                    <xdr:rowOff>152400</xdr:rowOff>
                  </from>
                  <to>
                    <xdr:col>10</xdr:col>
                    <xdr:colOff>502920</xdr:colOff>
                    <xdr:row>63</xdr:row>
                    <xdr:rowOff>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11</xdr:col>
                    <xdr:colOff>198120</xdr:colOff>
                    <xdr:row>58</xdr:row>
                    <xdr:rowOff>152400</xdr:rowOff>
                  </from>
                  <to>
                    <xdr:col>11</xdr:col>
                    <xdr:colOff>502920</xdr:colOff>
                    <xdr:row>60</xdr:row>
                    <xdr:rowOff>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11</xdr:col>
                    <xdr:colOff>198120</xdr:colOff>
                    <xdr:row>59</xdr:row>
                    <xdr:rowOff>152400</xdr:rowOff>
                  </from>
                  <to>
                    <xdr:col>11</xdr:col>
                    <xdr:colOff>502920</xdr:colOff>
                    <xdr:row>61</xdr:row>
                    <xdr:rowOff>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from>
                    <xdr:col>11</xdr:col>
                    <xdr:colOff>198120</xdr:colOff>
                    <xdr:row>60</xdr:row>
                    <xdr:rowOff>152400</xdr:rowOff>
                  </from>
                  <to>
                    <xdr:col>11</xdr:col>
                    <xdr:colOff>502920</xdr:colOff>
                    <xdr:row>62</xdr:row>
                    <xdr:rowOff>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from>
                    <xdr:col>11</xdr:col>
                    <xdr:colOff>198120</xdr:colOff>
                    <xdr:row>61</xdr:row>
                    <xdr:rowOff>152400</xdr:rowOff>
                  </from>
                  <to>
                    <xdr:col>11</xdr:col>
                    <xdr:colOff>502920</xdr:colOff>
                    <xdr:row>63</xdr:row>
                    <xdr:rowOff>0</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from>
                    <xdr:col>12</xdr:col>
                    <xdr:colOff>198120</xdr:colOff>
                    <xdr:row>58</xdr:row>
                    <xdr:rowOff>152400</xdr:rowOff>
                  </from>
                  <to>
                    <xdr:col>12</xdr:col>
                    <xdr:colOff>502920</xdr:colOff>
                    <xdr:row>60</xdr:row>
                    <xdr:rowOff>0</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from>
                    <xdr:col>12</xdr:col>
                    <xdr:colOff>198120</xdr:colOff>
                    <xdr:row>59</xdr:row>
                    <xdr:rowOff>152400</xdr:rowOff>
                  </from>
                  <to>
                    <xdr:col>12</xdr:col>
                    <xdr:colOff>502920</xdr:colOff>
                    <xdr:row>61</xdr:row>
                    <xdr:rowOff>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from>
                    <xdr:col>13</xdr:col>
                    <xdr:colOff>198120</xdr:colOff>
                    <xdr:row>58</xdr:row>
                    <xdr:rowOff>152400</xdr:rowOff>
                  </from>
                  <to>
                    <xdr:col>13</xdr:col>
                    <xdr:colOff>502920</xdr:colOff>
                    <xdr:row>60</xdr:row>
                    <xdr:rowOff>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from>
                    <xdr:col>13</xdr:col>
                    <xdr:colOff>198120</xdr:colOff>
                    <xdr:row>59</xdr:row>
                    <xdr:rowOff>152400</xdr:rowOff>
                  </from>
                  <to>
                    <xdr:col>13</xdr:col>
                    <xdr:colOff>502920</xdr:colOff>
                    <xdr:row>61</xdr:row>
                    <xdr:rowOff>0</xdr:rowOff>
                  </to>
                </anchor>
              </controlPr>
            </control>
          </mc:Choice>
        </mc:AlternateContent>
        <mc:AlternateContent xmlns:mc="http://schemas.openxmlformats.org/markup-compatibility/2006">
          <mc:Choice Requires="x14">
            <control shapeId="9229" r:id="rId17" name="Check Box 13">
              <controlPr defaultSize="0" autoFill="0" autoLine="0" autoPict="0">
                <anchor moveWithCells="1">
                  <from>
                    <xdr:col>12</xdr:col>
                    <xdr:colOff>198120</xdr:colOff>
                    <xdr:row>60</xdr:row>
                    <xdr:rowOff>152400</xdr:rowOff>
                  </from>
                  <to>
                    <xdr:col>12</xdr:col>
                    <xdr:colOff>502920</xdr:colOff>
                    <xdr:row>62</xdr:row>
                    <xdr:rowOff>0</xdr:rowOff>
                  </to>
                </anchor>
              </controlPr>
            </control>
          </mc:Choice>
        </mc:AlternateContent>
        <mc:AlternateContent xmlns:mc="http://schemas.openxmlformats.org/markup-compatibility/2006">
          <mc:Choice Requires="x14">
            <control shapeId="9230" r:id="rId18" name="Check Box 14">
              <controlPr defaultSize="0" autoFill="0" autoLine="0" autoPict="0">
                <anchor moveWithCells="1">
                  <from>
                    <xdr:col>13</xdr:col>
                    <xdr:colOff>198120</xdr:colOff>
                    <xdr:row>60</xdr:row>
                    <xdr:rowOff>152400</xdr:rowOff>
                  </from>
                  <to>
                    <xdr:col>13</xdr:col>
                    <xdr:colOff>502920</xdr:colOff>
                    <xdr:row>62</xdr:row>
                    <xdr:rowOff>0</xdr:rowOff>
                  </to>
                </anchor>
              </controlPr>
            </control>
          </mc:Choice>
        </mc:AlternateContent>
        <mc:AlternateContent xmlns:mc="http://schemas.openxmlformats.org/markup-compatibility/2006">
          <mc:Choice Requires="x14">
            <control shapeId="9231" r:id="rId19" name="Check Box 15">
              <controlPr defaultSize="0" autoFill="0" autoLine="0" autoPict="0">
                <anchor moveWithCells="1">
                  <from>
                    <xdr:col>12</xdr:col>
                    <xdr:colOff>198120</xdr:colOff>
                    <xdr:row>61</xdr:row>
                    <xdr:rowOff>152400</xdr:rowOff>
                  </from>
                  <to>
                    <xdr:col>12</xdr:col>
                    <xdr:colOff>502920</xdr:colOff>
                    <xdr:row>63</xdr:row>
                    <xdr:rowOff>0</xdr:rowOff>
                  </to>
                </anchor>
              </controlPr>
            </control>
          </mc:Choice>
        </mc:AlternateContent>
        <mc:AlternateContent xmlns:mc="http://schemas.openxmlformats.org/markup-compatibility/2006">
          <mc:Choice Requires="x14">
            <control shapeId="9232" r:id="rId20" name="Check Box 16">
              <controlPr defaultSize="0" autoFill="0" autoLine="0" autoPict="0">
                <anchor moveWithCells="1">
                  <from>
                    <xdr:col>13</xdr:col>
                    <xdr:colOff>198120</xdr:colOff>
                    <xdr:row>61</xdr:row>
                    <xdr:rowOff>152400</xdr:rowOff>
                  </from>
                  <to>
                    <xdr:col>13</xdr:col>
                    <xdr:colOff>502920</xdr:colOff>
                    <xdr:row>63</xdr:row>
                    <xdr:rowOff>0</xdr:rowOff>
                  </to>
                </anchor>
              </controlPr>
            </control>
          </mc:Choice>
        </mc:AlternateContent>
        <mc:AlternateContent xmlns:mc="http://schemas.openxmlformats.org/markup-compatibility/2006">
          <mc:Choice Requires="x14">
            <control shapeId="9233" r:id="rId21" name="Check Box 17">
              <controlPr defaultSize="0" autoFill="0" autoLine="0" autoPict="0">
                <anchor moveWithCells="1">
                  <from>
                    <xdr:col>12</xdr:col>
                    <xdr:colOff>198120</xdr:colOff>
                    <xdr:row>63</xdr:row>
                    <xdr:rowOff>152400</xdr:rowOff>
                  </from>
                  <to>
                    <xdr:col>12</xdr:col>
                    <xdr:colOff>502920</xdr:colOff>
                    <xdr:row>65</xdr:row>
                    <xdr:rowOff>0</xdr:rowOff>
                  </to>
                </anchor>
              </controlPr>
            </control>
          </mc:Choice>
        </mc:AlternateContent>
        <mc:AlternateContent xmlns:mc="http://schemas.openxmlformats.org/markup-compatibility/2006">
          <mc:Choice Requires="x14">
            <control shapeId="9234" r:id="rId22" name="Check Box 18">
              <controlPr defaultSize="0" autoFill="0" autoLine="0" autoPict="0">
                <anchor moveWithCells="1">
                  <from>
                    <xdr:col>12</xdr:col>
                    <xdr:colOff>198120</xdr:colOff>
                    <xdr:row>64</xdr:row>
                    <xdr:rowOff>152400</xdr:rowOff>
                  </from>
                  <to>
                    <xdr:col>12</xdr:col>
                    <xdr:colOff>502920</xdr:colOff>
                    <xdr:row>66</xdr:row>
                    <xdr:rowOff>0</xdr:rowOff>
                  </to>
                </anchor>
              </controlPr>
            </control>
          </mc:Choice>
        </mc:AlternateContent>
        <mc:AlternateContent xmlns:mc="http://schemas.openxmlformats.org/markup-compatibility/2006">
          <mc:Choice Requires="x14">
            <control shapeId="9235" r:id="rId23" name="Check Box 19">
              <controlPr defaultSize="0" autoFill="0" autoLine="0" autoPict="0">
                <anchor moveWithCells="1">
                  <from>
                    <xdr:col>12</xdr:col>
                    <xdr:colOff>198120</xdr:colOff>
                    <xdr:row>65</xdr:row>
                    <xdr:rowOff>152400</xdr:rowOff>
                  </from>
                  <to>
                    <xdr:col>12</xdr:col>
                    <xdr:colOff>502920</xdr:colOff>
                    <xdr:row>67</xdr:row>
                    <xdr:rowOff>0</xdr:rowOff>
                  </to>
                </anchor>
              </controlPr>
            </control>
          </mc:Choice>
        </mc:AlternateContent>
        <mc:AlternateContent xmlns:mc="http://schemas.openxmlformats.org/markup-compatibility/2006">
          <mc:Choice Requires="x14">
            <control shapeId="9236" r:id="rId24" name="Check Box 20">
              <controlPr defaultSize="0" autoFill="0" autoLine="0" autoPict="0">
                <anchor moveWithCells="1">
                  <from>
                    <xdr:col>13</xdr:col>
                    <xdr:colOff>198120</xdr:colOff>
                    <xdr:row>63</xdr:row>
                    <xdr:rowOff>152400</xdr:rowOff>
                  </from>
                  <to>
                    <xdr:col>13</xdr:col>
                    <xdr:colOff>502920</xdr:colOff>
                    <xdr:row>65</xdr:row>
                    <xdr:rowOff>0</xdr:rowOff>
                  </to>
                </anchor>
              </controlPr>
            </control>
          </mc:Choice>
        </mc:AlternateContent>
        <mc:AlternateContent xmlns:mc="http://schemas.openxmlformats.org/markup-compatibility/2006">
          <mc:Choice Requires="x14">
            <control shapeId="9237" r:id="rId25" name="Check Box 21">
              <controlPr defaultSize="0" autoFill="0" autoLine="0" autoPict="0">
                <anchor moveWithCells="1">
                  <from>
                    <xdr:col>13</xdr:col>
                    <xdr:colOff>198120</xdr:colOff>
                    <xdr:row>64</xdr:row>
                    <xdr:rowOff>152400</xdr:rowOff>
                  </from>
                  <to>
                    <xdr:col>13</xdr:col>
                    <xdr:colOff>502920</xdr:colOff>
                    <xdr:row>66</xdr:row>
                    <xdr:rowOff>0</xdr:rowOff>
                  </to>
                </anchor>
              </controlPr>
            </control>
          </mc:Choice>
        </mc:AlternateContent>
        <mc:AlternateContent xmlns:mc="http://schemas.openxmlformats.org/markup-compatibility/2006">
          <mc:Choice Requires="x14">
            <control shapeId="9238" r:id="rId26" name="Check Box 22">
              <controlPr defaultSize="0" autoFill="0" autoLine="0" autoPict="0">
                <anchor moveWithCells="1">
                  <from>
                    <xdr:col>13</xdr:col>
                    <xdr:colOff>198120</xdr:colOff>
                    <xdr:row>65</xdr:row>
                    <xdr:rowOff>152400</xdr:rowOff>
                  </from>
                  <to>
                    <xdr:col>13</xdr:col>
                    <xdr:colOff>502920</xdr:colOff>
                    <xdr:row>67</xdr:row>
                    <xdr:rowOff>0</xdr:rowOff>
                  </to>
                </anchor>
              </controlPr>
            </control>
          </mc:Choice>
        </mc:AlternateContent>
        <mc:AlternateContent xmlns:mc="http://schemas.openxmlformats.org/markup-compatibility/2006">
          <mc:Choice Requires="x14">
            <control shapeId="9239" r:id="rId27" name="Check Box 23">
              <controlPr defaultSize="0" autoFill="0" autoLine="0" autoPict="0">
                <anchor moveWithCells="1">
                  <from>
                    <xdr:col>2</xdr:col>
                    <xdr:colOff>228600</xdr:colOff>
                    <xdr:row>56</xdr:row>
                    <xdr:rowOff>182880</xdr:rowOff>
                  </from>
                  <to>
                    <xdr:col>2</xdr:col>
                    <xdr:colOff>556260</xdr:colOff>
                    <xdr:row>58</xdr:row>
                    <xdr:rowOff>30480</xdr:rowOff>
                  </to>
                </anchor>
              </controlPr>
            </control>
          </mc:Choice>
        </mc:AlternateContent>
        <mc:AlternateContent xmlns:mc="http://schemas.openxmlformats.org/markup-compatibility/2006">
          <mc:Choice Requires="x14">
            <control shapeId="9240" r:id="rId28" name="Check Box 24">
              <controlPr defaultSize="0" autoFill="0" autoLine="0" autoPict="0">
                <anchor moveWithCells="1">
                  <from>
                    <xdr:col>2</xdr:col>
                    <xdr:colOff>228600</xdr:colOff>
                    <xdr:row>57</xdr:row>
                    <xdr:rowOff>182880</xdr:rowOff>
                  </from>
                  <to>
                    <xdr:col>2</xdr:col>
                    <xdr:colOff>556260</xdr:colOff>
                    <xdr:row>59</xdr:row>
                    <xdr:rowOff>30480</xdr:rowOff>
                  </to>
                </anchor>
              </controlPr>
            </control>
          </mc:Choice>
        </mc:AlternateContent>
        <mc:AlternateContent xmlns:mc="http://schemas.openxmlformats.org/markup-compatibility/2006">
          <mc:Choice Requires="x14">
            <control shapeId="9241" r:id="rId29" name="Check Box 25">
              <controlPr defaultSize="0" autoFill="0" autoLine="0" autoPict="0">
                <anchor moveWithCells="1">
                  <from>
                    <xdr:col>2</xdr:col>
                    <xdr:colOff>228600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9242" r:id="rId30" name="Check Box 26">
              <controlPr defaultSize="0" autoFill="0" autoLine="0" autoPict="0">
                <anchor moveWithCells="1">
                  <from>
                    <xdr:col>2</xdr:col>
                    <xdr:colOff>228600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9243" r:id="rId31" name="Check Box 27">
              <controlPr defaultSize="0" autoFill="0" autoLine="0" autoPict="0">
                <anchor moveWithCells="1">
                  <from>
                    <xdr:col>2</xdr:col>
                    <xdr:colOff>228600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9244" r:id="rId32" name="Check Box 28">
              <controlPr defaultSize="0" autoFill="0" autoLine="0" autoPict="0">
                <anchor moveWithCells="1">
                  <from>
                    <xdr:col>2</xdr:col>
                    <xdr:colOff>228600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9245" r:id="rId33" name="Check Box 29">
              <controlPr defaultSize="0" autoFill="0" autoLine="0" autoPict="0">
                <anchor moveWithCells="1">
                  <from>
                    <xdr:col>2</xdr:col>
                    <xdr:colOff>228600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9246" r:id="rId34" name="Check Box 30">
              <controlPr defaultSize="0" autoFill="0" autoLine="0" autoPict="0">
                <anchor moveWithCells="1">
                  <from>
                    <xdr:col>2</xdr:col>
                    <xdr:colOff>228600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9247" r:id="rId35" name="Check Box 31">
              <controlPr defaultSize="0" autoFill="0" autoLine="0" autoPict="0">
                <anchor moveWithCells="1">
                  <from>
                    <xdr:col>2</xdr:col>
                    <xdr:colOff>228600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9248" r:id="rId36" name="Check Box 32">
              <controlPr defaultSize="0" autoFill="0" autoLine="0" autoPict="0">
                <anchor moveWithCells="1">
                  <from>
                    <xdr:col>2</xdr:col>
                    <xdr:colOff>228600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9249" r:id="rId37" name="Check Box 33">
              <controlPr defaultSize="0" autoFill="0" autoLine="0" autoPict="0">
                <anchor moveWithCells="1">
                  <from>
                    <xdr:col>2</xdr:col>
                    <xdr:colOff>228600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9250" r:id="rId38" name="Check Box 34">
              <controlPr defaultSize="0" autoFill="0" autoLine="0" autoPict="0">
                <anchor moveWithCells="1">
                  <from>
                    <xdr:col>2</xdr:col>
                    <xdr:colOff>228600</xdr:colOff>
                    <xdr:row>67</xdr:row>
                    <xdr:rowOff>182880</xdr:rowOff>
                  </from>
                  <to>
                    <xdr:col>2</xdr:col>
                    <xdr:colOff>556260</xdr:colOff>
                    <xdr:row>69</xdr:row>
                    <xdr:rowOff>30480</xdr:rowOff>
                  </to>
                </anchor>
              </controlPr>
            </control>
          </mc:Choice>
        </mc:AlternateContent>
        <mc:AlternateContent xmlns:mc="http://schemas.openxmlformats.org/markup-compatibility/2006">
          <mc:Choice Requires="x14">
            <control shapeId="9251" r:id="rId39" name="Check Box 35">
              <controlPr defaultSize="0" autoFill="0" autoLine="0" autoPict="0">
                <anchor moveWithCells="1">
                  <from>
                    <xdr:col>2</xdr:col>
                    <xdr:colOff>228600</xdr:colOff>
                    <xdr:row>68</xdr:row>
                    <xdr:rowOff>182880</xdr:rowOff>
                  </from>
                  <to>
                    <xdr:col>2</xdr:col>
                    <xdr:colOff>556260</xdr:colOff>
                    <xdr:row>70</xdr:row>
                    <xdr:rowOff>30480</xdr:rowOff>
                  </to>
                </anchor>
              </controlPr>
            </control>
          </mc:Choice>
        </mc:AlternateContent>
        <mc:AlternateContent xmlns:mc="http://schemas.openxmlformats.org/markup-compatibility/2006">
          <mc:Choice Requires="x14">
            <control shapeId="9252" r:id="rId40" name="Check Box 36">
              <controlPr defaultSize="0" autoFill="0" autoLine="0" autoPict="0">
                <anchor moveWithCells="1">
                  <from>
                    <xdr:col>8</xdr:col>
                    <xdr:colOff>213360</xdr:colOff>
                    <xdr:row>56</xdr:row>
                    <xdr:rowOff>182880</xdr:rowOff>
                  </from>
                  <to>
                    <xdr:col>8</xdr:col>
                    <xdr:colOff>518160</xdr:colOff>
                    <xdr:row>58</xdr:row>
                    <xdr:rowOff>30480</xdr:rowOff>
                  </to>
                </anchor>
              </controlPr>
            </control>
          </mc:Choice>
        </mc:AlternateContent>
        <mc:AlternateContent xmlns:mc="http://schemas.openxmlformats.org/markup-compatibility/2006">
          <mc:Choice Requires="x14">
            <control shapeId="9253" r:id="rId41" name="Check Box 37">
              <controlPr defaultSize="0" autoFill="0" autoLine="0" autoPict="0">
                <anchor moveWithCells="1">
                  <from>
                    <xdr:col>8</xdr:col>
                    <xdr:colOff>213360</xdr:colOff>
                    <xdr:row>57</xdr:row>
                    <xdr:rowOff>182880</xdr:rowOff>
                  </from>
                  <to>
                    <xdr:col>8</xdr:col>
                    <xdr:colOff>518160</xdr:colOff>
                    <xdr:row>59</xdr:row>
                    <xdr:rowOff>30480</xdr:rowOff>
                  </to>
                </anchor>
              </controlPr>
            </control>
          </mc:Choice>
        </mc:AlternateContent>
        <mc:AlternateContent xmlns:mc="http://schemas.openxmlformats.org/markup-compatibility/2006">
          <mc:Choice Requires="x14">
            <control shapeId="9254" r:id="rId42" name="Check Box 38">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9255" r:id="rId43" name="Check Box 39">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9256" r:id="rId44" name="Check Box 40">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9257" r:id="rId45" name="Check Box 41">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9258" r:id="rId46" name="Check Box 42">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9259" r:id="rId47" name="Check Box 43">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9260" r:id="rId48" name="Check Box 44">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9261" r:id="rId49" name="Check Box 45">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9262" r:id="rId50" name="Check Box 46">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9263" r:id="rId51" name="Check Box 47">
              <controlPr defaultSize="0" autoFill="0" autoLine="0" autoPict="0">
                <anchor moveWithCells="1">
                  <from>
                    <xdr:col>8</xdr:col>
                    <xdr:colOff>213360</xdr:colOff>
                    <xdr:row>67</xdr:row>
                    <xdr:rowOff>182880</xdr:rowOff>
                  </from>
                  <to>
                    <xdr:col>8</xdr:col>
                    <xdr:colOff>518160</xdr:colOff>
                    <xdr:row>69</xdr:row>
                    <xdr:rowOff>30480</xdr:rowOff>
                  </to>
                </anchor>
              </controlPr>
            </control>
          </mc:Choice>
        </mc:AlternateContent>
        <mc:AlternateContent xmlns:mc="http://schemas.openxmlformats.org/markup-compatibility/2006">
          <mc:Choice Requires="x14">
            <control shapeId="9264" r:id="rId52" name="Check Box 48">
              <controlPr defaultSize="0" autoFill="0" autoLine="0" autoPict="0">
                <anchor moveWithCells="1">
                  <from>
                    <xdr:col>8</xdr:col>
                    <xdr:colOff>213360</xdr:colOff>
                    <xdr:row>68</xdr:row>
                    <xdr:rowOff>182880</xdr:rowOff>
                  </from>
                  <to>
                    <xdr:col>8</xdr:col>
                    <xdr:colOff>518160</xdr:colOff>
                    <xdr:row>70</xdr:row>
                    <xdr:rowOff>30480</xdr:rowOff>
                  </to>
                </anchor>
              </controlPr>
            </control>
          </mc:Choice>
        </mc:AlternateContent>
        <mc:AlternateContent xmlns:mc="http://schemas.openxmlformats.org/markup-compatibility/2006">
          <mc:Choice Requires="x14">
            <control shapeId="9265" r:id="rId53" name="Check Box 49">
              <controlPr defaultSize="0" autoFill="0" autoLine="0" autoPict="0">
                <anchor moveWithCells="1">
                  <from>
                    <xdr:col>2</xdr:col>
                    <xdr:colOff>228600</xdr:colOff>
                    <xdr:row>71</xdr:row>
                    <xdr:rowOff>182880</xdr:rowOff>
                  </from>
                  <to>
                    <xdr:col>2</xdr:col>
                    <xdr:colOff>556260</xdr:colOff>
                    <xdr:row>73</xdr:row>
                    <xdr:rowOff>7620</xdr:rowOff>
                  </to>
                </anchor>
              </controlPr>
            </control>
          </mc:Choice>
        </mc:AlternateContent>
        <mc:AlternateContent xmlns:mc="http://schemas.openxmlformats.org/markup-compatibility/2006">
          <mc:Choice Requires="x14">
            <control shapeId="9266" r:id="rId54" name="Check Box 50">
              <controlPr defaultSize="0" autoFill="0" autoLine="0" autoPict="0">
                <anchor moveWithCells="1">
                  <from>
                    <xdr:col>2</xdr:col>
                    <xdr:colOff>228600</xdr:colOff>
                    <xdr:row>72</xdr:row>
                    <xdr:rowOff>182880</xdr:rowOff>
                  </from>
                  <to>
                    <xdr:col>2</xdr:col>
                    <xdr:colOff>556260</xdr:colOff>
                    <xdr:row>74</xdr:row>
                    <xdr:rowOff>7620</xdr:rowOff>
                  </to>
                </anchor>
              </controlPr>
            </control>
          </mc:Choice>
        </mc:AlternateContent>
        <mc:AlternateContent xmlns:mc="http://schemas.openxmlformats.org/markup-compatibility/2006">
          <mc:Choice Requires="x14">
            <control shapeId="9267" r:id="rId55" name="Check Box 51">
              <controlPr defaultSize="0" autoFill="0" autoLine="0" autoPict="0">
                <anchor moveWithCells="1">
                  <from>
                    <xdr:col>2</xdr:col>
                    <xdr:colOff>228600</xdr:colOff>
                    <xdr:row>73</xdr:row>
                    <xdr:rowOff>182880</xdr:rowOff>
                  </from>
                  <to>
                    <xdr:col>2</xdr:col>
                    <xdr:colOff>556260</xdr:colOff>
                    <xdr:row>75</xdr:row>
                    <xdr:rowOff>7620</xdr:rowOff>
                  </to>
                </anchor>
              </controlPr>
            </control>
          </mc:Choice>
        </mc:AlternateContent>
        <mc:AlternateContent xmlns:mc="http://schemas.openxmlformats.org/markup-compatibility/2006">
          <mc:Choice Requires="x14">
            <control shapeId="9268" r:id="rId56" name="Check Box 52">
              <controlPr defaultSize="0" autoFill="0" autoLine="0" autoPict="0">
                <anchor moveWithCells="1">
                  <from>
                    <xdr:col>8</xdr:col>
                    <xdr:colOff>213360</xdr:colOff>
                    <xdr:row>72</xdr:row>
                    <xdr:rowOff>0</xdr:rowOff>
                  </from>
                  <to>
                    <xdr:col>8</xdr:col>
                    <xdr:colOff>518160</xdr:colOff>
                    <xdr:row>73</xdr:row>
                    <xdr:rowOff>30480</xdr:rowOff>
                  </to>
                </anchor>
              </controlPr>
            </control>
          </mc:Choice>
        </mc:AlternateContent>
        <mc:AlternateContent xmlns:mc="http://schemas.openxmlformats.org/markup-compatibility/2006">
          <mc:Choice Requires="x14">
            <control shapeId="9269" r:id="rId57" name="Check Box 53">
              <controlPr defaultSize="0" autoFill="0" autoLine="0" autoPict="0">
                <anchor moveWithCells="1">
                  <from>
                    <xdr:col>8</xdr:col>
                    <xdr:colOff>213360</xdr:colOff>
                    <xdr:row>73</xdr:row>
                    <xdr:rowOff>0</xdr:rowOff>
                  </from>
                  <to>
                    <xdr:col>8</xdr:col>
                    <xdr:colOff>518160</xdr:colOff>
                    <xdr:row>74</xdr:row>
                    <xdr:rowOff>30480</xdr:rowOff>
                  </to>
                </anchor>
              </controlPr>
            </control>
          </mc:Choice>
        </mc:AlternateContent>
        <mc:AlternateContent xmlns:mc="http://schemas.openxmlformats.org/markup-compatibility/2006">
          <mc:Choice Requires="x14">
            <control shapeId="9270" r:id="rId58" name="Check Box 54">
              <controlPr defaultSize="0" autoFill="0" autoLine="0" autoPict="0">
                <anchor moveWithCells="1">
                  <from>
                    <xdr:col>8</xdr:col>
                    <xdr:colOff>213360</xdr:colOff>
                    <xdr:row>75</xdr:row>
                    <xdr:rowOff>0</xdr:rowOff>
                  </from>
                  <to>
                    <xdr:col>8</xdr:col>
                    <xdr:colOff>518160</xdr:colOff>
                    <xdr:row>76</xdr:row>
                    <xdr:rowOff>30480</xdr:rowOff>
                  </to>
                </anchor>
              </controlPr>
            </control>
          </mc:Choice>
        </mc:AlternateContent>
        <mc:AlternateContent xmlns:mc="http://schemas.openxmlformats.org/markup-compatibility/2006">
          <mc:Choice Requires="x14">
            <control shapeId="9271" r:id="rId59" name="Check Box 55">
              <controlPr defaultSize="0" autoFill="0" autoLine="0" autoPict="0">
                <anchor moveWithCells="1">
                  <from>
                    <xdr:col>8</xdr:col>
                    <xdr:colOff>213360</xdr:colOff>
                    <xdr:row>76</xdr:row>
                    <xdr:rowOff>0</xdr:rowOff>
                  </from>
                  <to>
                    <xdr:col>8</xdr:col>
                    <xdr:colOff>518160</xdr:colOff>
                    <xdr:row>77</xdr:row>
                    <xdr:rowOff>30480</xdr:rowOff>
                  </to>
                </anchor>
              </controlPr>
            </control>
          </mc:Choice>
        </mc:AlternateContent>
        <mc:AlternateContent xmlns:mc="http://schemas.openxmlformats.org/markup-compatibility/2006">
          <mc:Choice Requires="x14">
            <control shapeId="9272" r:id="rId60" name="Check Box 56">
              <controlPr defaultSize="0" autoFill="0" autoLine="0" autoPict="0">
                <anchor moveWithCells="1">
                  <from>
                    <xdr:col>2</xdr:col>
                    <xdr:colOff>228600</xdr:colOff>
                    <xdr:row>78</xdr:row>
                    <xdr:rowOff>182880</xdr:rowOff>
                  </from>
                  <to>
                    <xdr:col>2</xdr:col>
                    <xdr:colOff>556260</xdr:colOff>
                    <xdr:row>80</xdr:row>
                    <xdr:rowOff>30480</xdr:rowOff>
                  </to>
                </anchor>
              </controlPr>
            </control>
          </mc:Choice>
        </mc:AlternateContent>
        <mc:AlternateContent xmlns:mc="http://schemas.openxmlformats.org/markup-compatibility/2006">
          <mc:Choice Requires="x14">
            <control shapeId="9273" r:id="rId61" name="Check Box 57">
              <controlPr defaultSize="0" autoFill="0" autoLine="0" autoPict="0">
                <anchor moveWithCells="1">
                  <from>
                    <xdr:col>2</xdr:col>
                    <xdr:colOff>228600</xdr:colOff>
                    <xdr:row>79</xdr:row>
                    <xdr:rowOff>182880</xdr:rowOff>
                  </from>
                  <to>
                    <xdr:col>2</xdr:col>
                    <xdr:colOff>556260</xdr:colOff>
                    <xdr:row>81</xdr:row>
                    <xdr:rowOff>30480</xdr:rowOff>
                  </to>
                </anchor>
              </controlPr>
            </control>
          </mc:Choice>
        </mc:AlternateContent>
        <mc:AlternateContent xmlns:mc="http://schemas.openxmlformats.org/markup-compatibility/2006">
          <mc:Choice Requires="x14">
            <control shapeId="9274" r:id="rId62" name="Check Box 58">
              <controlPr defaultSize="0" autoFill="0" autoLine="0" autoPict="0">
                <anchor moveWithCells="1">
                  <from>
                    <xdr:col>2</xdr:col>
                    <xdr:colOff>228600</xdr:colOff>
                    <xdr:row>80</xdr:row>
                    <xdr:rowOff>182880</xdr:rowOff>
                  </from>
                  <to>
                    <xdr:col>2</xdr:col>
                    <xdr:colOff>556260</xdr:colOff>
                    <xdr:row>82</xdr:row>
                    <xdr:rowOff>30480</xdr:rowOff>
                  </to>
                </anchor>
              </controlPr>
            </control>
          </mc:Choice>
        </mc:AlternateContent>
        <mc:AlternateContent xmlns:mc="http://schemas.openxmlformats.org/markup-compatibility/2006">
          <mc:Choice Requires="x14">
            <control shapeId="9275" r:id="rId63" name="Check Box 59">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9276" r:id="rId64" name="Check Box 60">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9277" r:id="rId65" name="Check Box 61">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9278" r:id="rId66" name="Check Box 62">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9279" r:id="rId67" name="Check Box 63">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9280" r:id="rId68" name="Check Box 64">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9281" r:id="rId69" name="Check Box 65">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9282" r:id="rId70" name="Check Box 66">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9283" r:id="rId71" name="Check Box 67">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9284" r:id="rId72" name="Check Box 68">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9285" r:id="rId73" name="Check Box 69">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9286" r:id="rId74" name="Check Box 70">
              <controlPr defaultSize="0" autoFill="0" autoLine="0" autoPict="0">
                <anchor moveWithCells="1">
                  <from>
                    <xdr:col>3</xdr:col>
                    <xdr:colOff>220980</xdr:colOff>
                    <xdr:row>94</xdr:row>
                    <xdr:rowOff>160020</xdr:rowOff>
                  </from>
                  <to>
                    <xdr:col>3</xdr:col>
                    <xdr:colOff>525780</xdr:colOff>
                    <xdr:row>96</xdr:row>
                    <xdr:rowOff>0</xdr:rowOff>
                  </to>
                </anchor>
              </controlPr>
            </control>
          </mc:Choice>
        </mc:AlternateContent>
        <mc:AlternateContent xmlns:mc="http://schemas.openxmlformats.org/markup-compatibility/2006">
          <mc:Choice Requires="x14">
            <control shapeId="9287" r:id="rId75" name="Check Box 71">
              <controlPr defaultSize="0" autoFill="0" autoLine="0" autoPict="0">
                <anchor moveWithCells="1">
                  <from>
                    <xdr:col>3</xdr:col>
                    <xdr:colOff>220980</xdr:colOff>
                    <xdr:row>95</xdr:row>
                    <xdr:rowOff>182880</xdr:rowOff>
                  </from>
                  <to>
                    <xdr:col>3</xdr:col>
                    <xdr:colOff>525780</xdr:colOff>
                    <xdr:row>97</xdr:row>
                    <xdr:rowOff>30480</xdr:rowOff>
                  </to>
                </anchor>
              </controlPr>
            </control>
          </mc:Choice>
        </mc:AlternateContent>
        <mc:AlternateContent xmlns:mc="http://schemas.openxmlformats.org/markup-compatibility/2006">
          <mc:Choice Requires="x14">
            <control shapeId="9288" r:id="rId76" name="Check Box 72">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9289" r:id="rId77" name="Check Box 73">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9290" r:id="rId78" name="Check Box 74">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9291" r:id="rId79" name="Check Box 75">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mc:AlternateContent xmlns:mc="http://schemas.openxmlformats.org/markup-compatibility/2006">
          <mc:Choice Requires="x14">
            <control shapeId="9292" r:id="rId80" name="Check Box 76">
              <controlPr defaultSize="0" autoFill="0" autoLine="0" autoPict="0">
                <anchor moveWithCells="1">
                  <from>
                    <xdr:col>8</xdr:col>
                    <xdr:colOff>228600</xdr:colOff>
                    <xdr:row>87</xdr:row>
                    <xdr:rowOff>182880</xdr:rowOff>
                  </from>
                  <to>
                    <xdr:col>8</xdr:col>
                    <xdr:colOff>533400</xdr:colOff>
                    <xdr:row>89</xdr:row>
                    <xdr:rowOff>30480</xdr:rowOff>
                  </to>
                </anchor>
              </controlPr>
            </control>
          </mc:Choice>
        </mc:AlternateContent>
        <mc:AlternateContent xmlns:mc="http://schemas.openxmlformats.org/markup-compatibility/2006">
          <mc:Choice Requires="x14">
            <control shapeId="9293" r:id="rId81" name="Check Box 77">
              <controlPr defaultSize="0" autoFill="0" autoLine="0" autoPict="0">
                <anchor moveWithCells="1">
                  <from>
                    <xdr:col>8</xdr:col>
                    <xdr:colOff>228600</xdr:colOff>
                    <xdr:row>88</xdr:row>
                    <xdr:rowOff>182880</xdr:rowOff>
                  </from>
                  <to>
                    <xdr:col>8</xdr:col>
                    <xdr:colOff>533400</xdr:colOff>
                    <xdr:row>90</xdr:row>
                    <xdr:rowOff>30480</xdr:rowOff>
                  </to>
                </anchor>
              </controlPr>
            </control>
          </mc:Choice>
        </mc:AlternateContent>
        <mc:AlternateContent xmlns:mc="http://schemas.openxmlformats.org/markup-compatibility/2006">
          <mc:Choice Requires="x14">
            <control shapeId="9294" r:id="rId82" name="Check Box 78">
              <controlPr defaultSize="0" autoFill="0" autoLine="0" autoPict="0">
                <anchor moveWithCells="1">
                  <from>
                    <xdr:col>8</xdr:col>
                    <xdr:colOff>228600</xdr:colOff>
                    <xdr:row>89</xdr:row>
                    <xdr:rowOff>182880</xdr:rowOff>
                  </from>
                  <to>
                    <xdr:col>8</xdr:col>
                    <xdr:colOff>533400</xdr:colOff>
                    <xdr:row>91</xdr:row>
                    <xdr:rowOff>30480</xdr:rowOff>
                  </to>
                </anchor>
              </controlPr>
            </control>
          </mc:Choice>
        </mc:AlternateContent>
        <mc:AlternateContent xmlns:mc="http://schemas.openxmlformats.org/markup-compatibility/2006">
          <mc:Choice Requires="x14">
            <control shapeId="9295" r:id="rId83" name="Check Box 79">
              <controlPr defaultSize="0" autoFill="0" autoLine="0" autoPict="0">
                <anchor moveWithCells="1">
                  <from>
                    <xdr:col>8</xdr:col>
                    <xdr:colOff>228600</xdr:colOff>
                    <xdr:row>90</xdr:row>
                    <xdr:rowOff>182880</xdr:rowOff>
                  </from>
                  <to>
                    <xdr:col>8</xdr:col>
                    <xdr:colOff>533400</xdr:colOff>
                    <xdr:row>92</xdr:row>
                    <xdr:rowOff>30480</xdr:rowOff>
                  </to>
                </anchor>
              </controlPr>
            </control>
          </mc:Choice>
        </mc:AlternateContent>
        <mc:AlternateContent xmlns:mc="http://schemas.openxmlformats.org/markup-compatibility/2006">
          <mc:Choice Requires="x14">
            <control shapeId="9296" r:id="rId84" name="Check Box 80">
              <controlPr defaultSize="0" autoFill="0" autoLine="0" autoPict="0">
                <anchor moveWithCells="1">
                  <from>
                    <xdr:col>8</xdr:col>
                    <xdr:colOff>228600</xdr:colOff>
                    <xdr:row>91</xdr:row>
                    <xdr:rowOff>182880</xdr:rowOff>
                  </from>
                  <to>
                    <xdr:col>8</xdr:col>
                    <xdr:colOff>533400</xdr:colOff>
                    <xdr:row>93</xdr:row>
                    <xdr:rowOff>30480</xdr:rowOff>
                  </to>
                </anchor>
              </controlPr>
            </control>
          </mc:Choice>
        </mc:AlternateContent>
        <mc:AlternateContent xmlns:mc="http://schemas.openxmlformats.org/markup-compatibility/2006">
          <mc:Choice Requires="x14">
            <control shapeId="9297" r:id="rId85" name="Check Box 81">
              <controlPr defaultSize="0" autoFill="0" autoLine="0" autoPict="0">
                <anchor moveWithCells="1">
                  <from>
                    <xdr:col>8</xdr:col>
                    <xdr:colOff>228600</xdr:colOff>
                    <xdr:row>92</xdr:row>
                    <xdr:rowOff>182880</xdr:rowOff>
                  </from>
                  <to>
                    <xdr:col>8</xdr:col>
                    <xdr:colOff>533400</xdr:colOff>
                    <xdr:row>94</xdr:row>
                    <xdr:rowOff>30480</xdr:rowOff>
                  </to>
                </anchor>
              </controlPr>
            </control>
          </mc:Choice>
        </mc:AlternateContent>
        <mc:AlternateContent xmlns:mc="http://schemas.openxmlformats.org/markup-compatibility/2006">
          <mc:Choice Requires="x14">
            <control shapeId="9298" r:id="rId86" name="Check Box 82">
              <controlPr defaultSize="0" autoFill="0" autoLine="0" autoPict="0">
                <anchor moveWithCells="1">
                  <from>
                    <xdr:col>8</xdr:col>
                    <xdr:colOff>228600</xdr:colOff>
                    <xdr:row>93</xdr:row>
                    <xdr:rowOff>182880</xdr:rowOff>
                  </from>
                  <to>
                    <xdr:col>8</xdr:col>
                    <xdr:colOff>533400</xdr:colOff>
                    <xdr:row>95</xdr:row>
                    <xdr:rowOff>30480</xdr:rowOff>
                  </to>
                </anchor>
              </controlPr>
            </control>
          </mc:Choice>
        </mc:AlternateContent>
        <mc:AlternateContent xmlns:mc="http://schemas.openxmlformats.org/markup-compatibility/2006">
          <mc:Choice Requires="x14">
            <control shapeId="9299" r:id="rId87" name="Check Box 83">
              <controlPr defaultSize="0" autoFill="0" autoLine="0" autoPict="0">
                <anchor moveWithCells="1">
                  <from>
                    <xdr:col>8</xdr:col>
                    <xdr:colOff>228600</xdr:colOff>
                    <xdr:row>94</xdr:row>
                    <xdr:rowOff>182880</xdr:rowOff>
                  </from>
                  <to>
                    <xdr:col>8</xdr:col>
                    <xdr:colOff>533400</xdr:colOff>
                    <xdr:row>96</xdr:row>
                    <xdr:rowOff>30480</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10</xdr:col>
                    <xdr:colOff>198120</xdr:colOff>
                    <xdr:row>58</xdr:row>
                    <xdr:rowOff>152400</xdr:rowOff>
                  </from>
                  <to>
                    <xdr:col>10</xdr:col>
                    <xdr:colOff>502920</xdr:colOff>
                    <xdr:row>60</xdr:row>
                    <xdr:rowOff>0</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10</xdr:col>
                    <xdr:colOff>198120</xdr:colOff>
                    <xdr:row>59</xdr:row>
                    <xdr:rowOff>152400</xdr:rowOff>
                  </from>
                  <to>
                    <xdr:col>10</xdr:col>
                    <xdr:colOff>502920</xdr:colOff>
                    <xdr:row>61</xdr:row>
                    <xdr:rowOff>0</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10</xdr:col>
                    <xdr:colOff>198120</xdr:colOff>
                    <xdr:row>60</xdr:row>
                    <xdr:rowOff>152400</xdr:rowOff>
                  </from>
                  <to>
                    <xdr:col>10</xdr:col>
                    <xdr:colOff>502920</xdr:colOff>
                    <xdr:row>62</xdr:row>
                    <xdr:rowOff>0</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10</xdr:col>
                    <xdr:colOff>198120</xdr:colOff>
                    <xdr:row>61</xdr:row>
                    <xdr:rowOff>152400</xdr:rowOff>
                  </from>
                  <to>
                    <xdr:col>10</xdr:col>
                    <xdr:colOff>502920</xdr:colOff>
                    <xdr:row>63</xdr:row>
                    <xdr:rowOff>0</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11</xdr:col>
                    <xdr:colOff>198120</xdr:colOff>
                    <xdr:row>58</xdr:row>
                    <xdr:rowOff>152400</xdr:rowOff>
                  </from>
                  <to>
                    <xdr:col>11</xdr:col>
                    <xdr:colOff>502920</xdr:colOff>
                    <xdr:row>60</xdr:row>
                    <xdr:rowOff>0</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11</xdr:col>
                    <xdr:colOff>198120</xdr:colOff>
                    <xdr:row>59</xdr:row>
                    <xdr:rowOff>152400</xdr:rowOff>
                  </from>
                  <to>
                    <xdr:col>11</xdr:col>
                    <xdr:colOff>502920</xdr:colOff>
                    <xdr:row>61</xdr:row>
                    <xdr:rowOff>0</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11</xdr:col>
                    <xdr:colOff>198120</xdr:colOff>
                    <xdr:row>60</xdr:row>
                    <xdr:rowOff>152400</xdr:rowOff>
                  </from>
                  <to>
                    <xdr:col>11</xdr:col>
                    <xdr:colOff>502920</xdr:colOff>
                    <xdr:row>62</xdr:row>
                    <xdr:rowOff>0</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11</xdr:col>
                    <xdr:colOff>198120</xdr:colOff>
                    <xdr:row>61</xdr:row>
                    <xdr:rowOff>152400</xdr:rowOff>
                  </from>
                  <to>
                    <xdr:col>11</xdr:col>
                    <xdr:colOff>502920</xdr:colOff>
                    <xdr:row>63</xdr:row>
                    <xdr:rowOff>0</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12</xdr:col>
                    <xdr:colOff>198120</xdr:colOff>
                    <xdr:row>58</xdr:row>
                    <xdr:rowOff>152400</xdr:rowOff>
                  </from>
                  <to>
                    <xdr:col>12</xdr:col>
                    <xdr:colOff>502920</xdr:colOff>
                    <xdr:row>60</xdr:row>
                    <xdr:rowOff>0</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12</xdr:col>
                    <xdr:colOff>198120</xdr:colOff>
                    <xdr:row>59</xdr:row>
                    <xdr:rowOff>152400</xdr:rowOff>
                  </from>
                  <to>
                    <xdr:col>12</xdr:col>
                    <xdr:colOff>502920</xdr:colOff>
                    <xdr:row>61</xdr:row>
                    <xdr:rowOff>0</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13</xdr:col>
                    <xdr:colOff>198120</xdr:colOff>
                    <xdr:row>58</xdr:row>
                    <xdr:rowOff>152400</xdr:rowOff>
                  </from>
                  <to>
                    <xdr:col>13</xdr:col>
                    <xdr:colOff>502920</xdr:colOff>
                    <xdr:row>60</xdr:row>
                    <xdr:rowOff>0</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13</xdr:col>
                    <xdr:colOff>198120</xdr:colOff>
                    <xdr:row>59</xdr:row>
                    <xdr:rowOff>152400</xdr:rowOff>
                  </from>
                  <to>
                    <xdr:col>13</xdr:col>
                    <xdr:colOff>502920</xdr:colOff>
                    <xdr:row>61</xdr:row>
                    <xdr:rowOff>0</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12</xdr:col>
                    <xdr:colOff>198120</xdr:colOff>
                    <xdr:row>60</xdr:row>
                    <xdr:rowOff>152400</xdr:rowOff>
                  </from>
                  <to>
                    <xdr:col>12</xdr:col>
                    <xdr:colOff>502920</xdr:colOff>
                    <xdr:row>62</xdr:row>
                    <xdr:rowOff>0</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13</xdr:col>
                    <xdr:colOff>198120</xdr:colOff>
                    <xdr:row>60</xdr:row>
                    <xdr:rowOff>152400</xdr:rowOff>
                  </from>
                  <to>
                    <xdr:col>13</xdr:col>
                    <xdr:colOff>502920</xdr:colOff>
                    <xdr:row>62</xdr:row>
                    <xdr:rowOff>0</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12</xdr:col>
                    <xdr:colOff>198120</xdr:colOff>
                    <xdr:row>61</xdr:row>
                    <xdr:rowOff>152400</xdr:rowOff>
                  </from>
                  <to>
                    <xdr:col>12</xdr:col>
                    <xdr:colOff>502920</xdr:colOff>
                    <xdr:row>63</xdr:row>
                    <xdr:rowOff>0</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13</xdr:col>
                    <xdr:colOff>198120</xdr:colOff>
                    <xdr:row>61</xdr:row>
                    <xdr:rowOff>152400</xdr:rowOff>
                  </from>
                  <to>
                    <xdr:col>13</xdr:col>
                    <xdr:colOff>502920</xdr:colOff>
                    <xdr:row>63</xdr:row>
                    <xdr:rowOff>0</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12</xdr:col>
                    <xdr:colOff>198120</xdr:colOff>
                    <xdr:row>63</xdr:row>
                    <xdr:rowOff>152400</xdr:rowOff>
                  </from>
                  <to>
                    <xdr:col>12</xdr:col>
                    <xdr:colOff>502920</xdr:colOff>
                    <xdr:row>65</xdr:row>
                    <xdr:rowOff>0</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12</xdr:col>
                    <xdr:colOff>198120</xdr:colOff>
                    <xdr:row>64</xdr:row>
                    <xdr:rowOff>152400</xdr:rowOff>
                  </from>
                  <to>
                    <xdr:col>12</xdr:col>
                    <xdr:colOff>502920</xdr:colOff>
                    <xdr:row>66</xdr:row>
                    <xdr:rowOff>0</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12</xdr:col>
                    <xdr:colOff>198120</xdr:colOff>
                    <xdr:row>65</xdr:row>
                    <xdr:rowOff>152400</xdr:rowOff>
                  </from>
                  <to>
                    <xdr:col>12</xdr:col>
                    <xdr:colOff>502920</xdr:colOff>
                    <xdr:row>67</xdr:row>
                    <xdr:rowOff>0</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13</xdr:col>
                    <xdr:colOff>198120</xdr:colOff>
                    <xdr:row>63</xdr:row>
                    <xdr:rowOff>152400</xdr:rowOff>
                  </from>
                  <to>
                    <xdr:col>13</xdr:col>
                    <xdr:colOff>502920</xdr:colOff>
                    <xdr:row>65</xdr:row>
                    <xdr:rowOff>0</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13</xdr:col>
                    <xdr:colOff>198120</xdr:colOff>
                    <xdr:row>64</xdr:row>
                    <xdr:rowOff>152400</xdr:rowOff>
                  </from>
                  <to>
                    <xdr:col>13</xdr:col>
                    <xdr:colOff>502920</xdr:colOff>
                    <xdr:row>66</xdr:row>
                    <xdr:rowOff>0</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13</xdr:col>
                    <xdr:colOff>198120</xdr:colOff>
                    <xdr:row>65</xdr:row>
                    <xdr:rowOff>152400</xdr:rowOff>
                  </from>
                  <to>
                    <xdr:col>13</xdr:col>
                    <xdr:colOff>502920</xdr:colOff>
                    <xdr:row>67</xdr:row>
                    <xdr:rowOff>0</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2</xdr:col>
                    <xdr:colOff>228600</xdr:colOff>
                    <xdr:row>56</xdr:row>
                    <xdr:rowOff>182880</xdr:rowOff>
                  </from>
                  <to>
                    <xdr:col>2</xdr:col>
                    <xdr:colOff>556260</xdr:colOff>
                    <xdr:row>58</xdr:row>
                    <xdr:rowOff>30480</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2</xdr:col>
                    <xdr:colOff>228600</xdr:colOff>
                    <xdr:row>57</xdr:row>
                    <xdr:rowOff>182880</xdr:rowOff>
                  </from>
                  <to>
                    <xdr:col>2</xdr:col>
                    <xdr:colOff>556260</xdr:colOff>
                    <xdr:row>59</xdr:row>
                    <xdr:rowOff>30480</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2</xdr:col>
                    <xdr:colOff>228600</xdr:colOff>
                    <xdr:row>58</xdr:row>
                    <xdr:rowOff>175260</xdr:rowOff>
                  </from>
                  <to>
                    <xdr:col>2</xdr:col>
                    <xdr:colOff>556260</xdr:colOff>
                    <xdr:row>60</xdr:row>
                    <xdr:rowOff>30480</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2</xdr:col>
                    <xdr:colOff>228600</xdr:colOff>
                    <xdr:row>59</xdr:row>
                    <xdr:rowOff>175260</xdr:rowOff>
                  </from>
                  <to>
                    <xdr:col>2</xdr:col>
                    <xdr:colOff>556260</xdr:colOff>
                    <xdr:row>61</xdr:row>
                    <xdr:rowOff>30480</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2</xdr:col>
                    <xdr:colOff>228600</xdr:colOff>
                    <xdr:row>60</xdr:row>
                    <xdr:rowOff>175260</xdr:rowOff>
                  </from>
                  <to>
                    <xdr:col>2</xdr:col>
                    <xdr:colOff>556260</xdr:colOff>
                    <xdr:row>62</xdr:row>
                    <xdr:rowOff>30480</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2</xdr:col>
                    <xdr:colOff>228600</xdr:colOff>
                    <xdr:row>61</xdr:row>
                    <xdr:rowOff>175260</xdr:rowOff>
                  </from>
                  <to>
                    <xdr:col>2</xdr:col>
                    <xdr:colOff>556260</xdr:colOff>
                    <xdr:row>63</xdr:row>
                    <xdr:rowOff>30480</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2</xdr:col>
                    <xdr:colOff>228600</xdr:colOff>
                    <xdr:row>62</xdr:row>
                    <xdr:rowOff>175260</xdr:rowOff>
                  </from>
                  <to>
                    <xdr:col>2</xdr:col>
                    <xdr:colOff>556260</xdr:colOff>
                    <xdr:row>64</xdr:row>
                    <xdr:rowOff>30480</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2</xdr:col>
                    <xdr:colOff>228600</xdr:colOff>
                    <xdr:row>63</xdr:row>
                    <xdr:rowOff>175260</xdr:rowOff>
                  </from>
                  <to>
                    <xdr:col>2</xdr:col>
                    <xdr:colOff>556260</xdr:colOff>
                    <xdr:row>65</xdr:row>
                    <xdr:rowOff>30480</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2</xdr:col>
                    <xdr:colOff>228600</xdr:colOff>
                    <xdr:row>64</xdr:row>
                    <xdr:rowOff>175260</xdr:rowOff>
                  </from>
                  <to>
                    <xdr:col>2</xdr:col>
                    <xdr:colOff>556260</xdr:colOff>
                    <xdr:row>66</xdr:row>
                    <xdr:rowOff>30480</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2</xdr:col>
                    <xdr:colOff>228600</xdr:colOff>
                    <xdr:row>65</xdr:row>
                    <xdr:rowOff>175260</xdr:rowOff>
                  </from>
                  <to>
                    <xdr:col>2</xdr:col>
                    <xdr:colOff>556260</xdr:colOff>
                    <xdr:row>67</xdr:row>
                    <xdr:rowOff>30480</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2</xdr:col>
                    <xdr:colOff>228600</xdr:colOff>
                    <xdr:row>66</xdr:row>
                    <xdr:rowOff>175260</xdr:rowOff>
                  </from>
                  <to>
                    <xdr:col>2</xdr:col>
                    <xdr:colOff>556260</xdr:colOff>
                    <xdr:row>68</xdr:row>
                    <xdr:rowOff>30480</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2</xdr:col>
                    <xdr:colOff>228600</xdr:colOff>
                    <xdr:row>67</xdr:row>
                    <xdr:rowOff>182880</xdr:rowOff>
                  </from>
                  <to>
                    <xdr:col>2</xdr:col>
                    <xdr:colOff>556260</xdr:colOff>
                    <xdr:row>69</xdr:row>
                    <xdr:rowOff>30480</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2</xdr:col>
                    <xdr:colOff>228600</xdr:colOff>
                    <xdr:row>68</xdr:row>
                    <xdr:rowOff>182880</xdr:rowOff>
                  </from>
                  <to>
                    <xdr:col>2</xdr:col>
                    <xdr:colOff>556260</xdr:colOff>
                    <xdr:row>70</xdr:row>
                    <xdr:rowOff>30480</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8</xdr:col>
                    <xdr:colOff>213360</xdr:colOff>
                    <xdr:row>56</xdr:row>
                    <xdr:rowOff>182880</xdr:rowOff>
                  </from>
                  <to>
                    <xdr:col>8</xdr:col>
                    <xdr:colOff>518160</xdr:colOff>
                    <xdr:row>58</xdr:row>
                    <xdr:rowOff>30480</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8</xdr:col>
                    <xdr:colOff>213360</xdr:colOff>
                    <xdr:row>57</xdr:row>
                    <xdr:rowOff>182880</xdr:rowOff>
                  </from>
                  <to>
                    <xdr:col>8</xdr:col>
                    <xdr:colOff>518160</xdr:colOff>
                    <xdr:row>59</xdr:row>
                    <xdr:rowOff>30480</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8</xdr:col>
                    <xdr:colOff>213360</xdr:colOff>
                    <xdr:row>58</xdr:row>
                    <xdr:rowOff>175260</xdr:rowOff>
                  </from>
                  <to>
                    <xdr:col>8</xdr:col>
                    <xdr:colOff>518160</xdr:colOff>
                    <xdr:row>60</xdr:row>
                    <xdr:rowOff>30480</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8</xdr:col>
                    <xdr:colOff>213360</xdr:colOff>
                    <xdr:row>59</xdr:row>
                    <xdr:rowOff>175260</xdr:rowOff>
                  </from>
                  <to>
                    <xdr:col>8</xdr:col>
                    <xdr:colOff>518160</xdr:colOff>
                    <xdr:row>61</xdr:row>
                    <xdr:rowOff>30480</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8</xdr:col>
                    <xdr:colOff>213360</xdr:colOff>
                    <xdr:row>60</xdr:row>
                    <xdr:rowOff>175260</xdr:rowOff>
                  </from>
                  <to>
                    <xdr:col>8</xdr:col>
                    <xdr:colOff>518160</xdr:colOff>
                    <xdr:row>62</xdr:row>
                    <xdr:rowOff>30480</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8</xdr:col>
                    <xdr:colOff>213360</xdr:colOff>
                    <xdr:row>61</xdr:row>
                    <xdr:rowOff>175260</xdr:rowOff>
                  </from>
                  <to>
                    <xdr:col>8</xdr:col>
                    <xdr:colOff>518160</xdr:colOff>
                    <xdr:row>63</xdr:row>
                    <xdr:rowOff>30480</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8</xdr:col>
                    <xdr:colOff>213360</xdr:colOff>
                    <xdr:row>62</xdr:row>
                    <xdr:rowOff>175260</xdr:rowOff>
                  </from>
                  <to>
                    <xdr:col>8</xdr:col>
                    <xdr:colOff>518160</xdr:colOff>
                    <xdr:row>64</xdr:row>
                    <xdr:rowOff>30480</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8</xdr:col>
                    <xdr:colOff>213360</xdr:colOff>
                    <xdr:row>63</xdr:row>
                    <xdr:rowOff>175260</xdr:rowOff>
                  </from>
                  <to>
                    <xdr:col>8</xdr:col>
                    <xdr:colOff>518160</xdr:colOff>
                    <xdr:row>65</xdr:row>
                    <xdr:rowOff>30480</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8</xdr:col>
                    <xdr:colOff>213360</xdr:colOff>
                    <xdr:row>64</xdr:row>
                    <xdr:rowOff>175260</xdr:rowOff>
                  </from>
                  <to>
                    <xdr:col>8</xdr:col>
                    <xdr:colOff>518160</xdr:colOff>
                    <xdr:row>66</xdr:row>
                    <xdr:rowOff>30480</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8</xdr:col>
                    <xdr:colOff>213360</xdr:colOff>
                    <xdr:row>65</xdr:row>
                    <xdr:rowOff>175260</xdr:rowOff>
                  </from>
                  <to>
                    <xdr:col>8</xdr:col>
                    <xdr:colOff>518160</xdr:colOff>
                    <xdr:row>67</xdr:row>
                    <xdr:rowOff>30480</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8</xdr:col>
                    <xdr:colOff>213360</xdr:colOff>
                    <xdr:row>66</xdr:row>
                    <xdr:rowOff>175260</xdr:rowOff>
                  </from>
                  <to>
                    <xdr:col>8</xdr:col>
                    <xdr:colOff>518160</xdr:colOff>
                    <xdr:row>68</xdr:row>
                    <xdr:rowOff>30480</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8</xdr:col>
                    <xdr:colOff>213360</xdr:colOff>
                    <xdr:row>67</xdr:row>
                    <xdr:rowOff>182880</xdr:rowOff>
                  </from>
                  <to>
                    <xdr:col>8</xdr:col>
                    <xdr:colOff>518160</xdr:colOff>
                    <xdr:row>69</xdr:row>
                    <xdr:rowOff>30480</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8</xdr:col>
                    <xdr:colOff>213360</xdr:colOff>
                    <xdr:row>68</xdr:row>
                    <xdr:rowOff>182880</xdr:rowOff>
                  </from>
                  <to>
                    <xdr:col>8</xdr:col>
                    <xdr:colOff>518160</xdr:colOff>
                    <xdr:row>70</xdr:row>
                    <xdr:rowOff>30480</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2</xdr:col>
                    <xdr:colOff>228600</xdr:colOff>
                    <xdr:row>71</xdr:row>
                    <xdr:rowOff>182880</xdr:rowOff>
                  </from>
                  <to>
                    <xdr:col>2</xdr:col>
                    <xdr:colOff>556260</xdr:colOff>
                    <xdr:row>73</xdr:row>
                    <xdr:rowOff>7620</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2</xdr:col>
                    <xdr:colOff>228600</xdr:colOff>
                    <xdr:row>72</xdr:row>
                    <xdr:rowOff>182880</xdr:rowOff>
                  </from>
                  <to>
                    <xdr:col>2</xdr:col>
                    <xdr:colOff>556260</xdr:colOff>
                    <xdr:row>74</xdr:row>
                    <xdr:rowOff>7620</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2</xdr:col>
                    <xdr:colOff>228600</xdr:colOff>
                    <xdr:row>73</xdr:row>
                    <xdr:rowOff>182880</xdr:rowOff>
                  </from>
                  <to>
                    <xdr:col>2</xdr:col>
                    <xdr:colOff>556260</xdr:colOff>
                    <xdr:row>75</xdr:row>
                    <xdr:rowOff>7620</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8</xdr:col>
                    <xdr:colOff>213360</xdr:colOff>
                    <xdr:row>72</xdr:row>
                    <xdr:rowOff>0</xdr:rowOff>
                  </from>
                  <to>
                    <xdr:col>8</xdr:col>
                    <xdr:colOff>518160</xdr:colOff>
                    <xdr:row>73</xdr:row>
                    <xdr:rowOff>30480</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8</xdr:col>
                    <xdr:colOff>213360</xdr:colOff>
                    <xdr:row>73</xdr:row>
                    <xdr:rowOff>0</xdr:rowOff>
                  </from>
                  <to>
                    <xdr:col>8</xdr:col>
                    <xdr:colOff>518160</xdr:colOff>
                    <xdr:row>74</xdr:row>
                    <xdr:rowOff>30480</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8</xdr:col>
                    <xdr:colOff>213360</xdr:colOff>
                    <xdr:row>75</xdr:row>
                    <xdr:rowOff>0</xdr:rowOff>
                  </from>
                  <to>
                    <xdr:col>8</xdr:col>
                    <xdr:colOff>518160</xdr:colOff>
                    <xdr:row>76</xdr:row>
                    <xdr:rowOff>30480</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8</xdr:col>
                    <xdr:colOff>213360</xdr:colOff>
                    <xdr:row>76</xdr:row>
                    <xdr:rowOff>0</xdr:rowOff>
                  </from>
                  <to>
                    <xdr:col>8</xdr:col>
                    <xdr:colOff>518160</xdr:colOff>
                    <xdr:row>77</xdr:row>
                    <xdr:rowOff>30480</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2</xdr:col>
                    <xdr:colOff>228600</xdr:colOff>
                    <xdr:row>78</xdr:row>
                    <xdr:rowOff>182880</xdr:rowOff>
                  </from>
                  <to>
                    <xdr:col>2</xdr:col>
                    <xdr:colOff>556260</xdr:colOff>
                    <xdr:row>80</xdr:row>
                    <xdr:rowOff>30480</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2</xdr:col>
                    <xdr:colOff>228600</xdr:colOff>
                    <xdr:row>79</xdr:row>
                    <xdr:rowOff>182880</xdr:rowOff>
                  </from>
                  <to>
                    <xdr:col>2</xdr:col>
                    <xdr:colOff>556260</xdr:colOff>
                    <xdr:row>81</xdr:row>
                    <xdr:rowOff>30480</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2</xdr:col>
                    <xdr:colOff>228600</xdr:colOff>
                    <xdr:row>80</xdr:row>
                    <xdr:rowOff>182880</xdr:rowOff>
                  </from>
                  <to>
                    <xdr:col>2</xdr:col>
                    <xdr:colOff>556260</xdr:colOff>
                    <xdr:row>82</xdr:row>
                    <xdr:rowOff>30480</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3</xdr:col>
                    <xdr:colOff>220980</xdr:colOff>
                    <xdr:row>83</xdr:row>
                    <xdr:rowOff>160020</xdr:rowOff>
                  </from>
                  <to>
                    <xdr:col>3</xdr:col>
                    <xdr:colOff>525780</xdr:colOff>
                    <xdr:row>85</xdr:row>
                    <xdr:rowOff>0</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3</xdr:col>
                    <xdr:colOff>220980</xdr:colOff>
                    <xdr:row>84</xdr:row>
                    <xdr:rowOff>160020</xdr:rowOff>
                  </from>
                  <to>
                    <xdr:col>3</xdr:col>
                    <xdr:colOff>525780</xdr:colOff>
                    <xdr:row>86</xdr:row>
                    <xdr:rowOff>0</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3</xdr:col>
                    <xdr:colOff>220980</xdr:colOff>
                    <xdr:row>85</xdr:row>
                    <xdr:rowOff>160020</xdr:rowOff>
                  </from>
                  <to>
                    <xdr:col>3</xdr:col>
                    <xdr:colOff>525780</xdr:colOff>
                    <xdr:row>87</xdr:row>
                    <xdr:rowOff>0</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3</xdr:col>
                    <xdr:colOff>220980</xdr:colOff>
                    <xdr:row>86</xdr:row>
                    <xdr:rowOff>160020</xdr:rowOff>
                  </from>
                  <to>
                    <xdr:col>3</xdr:col>
                    <xdr:colOff>525780</xdr:colOff>
                    <xdr:row>88</xdr:row>
                    <xdr:rowOff>0</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3</xdr:col>
                    <xdr:colOff>220980</xdr:colOff>
                    <xdr:row>87</xdr:row>
                    <xdr:rowOff>160020</xdr:rowOff>
                  </from>
                  <to>
                    <xdr:col>3</xdr:col>
                    <xdr:colOff>525780</xdr:colOff>
                    <xdr:row>89</xdr:row>
                    <xdr:rowOff>0</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3</xdr:col>
                    <xdr:colOff>220980</xdr:colOff>
                    <xdr:row>88</xdr:row>
                    <xdr:rowOff>160020</xdr:rowOff>
                  </from>
                  <to>
                    <xdr:col>3</xdr:col>
                    <xdr:colOff>525780</xdr:colOff>
                    <xdr:row>90</xdr:row>
                    <xdr:rowOff>0</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3</xdr:col>
                    <xdr:colOff>220980</xdr:colOff>
                    <xdr:row>89</xdr:row>
                    <xdr:rowOff>160020</xdr:rowOff>
                  </from>
                  <to>
                    <xdr:col>3</xdr:col>
                    <xdr:colOff>525780</xdr:colOff>
                    <xdr:row>91</xdr:row>
                    <xdr:rowOff>0</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3</xdr:col>
                    <xdr:colOff>220980</xdr:colOff>
                    <xdr:row>90</xdr:row>
                    <xdr:rowOff>160020</xdr:rowOff>
                  </from>
                  <to>
                    <xdr:col>3</xdr:col>
                    <xdr:colOff>525780</xdr:colOff>
                    <xdr:row>92</xdr:row>
                    <xdr:rowOff>0</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3</xdr:col>
                    <xdr:colOff>220980</xdr:colOff>
                    <xdr:row>91</xdr:row>
                    <xdr:rowOff>160020</xdr:rowOff>
                  </from>
                  <to>
                    <xdr:col>3</xdr:col>
                    <xdr:colOff>525780</xdr:colOff>
                    <xdr:row>93</xdr:row>
                    <xdr:rowOff>0</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3</xdr:col>
                    <xdr:colOff>220980</xdr:colOff>
                    <xdr:row>92</xdr:row>
                    <xdr:rowOff>160020</xdr:rowOff>
                  </from>
                  <to>
                    <xdr:col>3</xdr:col>
                    <xdr:colOff>525780</xdr:colOff>
                    <xdr:row>94</xdr:row>
                    <xdr:rowOff>0</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3</xdr:col>
                    <xdr:colOff>220980</xdr:colOff>
                    <xdr:row>93</xdr:row>
                    <xdr:rowOff>160020</xdr:rowOff>
                  </from>
                  <to>
                    <xdr:col>3</xdr:col>
                    <xdr:colOff>525780</xdr:colOff>
                    <xdr:row>95</xdr:row>
                    <xdr:rowOff>0</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3</xdr:col>
                    <xdr:colOff>220980</xdr:colOff>
                    <xdr:row>94</xdr:row>
                    <xdr:rowOff>160020</xdr:rowOff>
                  </from>
                  <to>
                    <xdr:col>3</xdr:col>
                    <xdr:colOff>525780</xdr:colOff>
                    <xdr:row>96</xdr:row>
                    <xdr:rowOff>0</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3</xdr:col>
                    <xdr:colOff>220980</xdr:colOff>
                    <xdr:row>95</xdr:row>
                    <xdr:rowOff>182880</xdr:rowOff>
                  </from>
                  <to>
                    <xdr:col>3</xdr:col>
                    <xdr:colOff>525780</xdr:colOff>
                    <xdr:row>97</xdr:row>
                    <xdr:rowOff>30480</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8</xdr:col>
                    <xdr:colOff>228600</xdr:colOff>
                    <xdr:row>83</xdr:row>
                    <xdr:rowOff>182880</xdr:rowOff>
                  </from>
                  <to>
                    <xdr:col>8</xdr:col>
                    <xdr:colOff>533400</xdr:colOff>
                    <xdr:row>85</xdr:row>
                    <xdr:rowOff>30480</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8</xdr:col>
                    <xdr:colOff>228600</xdr:colOff>
                    <xdr:row>84</xdr:row>
                    <xdr:rowOff>182880</xdr:rowOff>
                  </from>
                  <to>
                    <xdr:col>8</xdr:col>
                    <xdr:colOff>533400</xdr:colOff>
                    <xdr:row>86</xdr:row>
                    <xdr:rowOff>30480</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8</xdr:col>
                    <xdr:colOff>228600</xdr:colOff>
                    <xdr:row>85</xdr:row>
                    <xdr:rowOff>182880</xdr:rowOff>
                  </from>
                  <to>
                    <xdr:col>8</xdr:col>
                    <xdr:colOff>533400</xdr:colOff>
                    <xdr:row>87</xdr:row>
                    <xdr:rowOff>30480</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8</xdr:col>
                    <xdr:colOff>228600</xdr:colOff>
                    <xdr:row>86</xdr:row>
                    <xdr:rowOff>182880</xdr:rowOff>
                  </from>
                  <to>
                    <xdr:col>8</xdr:col>
                    <xdr:colOff>533400</xdr:colOff>
                    <xdr:row>88</xdr:row>
                    <xdr:rowOff>30480</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8</xdr:col>
                    <xdr:colOff>228600</xdr:colOff>
                    <xdr:row>87</xdr:row>
                    <xdr:rowOff>182880</xdr:rowOff>
                  </from>
                  <to>
                    <xdr:col>8</xdr:col>
                    <xdr:colOff>533400</xdr:colOff>
                    <xdr:row>89</xdr:row>
                    <xdr:rowOff>30480</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8</xdr:col>
                    <xdr:colOff>228600</xdr:colOff>
                    <xdr:row>88</xdr:row>
                    <xdr:rowOff>182880</xdr:rowOff>
                  </from>
                  <to>
                    <xdr:col>8</xdr:col>
                    <xdr:colOff>533400</xdr:colOff>
                    <xdr:row>90</xdr:row>
                    <xdr:rowOff>30480</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8</xdr:col>
                    <xdr:colOff>228600</xdr:colOff>
                    <xdr:row>89</xdr:row>
                    <xdr:rowOff>182880</xdr:rowOff>
                  </from>
                  <to>
                    <xdr:col>8</xdr:col>
                    <xdr:colOff>533400</xdr:colOff>
                    <xdr:row>91</xdr:row>
                    <xdr:rowOff>30480</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8</xdr:col>
                    <xdr:colOff>228600</xdr:colOff>
                    <xdr:row>90</xdr:row>
                    <xdr:rowOff>182880</xdr:rowOff>
                  </from>
                  <to>
                    <xdr:col>8</xdr:col>
                    <xdr:colOff>533400</xdr:colOff>
                    <xdr:row>92</xdr:row>
                    <xdr:rowOff>30480</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8</xdr:col>
                    <xdr:colOff>228600</xdr:colOff>
                    <xdr:row>91</xdr:row>
                    <xdr:rowOff>182880</xdr:rowOff>
                  </from>
                  <to>
                    <xdr:col>8</xdr:col>
                    <xdr:colOff>533400</xdr:colOff>
                    <xdr:row>93</xdr:row>
                    <xdr:rowOff>30480</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8</xdr:col>
                    <xdr:colOff>228600</xdr:colOff>
                    <xdr:row>92</xdr:row>
                    <xdr:rowOff>182880</xdr:rowOff>
                  </from>
                  <to>
                    <xdr:col>8</xdr:col>
                    <xdr:colOff>533400</xdr:colOff>
                    <xdr:row>94</xdr:row>
                    <xdr:rowOff>30480</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8</xdr:col>
                    <xdr:colOff>228600</xdr:colOff>
                    <xdr:row>93</xdr:row>
                    <xdr:rowOff>182880</xdr:rowOff>
                  </from>
                  <to>
                    <xdr:col>8</xdr:col>
                    <xdr:colOff>533400</xdr:colOff>
                    <xdr:row>95</xdr:row>
                    <xdr:rowOff>30480</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8</xdr:col>
                    <xdr:colOff>228600</xdr:colOff>
                    <xdr:row>94</xdr:row>
                    <xdr:rowOff>182880</xdr:rowOff>
                  </from>
                  <to>
                    <xdr:col>8</xdr:col>
                    <xdr:colOff>533400</xdr:colOff>
                    <xdr:row>96</xdr:row>
                    <xdr:rowOff>30480</xdr:rowOff>
                  </to>
                </anchor>
              </controlPr>
            </control>
          </mc:Choice>
        </mc:AlternateContent>
        <mc:AlternateContent xmlns:mc="http://schemas.openxmlformats.org/markup-compatibility/2006">
          <mc:Choice Requires="x14">
            <control shapeId="9385" r:id="rId171" name="Check Box 169">
              <controlPr defaultSize="0" autoFill="0" autoLine="0" autoPict="0">
                <anchor moveWithCells="1">
                  <from>
                    <xdr:col>8</xdr:col>
                    <xdr:colOff>228600</xdr:colOff>
                    <xdr:row>95</xdr:row>
                    <xdr:rowOff>182880</xdr:rowOff>
                  </from>
                  <to>
                    <xdr:col>8</xdr:col>
                    <xdr:colOff>533400</xdr:colOff>
                    <xdr:row>97</xdr:row>
                    <xdr:rowOff>30480</xdr:rowOff>
                  </to>
                </anchor>
              </controlPr>
            </control>
          </mc:Choice>
        </mc:AlternateContent>
        <mc:AlternateContent xmlns:mc="http://schemas.openxmlformats.org/markup-compatibility/2006">
          <mc:Choice Requires="x14">
            <control shapeId="9386" r:id="rId172" name="Check Box 170">
              <controlPr defaultSize="0" autoFill="0" autoLine="0" autoPict="0">
                <anchor moveWithCells="1">
                  <from>
                    <xdr:col>8</xdr:col>
                    <xdr:colOff>228600</xdr:colOff>
                    <xdr:row>95</xdr:row>
                    <xdr:rowOff>182880</xdr:rowOff>
                  </from>
                  <to>
                    <xdr:col>8</xdr:col>
                    <xdr:colOff>533400</xdr:colOff>
                    <xdr:row>97</xdr:row>
                    <xdr:rowOff>30480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5BBF1-6FF9-43B1-9DC4-B93BE59F3C45}">
  <sheetPr codeName="Sheet13"/>
  <dimension ref="A1:A5"/>
  <sheetViews>
    <sheetView workbookViewId="0">
      <selection activeCell="A2" sqref="A2"/>
    </sheetView>
  </sheetViews>
  <sheetFormatPr defaultRowHeight="14.4" x14ac:dyDescent="0.3"/>
  <cols>
    <col min="1" max="1" width="9.109375" style="76" customWidth="1"/>
  </cols>
  <sheetData>
    <row r="1" spans="1:1" x14ac:dyDescent="0.3">
      <c r="A1" s="76" t="s">
        <v>169</v>
      </c>
    </row>
    <row r="2" spans="1:1" x14ac:dyDescent="0.3">
      <c r="A2" s="76">
        <v>1</v>
      </c>
    </row>
    <row r="3" spans="1:1" x14ac:dyDescent="0.3">
      <c r="A3" s="76">
        <v>2</v>
      </c>
    </row>
    <row r="4" spans="1:1" x14ac:dyDescent="0.3">
      <c r="A4" s="76">
        <v>3</v>
      </c>
    </row>
    <row r="5" spans="1:1" x14ac:dyDescent="0.3">
      <c r="A5" s="76">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D954F7CF8E34478CE5DF1C0CA6D523" ma:contentTypeVersion="4" ma:contentTypeDescription="Create a new document." ma:contentTypeScope="" ma:versionID="e9e337c90ef0443ea742d726499745a0">
  <xsd:schema xmlns:xsd="http://www.w3.org/2001/XMLSchema" xmlns:xs="http://www.w3.org/2001/XMLSchema" xmlns:p="http://schemas.microsoft.com/office/2006/metadata/properties" xmlns:ns3="735d6f7e-331a-4f42-b90d-152e878dc6dd" targetNamespace="http://schemas.microsoft.com/office/2006/metadata/properties" ma:root="true" ma:fieldsID="feea07ae5504f682570a3bb053c58e90" ns3:_="">
    <xsd:import namespace="735d6f7e-331a-4f42-b90d-152e878dc6dd"/>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5d6f7e-331a-4f42-b90d-152e878dc6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604D0B-BF3F-4B85-A52E-9E0CA2EDBE1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D3FC016-9BBD-4286-804F-ED3891535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5d6f7e-331a-4f42-b90d-152e878dc6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154FC6-4BB4-421B-A463-6DE8911E5E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Rent Comparables Analysis</vt:lpstr>
      <vt:lpstr>Comp Set </vt:lpstr>
      <vt:lpstr>Detailed review </vt:lpstr>
      <vt:lpstr>Summary Charts</vt:lpstr>
      <vt:lpstr>Amenity Analysis</vt:lpstr>
      <vt:lpstr>Studio Analysis</vt:lpstr>
      <vt:lpstr>1 BR Analysis</vt:lpstr>
      <vt:lpstr>2 BR Analysis</vt:lpstr>
      <vt:lpstr>3 BR Analysis</vt:lpstr>
      <vt:lpstr>Augusta Court</vt:lpstr>
      <vt:lpstr>Forum San Felipe</vt:lpstr>
      <vt:lpstr>Tate Tanglewood</vt:lpstr>
      <vt:lpstr>Tuscany Court</vt:lpstr>
      <vt:lpstr>Tuscany Oaks</vt:lpstr>
      <vt:lpstr>Tuscany Lane</vt:lpstr>
      <vt:lpstr>Crosley at Tanglewood</vt:lpstr>
      <vt:lpstr>Comp 7</vt:lpstr>
      <vt:lpstr>Comp 8</vt:lpstr>
      <vt:lpstr>Beds</vt:lpstr>
      <vt:lpstr>'1 BR Analysis'!Print_Area</vt:lpstr>
      <vt:lpstr>'2 BR Analysis'!Print_Area</vt:lpstr>
      <vt:lpstr>'3 BR Analysis'!Print_Area</vt:lpstr>
      <vt:lpstr>'Augusta Court'!Print_Area</vt:lpstr>
      <vt:lpstr>'Comp 7'!Print_Area</vt:lpstr>
      <vt:lpstr>'Comp 8'!Print_Area</vt:lpstr>
      <vt:lpstr>'Crosley at Tanglewood'!Print_Area</vt:lpstr>
      <vt:lpstr>'Forum San Felipe'!Print_Area</vt:lpstr>
      <vt:lpstr>'Tate Tanglewood'!Print_Area</vt:lpstr>
      <vt:lpstr>'Tuscany Court'!Print_Area</vt:lpstr>
      <vt:lpstr>'Tuscany Lane'!Print_Area</vt:lpstr>
      <vt:lpstr>'Tuscany Oaks'!Print_Area</vt:lpstr>
      <vt:lpstr>'1 BR Analysis'!Print_Titles</vt:lpstr>
      <vt:lpstr>'2 BR Analysis'!Print_Titles</vt:lpstr>
      <vt:lpstr>'3 BR Analysis'!Print_Titles</vt:lpstr>
      <vt:lpstr>'Rent Comparables Analysis'!Print_Titles</vt:lpstr>
      <vt:lpstr>'Studio Analysis'!Print_Titles</vt:lpstr>
      <vt:lpstr>'Summary Charts'!Print_Titles</vt:lpstr>
      <vt:lpstr>Subject_Property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dc:creator>
  <cp:lastModifiedBy>Lesa Williams</cp:lastModifiedBy>
  <cp:lastPrinted>2024-06-04T21:14:42Z</cp:lastPrinted>
  <dcterms:created xsi:type="dcterms:W3CDTF">2009-06-19T21:19:01Z</dcterms:created>
  <dcterms:modified xsi:type="dcterms:W3CDTF">2026-03-31T19:07:24Z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0x010100B9D954F7CF8E34478CE5DF1C0CA6D523</vt:lpwstr>
  </property>
</Properties>
</file>